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POD GORO\RAZPISNA DOKUMENTACIJA\"/>
    </mc:Choice>
  </mc:AlternateContent>
  <xr:revisionPtr revIDLastSave="0" documentId="13_ncr:1_{BBC47564-ACE6-4D50-93CF-4436DE095841}" xr6:coauthVersionLast="47" xr6:coauthVersionMax="47" xr10:uidLastSave="{00000000-0000-0000-0000-000000000000}"/>
  <bookViews>
    <workbookView xWindow="-120" yWindow="-120" windowWidth="29040" windowHeight="15720" tabRatio="684" firstSheet="2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" sheetId="31" r:id="rId5"/>
    <sheet name="3_PERUTNINA" sheetId="32" r:id="rId6"/>
    <sheet name="4_RIBE" sheetId="33" r:id="rId7"/>
    <sheet name="5_SVEŽA ZELENJAVA_SADJE" sheetId="34" r:id="rId8"/>
    <sheet name="6_KONZ.ZELENJAVA" sheetId="35" r:id="rId9"/>
    <sheet name="7_OSTALO PREHRAMB.BLAGO" sheetId="36" r:id="rId10"/>
    <sheet name="8_ZAMRZ.ZELENJAVA" sheetId="37" r:id="rId11"/>
    <sheet name="9_SADNI SOKOVI" sheetId="38" r:id="rId12"/>
    <sheet name="10_TESTENINE" sheetId="39" r:id="rId13"/>
    <sheet name="11_ZAMRZNENI IZDELKI" sheetId="41" r:id="rId14"/>
    <sheet name="12_KRUH" sheetId="40" r:id="rId15"/>
    <sheet name="13_PEKOVSKI IZD." sheetId="100" r:id="rId16"/>
    <sheet name="14_EKOLOŠKE TESTENINE" sheetId="43" r:id="rId17"/>
    <sheet name="15_EKO MESO" sheetId="44" r:id="rId18"/>
    <sheet name="16_EKO SADJE" sheetId="45" r:id="rId19"/>
    <sheet name="17_EKO KRUH" sheetId="78" r:id="rId20"/>
  </sheets>
  <definedNames>
    <definedName name="_Hlk15366980" localSheetId="1">'Navodila za izpolnjevanje'!#REF!</definedName>
    <definedName name="_xlnm.Print_Area" localSheetId="3">'1_MLEKO IN MLEČNI IZDELKI'!$A$1:$U$67</definedName>
    <definedName name="_xlnm.Print_Area" localSheetId="12">'10_TESTENINE'!$A$1:$U$37</definedName>
    <definedName name="_xlnm.Print_Area" localSheetId="13">'11_ZAMRZNENI IZDELKI'!$A$1:$U$57</definedName>
    <definedName name="_xlnm.Print_Area" localSheetId="14">'12_KRUH'!$A$1:$U$91</definedName>
    <definedName name="_xlnm.Print_Area" localSheetId="15">'13_PEKOVSKI IZD.'!$A$1:$U$41</definedName>
    <definedName name="_xlnm.Print_Area" localSheetId="16">'14_EKOLOŠKE TESTENINE'!$A$1:$U$31</definedName>
    <definedName name="_xlnm.Print_Area" localSheetId="17">'15_EKO MESO'!$A$1:$U$28</definedName>
    <definedName name="_xlnm.Print_Area" localSheetId="18">'16_EKO SADJE'!$A$1:$U$58</definedName>
    <definedName name="_xlnm.Print_Area" localSheetId="19">'17_EKO KRUH'!$A$1:$U$32</definedName>
    <definedName name="_xlnm.Print_Area" localSheetId="4">'2_MESO'!$A$1:$U$55</definedName>
    <definedName name="_xlnm.Print_Area" localSheetId="5">'3_PERUTNINA'!$A$1:$U$44</definedName>
    <definedName name="_xlnm.Print_Area" localSheetId="6">'4_RIBE'!$A$1:$U$26</definedName>
    <definedName name="_xlnm.Print_Area" localSheetId="7">'5_SVEŽA ZELENJAVA_SADJE'!$A$1:$U$117</definedName>
    <definedName name="_xlnm.Print_Area" localSheetId="8">'6_KONZ.ZELENJAVA'!$A$1:$U$53</definedName>
    <definedName name="_xlnm.Print_Area" localSheetId="9">'7_OSTALO PREHRAMB.BLAGO'!$A$1:$U$159</definedName>
    <definedName name="_xlnm.Print_Area" localSheetId="10">'8_ZAMRZ.ZELENJAVA'!$A$1:$U$59</definedName>
    <definedName name="_xlnm.Print_Area" localSheetId="11">'9_SADNI SOKOVI'!$A$1:$U$34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'10_TESTENINE'!$15:$15</definedName>
    <definedName name="_xlnm.Print_Titles" localSheetId="13">'11_ZAMRZNENI IZDELKI'!$15:$15</definedName>
    <definedName name="_xlnm.Print_Titles" localSheetId="14">'12_KRUH'!$15:$15</definedName>
    <definedName name="_xlnm.Print_Titles" localSheetId="15">'13_PEKOVSKI IZD.'!$15:$15</definedName>
    <definedName name="_xlnm.Print_Titles" localSheetId="16">'14_EKOLOŠKE TESTENINE'!$15:$15</definedName>
    <definedName name="_xlnm.Print_Titles" localSheetId="17">'15_EKO MESO'!$15:$15</definedName>
    <definedName name="_xlnm.Print_Titles" localSheetId="18">'16_EKO SADJE'!$15:$15</definedName>
    <definedName name="_xlnm.Print_Titles" localSheetId="19">'17_EKO KRUH'!$15:$15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ZELENJAVA_SADJE'!$15:$15</definedName>
    <definedName name="_xlnm.Print_Titles" localSheetId="8">'6_KONZ.ZELENJAVA'!$15:$15</definedName>
    <definedName name="_xlnm.Print_Titles" localSheetId="9">'7_OSTALO PREHRAMB.BLAGO'!$15:$15</definedName>
    <definedName name="_xlnm.Print_Titles" localSheetId="10">'8_ZAMRZ.ZELENJAVA'!$15:$15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I47" i="37" l="1"/>
  <c r="B13" i="100"/>
  <c r="B12" i="100"/>
  <c r="U33" i="100"/>
  <c r="F26" i="28" s="1"/>
  <c r="S32" i="100"/>
  <c r="Q32" i="100"/>
  <c r="R32" i="100" s="1"/>
  <c r="T32" i="100" s="1"/>
  <c r="I32" i="100"/>
  <c r="H32" i="100"/>
  <c r="S31" i="100"/>
  <c r="Q31" i="100"/>
  <c r="R31" i="100" s="1"/>
  <c r="T31" i="100" s="1"/>
  <c r="H31" i="100"/>
  <c r="I31" i="100" s="1"/>
  <c r="S30" i="100"/>
  <c r="Q30" i="100"/>
  <c r="R30" i="100" s="1"/>
  <c r="T30" i="100" s="1"/>
  <c r="I30" i="100"/>
  <c r="H30" i="100"/>
  <c r="S29" i="100"/>
  <c r="Q29" i="100"/>
  <c r="R29" i="100" s="1"/>
  <c r="T29" i="100" s="1"/>
  <c r="I29" i="100"/>
  <c r="H29" i="100"/>
  <c r="S28" i="100"/>
  <c r="Q28" i="100"/>
  <c r="R28" i="100" s="1"/>
  <c r="T28" i="100" s="1"/>
  <c r="I28" i="100"/>
  <c r="H28" i="100"/>
  <c r="S27" i="100"/>
  <c r="Q27" i="100"/>
  <c r="R27" i="100" s="1"/>
  <c r="T27" i="100" s="1"/>
  <c r="I27" i="100"/>
  <c r="H27" i="100"/>
  <c r="S26" i="100"/>
  <c r="Q26" i="100"/>
  <c r="R26" i="100" s="1"/>
  <c r="T26" i="100" s="1"/>
  <c r="H26" i="100"/>
  <c r="I26" i="100" s="1"/>
  <c r="S25" i="100"/>
  <c r="Q25" i="100"/>
  <c r="R25" i="100" s="1"/>
  <c r="T25" i="100" s="1"/>
  <c r="I25" i="100"/>
  <c r="H25" i="100"/>
  <c r="S24" i="100"/>
  <c r="Q24" i="100"/>
  <c r="R24" i="100" s="1"/>
  <c r="T24" i="100" s="1"/>
  <c r="I24" i="100"/>
  <c r="H24" i="100"/>
  <c r="S23" i="100"/>
  <c r="Q23" i="100"/>
  <c r="R23" i="100" s="1"/>
  <c r="T23" i="100" s="1"/>
  <c r="I23" i="100"/>
  <c r="H23" i="100"/>
  <c r="S22" i="100"/>
  <c r="Q22" i="100"/>
  <c r="R22" i="100" s="1"/>
  <c r="T22" i="100" s="1"/>
  <c r="I22" i="100"/>
  <c r="H22" i="100"/>
  <c r="S21" i="100"/>
  <c r="Q21" i="100"/>
  <c r="R21" i="100" s="1"/>
  <c r="T21" i="100" s="1"/>
  <c r="I21" i="100"/>
  <c r="H21" i="100"/>
  <c r="S20" i="100"/>
  <c r="Q20" i="100"/>
  <c r="R20" i="100" s="1"/>
  <c r="T20" i="100" s="1"/>
  <c r="I20" i="100"/>
  <c r="H20" i="100"/>
  <c r="S19" i="100"/>
  <c r="Q19" i="100"/>
  <c r="R19" i="100" s="1"/>
  <c r="T19" i="100" s="1"/>
  <c r="H19" i="100"/>
  <c r="I19" i="100" s="1"/>
  <c r="S18" i="100"/>
  <c r="Q18" i="100"/>
  <c r="R18" i="100" s="1"/>
  <c r="T18" i="100" s="1"/>
  <c r="I18" i="100"/>
  <c r="H18" i="100"/>
  <c r="S17" i="100"/>
  <c r="Q17" i="100"/>
  <c r="R17" i="100" s="1"/>
  <c r="T17" i="100" s="1"/>
  <c r="I17" i="100"/>
  <c r="H17" i="100"/>
  <c r="S16" i="100"/>
  <c r="Q16" i="100"/>
  <c r="R16" i="100" s="1"/>
  <c r="T16" i="100" s="1"/>
  <c r="I16" i="100"/>
  <c r="H16" i="100"/>
  <c r="C9" i="100"/>
  <c r="C8" i="100"/>
  <c r="C7" i="100"/>
  <c r="C6" i="100"/>
  <c r="C3" i="100"/>
  <c r="C2" i="100"/>
  <c r="H102" i="34"/>
  <c r="I102" i="34"/>
  <c r="Q102" i="34"/>
  <c r="R102" i="34" s="1"/>
  <c r="T102" i="34" s="1"/>
  <c r="S102" i="34"/>
  <c r="H42" i="29"/>
  <c r="I42" i="29"/>
  <c r="Q42" i="29"/>
  <c r="R42" i="29"/>
  <c r="T42" i="29" s="1"/>
  <c r="S42" i="29"/>
  <c r="H48" i="29"/>
  <c r="I48" i="29" s="1"/>
  <c r="Q48" i="29"/>
  <c r="R48" i="29" s="1"/>
  <c r="T48" i="29" s="1"/>
  <c r="S48" i="29"/>
  <c r="H47" i="29"/>
  <c r="I47" i="29" s="1"/>
  <c r="Q47" i="29"/>
  <c r="R47" i="29" s="1"/>
  <c r="T47" i="29" s="1"/>
  <c r="S47" i="29"/>
  <c r="H33" i="41"/>
  <c r="I33" i="41"/>
  <c r="Q33" i="41"/>
  <c r="R33" i="41" s="1"/>
  <c r="T33" i="41" s="1"/>
  <c r="S33" i="41"/>
  <c r="H17" i="33"/>
  <c r="I17" i="33"/>
  <c r="Q17" i="33"/>
  <c r="R17" i="33" s="1"/>
  <c r="T17" i="33" s="1"/>
  <c r="S17" i="33"/>
  <c r="H42" i="41"/>
  <c r="I42" i="41"/>
  <c r="Q42" i="41"/>
  <c r="R42" i="4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6" i="41"/>
  <c r="I46" i="41"/>
  <c r="Q46" i="41"/>
  <c r="R46" i="41" s="1"/>
  <c r="T46" i="41" s="1"/>
  <c r="S46" i="41"/>
  <c r="H34" i="41"/>
  <c r="I34" i="41"/>
  <c r="Q34" i="41"/>
  <c r="R34" i="41" s="1"/>
  <c r="T34" i="41" s="1"/>
  <c r="S34" i="41"/>
  <c r="H25" i="41"/>
  <c r="I25" i="41"/>
  <c r="Q25" i="41"/>
  <c r="R25" i="41" s="1"/>
  <c r="T25" i="41" s="1"/>
  <c r="S25" i="41"/>
  <c r="H32" i="35"/>
  <c r="I32" i="35"/>
  <c r="Q32" i="35"/>
  <c r="R32" i="35" s="1"/>
  <c r="T32" i="35" s="1"/>
  <c r="S32" i="35"/>
  <c r="H21" i="32"/>
  <c r="I21" i="32" s="1"/>
  <c r="Q21" i="32"/>
  <c r="R21" i="32"/>
  <c r="T21" i="32" s="1"/>
  <c r="S21" i="32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S18" i="43"/>
  <c r="Q18" i="43"/>
  <c r="R18" i="43" s="1"/>
  <c r="T18" i="43" s="1"/>
  <c r="I18" i="43"/>
  <c r="H18" i="43"/>
  <c r="H33" i="100" l="1"/>
  <c r="I33" i="100"/>
  <c r="S33" i="100"/>
  <c r="C26" i="28" s="1"/>
  <c r="T33" i="100"/>
  <c r="E26" i="28" s="1"/>
  <c r="D26" i="28" s="1"/>
  <c r="H22" i="38"/>
  <c r="I22" i="38"/>
  <c r="Q22" i="38"/>
  <c r="R22" i="38" s="1"/>
  <c r="T22" i="38" s="1"/>
  <c r="S22" i="38"/>
  <c r="H30" i="35"/>
  <c r="I30" i="35"/>
  <c r="Q30" i="35"/>
  <c r="R30" i="35" s="1"/>
  <c r="T30" i="35" s="1"/>
  <c r="S30" i="35"/>
  <c r="H40" i="37"/>
  <c r="I40" i="37"/>
  <c r="Q40" i="37"/>
  <c r="R40" i="37" s="1"/>
  <c r="T40" i="37" s="1"/>
  <c r="S40" i="37"/>
  <c r="H16" i="37"/>
  <c r="I16" i="37"/>
  <c r="Q16" i="37"/>
  <c r="R16" i="37" s="1"/>
  <c r="T16" i="37" s="1"/>
  <c r="S16" i="37"/>
  <c r="H28" i="35"/>
  <c r="I28" i="35"/>
  <c r="Q28" i="35"/>
  <c r="R28" i="35" s="1"/>
  <c r="T28" i="35" s="1"/>
  <c r="S28" i="35"/>
  <c r="H18" i="36"/>
  <c r="I18" i="36"/>
  <c r="Q18" i="36"/>
  <c r="R18" i="36" s="1"/>
  <c r="T18" i="36" s="1"/>
  <c r="S18" i="36"/>
  <c r="H42" i="36"/>
  <c r="I42" i="36"/>
  <c r="Q42" i="36"/>
  <c r="R42" i="36" s="1"/>
  <c r="T42" i="36" s="1"/>
  <c r="S42" i="36"/>
  <c r="H40" i="36"/>
  <c r="I40" i="36"/>
  <c r="Q40" i="36"/>
  <c r="R40" i="36" s="1"/>
  <c r="T40" i="36" s="1"/>
  <c r="S40" i="36"/>
  <c r="H30" i="36"/>
  <c r="I30" i="36"/>
  <c r="Q30" i="36"/>
  <c r="R30" i="36" s="1"/>
  <c r="T30" i="36" s="1"/>
  <c r="S30" i="36"/>
  <c r="H117" i="36"/>
  <c r="I117" i="36"/>
  <c r="Q117" i="36"/>
  <c r="R117" i="36" s="1"/>
  <c r="T117" i="36" s="1"/>
  <c r="S117" i="36"/>
  <c r="H20" i="36"/>
  <c r="I20" i="36"/>
  <c r="Q20" i="36"/>
  <c r="R20" i="36" s="1"/>
  <c r="T20" i="36" s="1"/>
  <c r="S20" i="36"/>
  <c r="H18" i="35"/>
  <c r="I18" i="35" s="1"/>
  <c r="Q18" i="35"/>
  <c r="R18" i="35" s="1"/>
  <c r="T18" i="35" s="1"/>
  <c r="S18" i="35"/>
  <c r="H149" i="36"/>
  <c r="I149" i="36"/>
  <c r="Q149" i="36"/>
  <c r="R149" i="36" s="1"/>
  <c r="T149" i="36" s="1"/>
  <c r="S149" i="36"/>
  <c r="H34" i="36"/>
  <c r="I34" i="36"/>
  <c r="Q34" i="36"/>
  <c r="R34" i="36" s="1"/>
  <c r="T34" i="36" s="1"/>
  <c r="S34" i="36"/>
  <c r="H35" i="36"/>
  <c r="I35" i="36"/>
  <c r="Q35" i="36"/>
  <c r="R35" i="36" s="1"/>
  <c r="T35" i="36" s="1"/>
  <c r="S35" i="36"/>
  <c r="H84" i="36"/>
  <c r="I84" i="36"/>
  <c r="Q84" i="36"/>
  <c r="R84" i="36" s="1"/>
  <c r="T84" i="36" s="1"/>
  <c r="S84" i="36"/>
  <c r="H83" i="36"/>
  <c r="I83" i="36" s="1"/>
  <c r="Q83" i="36"/>
  <c r="R83" i="36" s="1"/>
  <c r="T83" i="36" s="1"/>
  <c r="S83" i="36"/>
  <c r="H81" i="36"/>
  <c r="I81" i="36" s="1"/>
  <c r="Q81" i="36"/>
  <c r="R81" i="36" s="1"/>
  <c r="T81" i="36" s="1"/>
  <c r="S81" i="36"/>
  <c r="H82" i="36"/>
  <c r="I82" i="36" s="1"/>
  <c r="Q82" i="36"/>
  <c r="R82" i="36" s="1"/>
  <c r="T82" i="36" s="1"/>
  <c r="S82" i="36"/>
  <c r="H69" i="36"/>
  <c r="I69" i="36"/>
  <c r="Q69" i="36"/>
  <c r="R69" i="36" s="1"/>
  <c r="T69" i="36" s="1"/>
  <c r="S69" i="36"/>
  <c r="H58" i="36"/>
  <c r="I58" i="36"/>
  <c r="Q58" i="36"/>
  <c r="R58" i="36" s="1"/>
  <c r="T58" i="36" s="1"/>
  <c r="S58" i="36"/>
  <c r="H41" i="36"/>
  <c r="I41" i="36"/>
  <c r="Q41" i="36"/>
  <c r="R41" i="36" s="1"/>
  <c r="T41" i="36" s="1"/>
  <c r="S41" i="36"/>
  <c r="H36" i="36"/>
  <c r="I36" i="36"/>
  <c r="Q36" i="36"/>
  <c r="R36" i="36" s="1"/>
  <c r="T36" i="36" s="1"/>
  <c r="S36" i="36"/>
  <c r="H29" i="36"/>
  <c r="I29" i="36" s="1"/>
  <c r="Q29" i="36"/>
  <c r="R29" i="36" s="1"/>
  <c r="T29" i="36" s="1"/>
  <c r="S29" i="36"/>
  <c r="H27" i="36"/>
  <c r="I27" i="36" s="1"/>
  <c r="Q27" i="36"/>
  <c r="R27" i="36" s="1"/>
  <c r="T27" i="36" s="1"/>
  <c r="S27" i="36"/>
  <c r="H28" i="36"/>
  <c r="I28" i="36" s="1"/>
  <c r="Q28" i="36"/>
  <c r="R28" i="36" s="1"/>
  <c r="T28" i="36" s="1"/>
  <c r="S28" i="36"/>
  <c r="H53" i="36"/>
  <c r="I53" i="36" s="1"/>
  <c r="Q53" i="36"/>
  <c r="R53" i="36" s="1"/>
  <c r="T53" i="36" s="1"/>
  <c r="S53" i="36"/>
  <c r="H46" i="36"/>
  <c r="I46" i="36"/>
  <c r="Q46" i="36"/>
  <c r="R46" i="36" s="1"/>
  <c r="T46" i="36" s="1"/>
  <c r="S46" i="36"/>
  <c r="H142" i="36"/>
  <c r="I142" i="36"/>
  <c r="Q142" i="36"/>
  <c r="R142" i="36" s="1"/>
  <c r="T142" i="36" s="1"/>
  <c r="S142" i="36"/>
  <c r="H146" i="36"/>
  <c r="I146" i="36"/>
  <c r="Q146" i="36"/>
  <c r="R146" i="36" s="1"/>
  <c r="T146" i="36" s="1"/>
  <c r="S146" i="36"/>
  <c r="H147" i="36"/>
  <c r="I147" i="36"/>
  <c r="Q147" i="36"/>
  <c r="R147" i="36" s="1"/>
  <c r="T147" i="36" s="1"/>
  <c r="S147" i="36"/>
  <c r="H79" i="36"/>
  <c r="I79" i="36"/>
  <c r="Q79" i="36"/>
  <c r="R79" i="36" s="1"/>
  <c r="T79" i="36" s="1"/>
  <c r="S79" i="36"/>
  <c r="H133" i="36"/>
  <c r="I133" i="36"/>
  <c r="Q133" i="36"/>
  <c r="R133" i="36" s="1"/>
  <c r="T133" i="36" s="1"/>
  <c r="S133" i="36"/>
  <c r="H98" i="36"/>
  <c r="I98" i="36" s="1"/>
  <c r="Q98" i="36"/>
  <c r="R98" i="36" s="1"/>
  <c r="T98" i="36" s="1"/>
  <c r="S98" i="36"/>
  <c r="H97" i="36"/>
  <c r="I97" i="36" s="1"/>
  <c r="Q97" i="36"/>
  <c r="R97" i="36" s="1"/>
  <c r="T97" i="36" s="1"/>
  <c r="S97" i="36"/>
  <c r="H101" i="36"/>
  <c r="I101" i="36"/>
  <c r="Q101" i="36"/>
  <c r="R101" i="36" s="1"/>
  <c r="T101" i="36" s="1"/>
  <c r="S101" i="36"/>
  <c r="H109" i="36"/>
  <c r="I109" i="36"/>
  <c r="Q109" i="36"/>
  <c r="R109" i="36" s="1"/>
  <c r="T109" i="36" s="1"/>
  <c r="S109" i="36"/>
  <c r="H94" i="36"/>
  <c r="I94" i="36"/>
  <c r="Q94" i="36"/>
  <c r="R94" i="36" s="1"/>
  <c r="T94" i="36" s="1"/>
  <c r="S94" i="36"/>
  <c r="H105" i="36"/>
  <c r="I105" i="36"/>
  <c r="Q105" i="36"/>
  <c r="R105" i="36" s="1"/>
  <c r="T105" i="36" s="1"/>
  <c r="S105" i="36"/>
  <c r="H107" i="36"/>
  <c r="I107" i="36"/>
  <c r="Q107" i="36"/>
  <c r="R107" i="36" s="1"/>
  <c r="T107" i="36" s="1"/>
  <c r="S107" i="36"/>
  <c r="H110" i="36"/>
  <c r="I110" i="36"/>
  <c r="Q110" i="36"/>
  <c r="R110" i="36" s="1"/>
  <c r="T110" i="36" s="1"/>
  <c r="S110" i="36"/>
  <c r="H91" i="36"/>
  <c r="I91" i="36"/>
  <c r="Q91" i="36"/>
  <c r="R91" i="36" s="1"/>
  <c r="T91" i="36" s="1"/>
  <c r="S91" i="36"/>
  <c r="H92" i="36"/>
  <c r="I92" i="36"/>
  <c r="Q92" i="36"/>
  <c r="R92" i="36" s="1"/>
  <c r="T92" i="36" s="1"/>
  <c r="S92" i="36"/>
  <c r="H22" i="36"/>
  <c r="I22" i="36"/>
  <c r="Q22" i="36"/>
  <c r="R22" i="36" s="1"/>
  <c r="T22" i="36" s="1"/>
  <c r="S22" i="36"/>
  <c r="H65" i="36"/>
  <c r="I65" i="36"/>
  <c r="Q65" i="36"/>
  <c r="R65" i="36" s="1"/>
  <c r="T65" i="36" s="1"/>
  <c r="S65" i="36"/>
  <c r="H64" i="36"/>
  <c r="I64" i="36" s="1"/>
  <c r="Q64" i="36"/>
  <c r="R64" i="36" s="1"/>
  <c r="T64" i="36" s="1"/>
  <c r="S64" i="36"/>
  <c r="H57" i="36"/>
  <c r="I57" i="36"/>
  <c r="Q57" i="36"/>
  <c r="R57" i="36" s="1"/>
  <c r="T57" i="36" s="1"/>
  <c r="S57" i="36"/>
  <c r="H21" i="36"/>
  <c r="I21" i="36"/>
  <c r="Q21" i="36"/>
  <c r="R21" i="36" s="1"/>
  <c r="T21" i="36" s="1"/>
  <c r="S21" i="36"/>
  <c r="H34" i="35"/>
  <c r="I34" i="35"/>
  <c r="Q34" i="35"/>
  <c r="R34" i="35" s="1"/>
  <c r="T34" i="35" s="1"/>
  <c r="S34" i="35"/>
  <c r="H43" i="34"/>
  <c r="I43" i="34"/>
  <c r="Q43" i="34"/>
  <c r="R43" i="34" s="1"/>
  <c r="T43" i="34" s="1"/>
  <c r="S43" i="34"/>
  <c r="H42" i="34"/>
  <c r="I42" i="34"/>
  <c r="Q42" i="34"/>
  <c r="R42" i="34" s="1"/>
  <c r="T42" i="34" s="1"/>
  <c r="S42" i="34"/>
  <c r="H46" i="45"/>
  <c r="I46" i="45" s="1"/>
  <c r="Q46" i="45"/>
  <c r="R46" i="45" s="1"/>
  <c r="T46" i="45" s="1"/>
  <c r="S46" i="45"/>
  <c r="H47" i="45"/>
  <c r="I47" i="45" s="1"/>
  <c r="Q47" i="45"/>
  <c r="R47" i="45"/>
  <c r="T47" i="45" s="1"/>
  <c r="S47" i="45"/>
  <c r="H48" i="45"/>
  <c r="I48" i="45" s="1"/>
  <c r="Q48" i="45"/>
  <c r="R48" i="45" s="1"/>
  <c r="T48" i="45" s="1"/>
  <c r="S48" i="45"/>
  <c r="H37" i="45"/>
  <c r="I37" i="45" s="1"/>
  <c r="Q37" i="45"/>
  <c r="R37" i="45" s="1"/>
  <c r="T37" i="45" s="1"/>
  <c r="S37" i="45"/>
  <c r="H21" i="41"/>
  <c r="I21" i="41"/>
  <c r="Q21" i="41"/>
  <c r="R21" i="41" s="1"/>
  <c r="T21" i="41" s="1"/>
  <c r="S21" i="41"/>
  <c r="H39" i="41"/>
  <c r="I39" i="41"/>
  <c r="Q39" i="41"/>
  <c r="R39" i="41" s="1"/>
  <c r="T39" i="41" s="1"/>
  <c r="S39" i="41"/>
  <c r="H22" i="41"/>
  <c r="I22" i="41"/>
  <c r="Q22" i="41"/>
  <c r="R22" i="41" s="1"/>
  <c r="T22" i="41" s="1"/>
  <c r="S22" i="41"/>
  <c r="H45" i="41"/>
  <c r="I45" i="41"/>
  <c r="Q45" i="41"/>
  <c r="R45" i="41" s="1"/>
  <c r="T45" i="41" s="1"/>
  <c r="S45" i="41"/>
  <c r="H28" i="41"/>
  <c r="I28" i="41"/>
  <c r="Q28" i="41"/>
  <c r="R28" i="41" s="1"/>
  <c r="T28" i="41" s="1"/>
  <c r="S28" i="41"/>
  <c r="H29" i="41"/>
  <c r="I29" i="41"/>
  <c r="Q29" i="41"/>
  <c r="R29" i="41" s="1"/>
  <c r="T29" i="41" s="1"/>
  <c r="S29" i="41"/>
  <c r="H32" i="41"/>
  <c r="I32" i="41"/>
  <c r="Q32" i="41"/>
  <c r="R32" i="41" s="1"/>
  <c r="T32" i="41" s="1"/>
  <c r="S32" i="41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8" i="40" l="1"/>
  <c r="I48" i="40"/>
  <c r="Q48" i="40"/>
  <c r="R48" i="40"/>
  <c r="T48" i="40" s="1"/>
  <c r="S48" i="40"/>
  <c r="H66" i="40"/>
  <c r="I66" i="40"/>
  <c r="Q66" i="40"/>
  <c r="R66" i="40"/>
  <c r="T66" i="40" s="1"/>
  <c r="S66" i="40"/>
  <c r="H64" i="40"/>
  <c r="I64" i="40"/>
  <c r="Q64" i="40"/>
  <c r="R64" i="40" s="1"/>
  <c r="T64" i="40" s="1"/>
  <c r="S64" i="40"/>
  <c r="H70" i="40"/>
  <c r="I70" i="40"/>
  <c r="Q70" i="40"/>
  <c r="R70" i="40" s="1"/>
  <c r="T70" i="40" s="1"/>
  <c r="S70" i="40"/>
  <c r="H69" i="40"/>
  <c r="I69" i="40"/>
  <c r="Q69" i="40"/>
  <c r="R69" i="40" s="1"/>
  <c r="T69" i="40" s="1"/>
  <c r="S69" i="40"/>
  <c r="H80" i="40"/>
  <c r="I80" i="40"/>
  <c r="Q80" i="40"/>
  <c r="R80" i="40" s="1"/>
  <c r="T80" i="40" s="1"/>
  <c r="S80" i="40"/>
  <c r="H77" i="40"/>
  <c r="I77" i="40"/>
  <c r="Q77" i="40"/>
  <c r="R77" i="40" s="1"/>
  <c r="T77" i="40" s="1"/>
  <c r="S77" i="40"/>
  <c r="H76" i="40"/>
  <c r="I76" i="40"/>
  <c r="Q76" i="40"/>
  <c r="R76" i="40" s="1"/>
  <c r="T76" i="40" s="1"/>
  <c r="S76" i="40"/>
  <c r="H75" i="40"/>
  <c r="I75" i="40"/>
  <c r="Q75" i="40"/>
  <c r="R75" i="40" s="1"/>
  <c r="T75" i="40" s="1"/>
  <c r="S75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55" i="40"/>
  <c r="I55" i="40"/>
  <c r="Q55" i="40"/>
  <c r="R55" i="40" s="1"/>
  <c r="T55" i="40" s="1"/>
  <c r="S55" i="40"/>
  <c r="H56" i="40"/>
  <c r="I56" i="40"/>
  <c r="Q56" i="40"/>
  <c r="R56" i="40" s="1"/>
  <c r="T56" i="40" s="1"/>
  <c r="S56" i="40"/>
  <c r="H54" i="40"/>
  <c r="I54" i="40"/>
  <c r="Q54" i="40"/>
  <c r="R54" i="40" s="1"/>
  <c r="T54" i="40" s="1"/>
  <c r="S54" i="40"/>
  <c r="H50" i="40"/>
  <c r="I50" i="40"/>
  <c r="Q50" i="40"/>
  <c r="R50" i="40" s="1"/>
  <c r="T50" i="40" s="1"/>
  <c r="S50" i="40"/>
  <c r="H41" i="40" l="1"/>
  <c r="I41" i="40"/>
  <c r="Q41" i="40"/>
  <c r="R41" i="40"/>
  <c r="T41" i="40" s="1"/>
  <c r="S41" i="40"/>
  <c r="H36" i="40"/>
  <c r="I36" i="40"/>
  <c r="Q36" i="40"/>
  <c r="R36" i="40" s="1"/>
  <c r="T36" i="40" s="1"/>
  <c r="S36" i="40"/>
  <c r="H22" i="40"/>
  <c r="I22" i="40"/>
  <c r="Q22" i="40"/>
  <c r="R22" i="40" s="1"/>
  <c r="T22" i="40" s="1"/>
  <c r="S22" i="40"/>
  <c r="H46" i="40"/>
  <c r="I46" i="40"/>
  <c r="Q46" i="40"/>
  <c r="R46" i="40" s="1"/>
  <c r="T46" i="40" s="1"/>
  <c r="S46" i="40"/>
  <c r="H19" i="40"/>
  <c r="I19" i="40"/>
  <c r="Q19" i="40"/>
  <c r="R19" i="40" s="1"/>
  <c r="T19" i="40" s="1"/>
  <c r="S19" i="40"/>
  <c r="H16" i="40"/>
  <c r="I16" i="40"/>
  <c r="Q16" i="40"/>
  <c r="R16" i="40" s="1"/>
  <c r="T16" i="40" s="1"/>
  <c r="S16" i="40"/>
  <c r="H21" i="40"/>
  <c r="I21" i="40"/>
  <c r="Q21" i="40"/>
  <c r="R21" i="40" s="1"/>
  <c r="T21" i="40" s="1"/>
  <c r="S21" i="40"/>
  <c r="H28" i="29"/>
  <c r="I28" i="29"/>
  <c r="Q28" i="29"/>
  <c r="R28" i="29" s="1"/>
  <c r="T28" i="29" s="1"/>
  <c r="S28" i="29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1" i="35"/>
  <c r="I21" i="35"/>
  <c r="Q21" i="35"/>
  <c r="R21" i="35" s="1"/>
  <c r="T21" i="35" s="1"/>
  <c r="S21" i="35"/>
  <c r="H17" i="35"/>
  <c r="I17" i="35"/>
  <c r="Q17" i="35"/>
  <c r="R17" i="35" s="1"/>
  <c r="T17" i="35" s="1"/>
  <c r="S17" i="35"/>
  <c r="H43" i="37"/>
  <c r="I43" i="37"/>
  <c r="Q43" i="37"/>
  <c r="R43" i="37" s="1"/>
  <c r="T43" i="37" s="1"/>
  <c r="S43" i="37"/>
  <c r="H41" i="29"/>
  <c r="I41" i="29" s="1"/>
  <c r="Q41" i="29"/>
  <c r="R41" i="29" s="1"/>
  <c r="T41" i="29" s="1"/>
  <c r="S41" i="29"/>
  <c r="H21" i="37" l="1"/>
  <c r="I21" i="37" s="1"/>
  <c r="Q21" i="37"/>
  <c r="R21" i="37" s="1"/>
  <c r="T21" i="37" s="1"/>
  <c r="S21" i="37"/>
  <c r="H23" i="37"/>
  <c r="I23" i="37" s="1"/>
  <c r="Q23" i="37"/>
  <c r="R23" i="37" s="1"/>
  <c r="T23" i="37" s="1"/>
  <c r="S23" i="37"/>
  <c r="H49" i="37"/>
  <c r="I49" i="37" s="1"/>
  <c r="Q49" i="37"/>
  <c r="R49" i="37" s="1"/>
  <c r="T49" i="37" s="1"/>
  <c r="S49" i="37"/>
  <c r="H34" i="37"/>
  <c r="I34" i="37" s="1"/>
  <c r="Q34" i="37"/>
  <c r="R34" i="37" s="1"/>
  <c r="T34" i="37" s="1"/>
  <c r="S34" i="37"/>
  <c r="H47" i="37"/>
  <c r="Q47" i="37"/>
  <c r="R47" i="37" s="1"/>
  <c r="T47" i="37" s="1"/>
  <c r="S47" i="37"/>
  <c r="H32" i="37"/>
  <c r="I32" i="37"/>
  <c r="Q32" i="37"/>
  <c r="R32" i="37" s="1"/>
  <c r="T32" i="37" s="1"/>
  <c r="S32" i="37"/>
  <c r="H33" i="34"/>
  <c r="I33" i="34"/>
  <c r="Q33" i="34"/>
  <c r="R33" i="34" s="1"/>
  <c r="T33" i="34" s="1"/>
  <c r="S33" i="34"/>
  <c r="H39" i="45"/>
  <c r="I39" i="45"/>
  <c r="Q39" i="45"/>
  <c r="R39" i="45" s="1"/>
  <c r="T39" i="45" s="1"/>
  <c r="S39" i="45"/>
  <c r="H89" i="34"/>
  <c r="I89" i="34"/>
  <c r="Q89" i="34"/>
  <c r="R89" i="34" s="1"/>
  <c r="T89" i="34" s="1"/>
  <c r="S89" i="34"/>
  <c r="H71" i="34"/>
  <c r="I71" i="34"/>
  <c r="Q71" i="34"/>
  <c r="R71" i="34" s="1"/>
  <c r="T71" i="34" s="1"/>
  <c r="S71" i="34"/>
  <c r="H51" i="34"/>
  <c r="I51" i="34"/>
  <c r="Q51" i="34"/>
  <c r="R51" i="34" s="1"/>
  <c r="T51" i="34" s="1"/>
  <c r="S51" i="34"/>
  <c r="H50" i="34"/>
  <c r="I50" i="34"/>
  <c r="Q50" i="34"/>
  <c r="R50" i="34" s="1"/>
  <c r="T50" i="34" s="1"/>
  <c r="S50" i="34"/>
  <c r="H48" i="34"/>
  <c r="I48" i="34"/>
  <c r="Q48" i="34"/>
  <c r="R48" i="34" s="1"/>
  <c r="T48" i="34" s="1"/>
  <c r="S48" i="34"/>
  <c r="H44" i="34"/>
  <c r="I44" i="34"/>
  <c r="Q44" i="34"/>
  <c r="R44" i="34" s="1"/>
  <c r="T44" i="34" s="1"/>
  <c r="S44" i="34"/>
  <c r="H38" i="45"/>
  <c r="I38" i="45" s="1"/>
  <c r="Q38" i="45"/>
  <c r="R38" i="45" s="1"/>
  <c r="T38" i="45" s="1"/>
  <c r="S38" i="45"/>
  <c r="H31" i="45"/>
  <c r="I31" i="45" s="1"/>
  <c r="Q31" i="45"/>
  <c r="R31" i="45" s="1"/>
  <c r="T31" i="45" s="1"/>
  <c r="S31" i="45"/>
  <c r="H16" i="45"/>
  <c r="I16" i="45" s="1"/>
  <c r="Q16" i="45"/>
  <c r="R16" i="45" s="1"/>
  <c r="T16" i="45" s="1"/>
  <c r="S16" i="45"/>
  <c r="H45" i="45"/>
  <c r="I45" i="45" s="1"/>
  <c r="Q45" i="45"/>
  <c r="R45" i="45" s="1"/>
  <c r="T45" i="45" s="1"/>
  <c r="S45" i="45"/>
  <c r="H35" i="45"/>
  <c r="I35" i="45"/>
  <c r="Q35" i="45"/>
  <c r="R35" i="45" s="1"/>
  <c r="T35" i="45" s="1"/>
  <c r="S35" i="45"/>
  <c r="H49" i="45"/>
  <c r="I49" i="45" s="1"/>
  <c r="H21" i="45"/>
  <c r="I21" i="45" s="1"/>
  <c r="Q49" i="45"/>
  <c r="R49" i="45" s="1"/>
  <c r="T49" i="45" s="1"/>
  <c r="Q21" i="45"/>
  <c r="R21" i="45" s="1"/>
  <c r="T21" i="45" s="1"/>
  <c r="S49" i="45"/>
  <c r="S21" i="45"/>
  <c r="H33" i="45"/>
  <c r="I33" i="45" s="1"/>
  <c r="Q33" i="45"/>
  <c r="R33" i="45" s="1"/>
  <c r="T33" i="45" s="1"/>
  <c r="S33" i="45"/>
  <c r="H27" i="45"/>
  <c r="I27" i="45" s="1"/>
  <c r="Q27" i="45"/>
  <c r="R27" i="45" s="1"/>
  <c r="T27" i="45" s="1"/>
  <c r="S27" i="45"/>
  <c r="H28" i="45"/>
  <c r="I28" i="45" s="1"/>
  <c r="Q28" i="45"/>
  <c r="R28" i="45" s="1"/>
  <c r="T28" i="45" s="1"/>
  <c r="S28" i="45"/>
  <c r="H25" i="45"/>
  <c r="I25" i="45" s="1"/>
  <c r="Q25" i="45"/>
  <c r="R25" i="45" s="1"/>
  <c r="T25" i="45" s="1"/>
  <c r="S25" i="45"/>
  <c r="H29" i="45"/>
  <c r="I29" i="45" s="1"/>
  <c r="Q29" i="45"/>
  <c r="R29" i="45" s="1"/>
  <c r="T29" i="45" s="1"/>
  <c r="S29" i="45"/>
  <c r="H17" i="45"/>
  <c r="I17" i="45" s="1"/>
  <c r="Q17" i="45"/>
  <c r="R17" i="45" s="1"/>
  <c r="T17" i="45" s="1"/>
  <c r="S17" i="45"/>
  <c r="H16" i="32"/>
  <c r="I16" i="32"/>
  <c r="Q16" i="32"/>
  <c r="R16" i="32" s="1"/>
  <c r="T16" i="32" s="1"/>
  <c r="S16" i="32"/>
  <c r="H22" i="32"/>
  <c r="I22" i="32" s="1"/>
  <c r="Q22" i="32"/>
  <c r="R22" i="32" s="1"/>
  <c r="T22" i="32" s="1"/>
  <c r="S22" i="32"/>
  <c r="H28" i="32"/>
  <c r="I28" i="32" s="1"/>
  <c r="Q28" i="32"/>
  <c r="R28" i="32" s="1"/>
  <c r="T28" i="32" s="1"/>
  <c r="S28" i="32"/>
  <c r="H26" i="32"/>
  <c r="I26" i="32" s="1"/>
  <c r="Q26" i="32"/>
  <c r="R26" i="32" s="1"/>
  <c r="T26" i="32" s="1"/>
  <c r="S26" i="32"/>
  <c r="H24" i="32"/>
  <c r="I24" i="32" s="1"/>
  <c r="Q24" i="32"/>
  <c r="R24" i="32" s="1"/>
  <c r="T24" i="32" s="1"/>
  <c r="S24" i="32"/>
  <c r="H24" i="31"/>
  <c r="I24" i="31" s="1"/>
  <c r="Q24" i="31"/>
  <c r="R24" i="31" s="1"/>
  <c r="T24" i="31" s="1"/>
  <c r="S24" i="31"/>
  <c r="H31" i="31"/>
  <c r="I31" i="31"/>
  <c r="Q31" i="31"/>
  <c r="R31" i="31" s="1"/>
  <c r="T31" i="31" s="1"/>
  <c r="S31" i="31"/>
  <c r="H45" i="31"/>
  <c r="I45" i="31"/>
  <c r="Q45" i="31"/>
  <c r="R45" i="31" s="1"/>
  <c r="T45" i="31" s="1"/>
  <c r="S45" i="31"/>
  <c r="H40" i="31"/>
  <c r="I40" i="31"/>
  <c r="Q40" i="31"/>
  <c r="R40" i="31"/>
  <c r="T40" i="31" s="1"/>
  <c r="S40" i="31"/>
  <c r="H37" i="31"/>
  <c r="I37" i="31"/>
  <c r="Q37" i="31"/>
  <c r="R37" i="31" s="1"/>
  <c r="T37" i="31" s="1"/>
  <c r="S37" i="31"/>
  <c r="H36" i="31"/>
  <c r="I36" i="31"/>
  <c r="Q36" i="31"/>
  <c r="R36" i="31" s="1"/>
  <c r="T36" i="31" s="1"/>
  <c r="S36" i="31"/>
  <c r="H18" i="78"/>
  <c r="I18" i="78"/>
  <c r="Q18" i="78"/>
  <c r="R18" i="78" s="1"/>
  <c r="T18" i="78" s="1"/>
  <c r="S18" i="78"/>
  <c r="H29" i="40"/>
  <c r="I29" i="40"/>
  <c r="Q29" i="40"/>
  <c r="R29" i="40" s="1"/>
  <c r="T29" i="40" s="1"/>
  <c r="S29" i="40"/>
  <c r="H33" i="29" l="1"/>
  <c r="I33" i="29"/>
  <c r="Q33" i="29"/>
  <c r="R33" i="29" s="1"/>
  <c r="T33" i="29" s="1"/>
  <c r="S33" i="29"/>
  <c r="U83" i="40"/>
  <c r="U49" i="41"/>
  <c r="U29" i="39"/>
  <c r="U26" i="38"/>
  <c r="U52" i="37"/>
  <c r="U153" i="36"/>
  <c r="U45" i="35"/>
  <c r="U19" i="33"/>
  <c r="U47" i="31"/>
  <c r="B13" i="78"/>
  <c r="H43" i="45" l="1"/>
  <c r="I43" i="45" s="1"/>
  <c r="Q43" i="45"/>
  <c r="R43" i="45" s="1"/>
  <c r="T43" i="45" s="1"/>
  <c r="S43" i="45"/>
  <c r="H19" i="38"/>
  <c r="H20" i="38"/>
  <c r="H24" i="38"/>
  <c r="H25" i="38"/>
  <c r="H23" i="38"/>
  <c r="I19" i="38"/>
  <c r="I20" i="38"/>
  <c r="I24" i="38"/>
  <c r="I25" i="38"/>
  <c r="I23" i="38"/>
  <c r="Q19" i="38"/>
  <c r="R19" i="38" s="1"/>
  <c r="T19" i="38" s="1"/>
  <c r="Q20" i="38"/>
  <c r="R20" i="38" s="1"/>
  <c r="T20" i="38" s="1"/>
  <c r="Q24" i="38"/>
  <c r="R24" i="38" s="1"/>
  <c r="T24" i="38" s="1"/>
  <c r="Q25" i="38"/>
  <c r="R25" i="38" s="1"/>
  <c r="T25" i="38" s="1"/>
  <c r="Q23" i="38"/>
  <c r="R23" i="38" s="1"/>
  <c r="T23" i="38" s="1"/>
  <c r="S19" i="38"/>
  <c r="S20" i="38"/>
  <c r="S24" i="38"/>
  <c r="S25" i="38"/>
  <c r="S23" i="38"/>
  <c r="H24" i="37"/>
  <c r="H25" i="37"/>
  <c r="H36" i="37"/>
  <c r="H38" i="37"/>
  <c r="H39" i="37"/>
  <c r="H48" i="37"/>
  <c r="H50" i="37"/>
  <c r="H51" i="37"/>
  <c r="H19" i="37"/>
  <c r="H22" i="37"/>
  <c r="H26" i="37"/>
  <c r="H37" i="37"/>
  <c r="I24" i="37"/>
  <c r="I25" i="37"/>
  <c r="I36" i="37"/>
  <c r="I38" i="37"/>
  <c r="I39" i="37"/>
  <c r="I48" i="37"/>
  <c r="I50" i="37"/>
  <c r="I51" i="37"/>
  <c r="I19" i="37"/>
  <c r="I22" i="37"/>
  <c r="I26" i="37"/>
  <c r="I37" i="37"/>
  <c r="Q24" i="37"/>
  <c r="R24" i="37" s="1"/>
  <c r="T24" i="37" s="1"/>
  <c r="Q25" i="37"/>
  <c r="R25" i="37" s="1"/>
  <c r="T25" i="37" s="1"/>
  <c r="Q36" i="37"/>
  <c r="R36" i="37" s="1"/>
  <c r="T36" i="37" s="1"/>
  <c r="Q38" i="37"/>
  <c r="R38" i="37" s="1"/>
  <c r="T38" i="37" s="1"/>
  <c r="Q39" i="37"/>
  <c r="R39" i="37" s="1"/>
  <c r="T39" i="37" s="1"/>
  <c r="Q48" i="37"/>
  <c r="R48" i="37" s="1"/>
  <c r="T48" i="37" s="1"/>
  <c r="Q50" i="37"/>
  <c r="R50" i="37" s="1"/>
  <c r="T50" i="37" s="1"/>
  <c r="Q51" i="37"/>
  <c r="R51" i="37" s="1"/>
  <c r="T51" i="37" s="1"/>
  <c r="Q19" i="37"/>
  <c r="R19" i="37" s="1"/>
  <c r="T19" i="37" s="1"/>
  <c r="Q22" i="37"/>
  <c r="R22" i="37" s="1"/>
  <c r="T22" i="37" s="1"/>
  <c r="Q26" i="37"/>
  <c r="R26" i="37" s="1"/>
  <c r="T26" i="37" s="1"/>
  <c r="Q37" i="37"/>
  <c r="R37" i="37" s="1"/>
  <c r="T37" i="37" s="1"/>
  <c r="S24" i="37"/>
  <c r="S25" i="37"/>
  <c r="S36" i="37"/>
  <c r="S38" i="37"/>
  <c r="S39" i="37"/>
  <c r="S48" i="37"/>
  <c r="S50" i="37"/>
  <c r="S51" i="37"/>
  <c r="S19" i="37"/>
  <c r="S22" i="37"/>
  <c r="S26" i="37"/>
  <c r="S37" i="37"/>
  <c r="H33" i="36"/>
  <c r="H37" i="36"/>
  <c r="H38" i="36"/>
  <c r="H39" i="36"/>
  <c r="H43" i="36"/>
  <c r="H44" i="36"/>
  <c r="H45" i="36"/>
  <c r="H48" i="36"/>
  <c r="H49" i="36"/>
  <c r="H50" i="36"/>
  <c r="H51" i="36"/>
  <c r="H52" i="36"/>
  <c r="H47" i="36"/>
  <c r="H54" i="36"/>
  <c r="H55" i="36"/>
  <c r="H56" i="36"/>
  <c r="H59" i="36"/>
  <c r="H62" i="36"/>
  <c r="H60" i="36"/>
  <c r="H61" i="36"/>
  <c r="H63" i="36"/>
  <c r="H66" i="36"/>
  <c r="H67" i="36"/>
  <c r="H68" i="36"/>
  <c r="H71" i="36"/>
  <c r="H72" i="36"/>
  <c r="H73" i="36"/>
  <c r="H75" i="36"/>
  <c r="H76" i="36"/>
  <c r="H77" i="36"/>
  <c r="H150" i="36"/>
  <c r="H78" i="36"/>
  <c r="H80" i="36"/>
  <c r="H85" i="36"/>
  <c r="H86" i="36"/>
  <c r="I33" i="36"/>
  <c r="I37" i="36"/>
  <c r="I38" i="36"/>
  <c r="I39" i="36"/>
  <c r="I43" i="36"/>
  <c r="I44" i="36"/>
  <c r="I45" i="36"/>
  <c r="I48" i="36"/>
  <c r="I49" i="36"/>
  <c r="I50" i="36"/>
  <c r="I51" i="36"/>
  <c r="I52" i="36"/>
  <c r="I47" i="36"/>
  <c r="I54" i="36"/>
  <c r="I55" i="36"/>
  <c r="I56" i="36"/>
  <c r="I59" i="36"/>
  <c r="I62" i="36"/>
  <c r="I60" i="36"/>
  <c r="I61" i="36"/>
  <c r="I63" i="36"/>
  <c r="I66" i="36"/>
  <c r="I67" i="36"/>
  <c r="I68" i="36"/>
  <c r="I71" i="36"/>
  <c r="I72" i="36"/>
  <c r="I73" i="36"/>
  <c r="I75" i="36"/>
  <c r="I76" i="36"/>
  <c r="I77" i="36"/>
  <c r="I150" i="36"/>
  <c r="I78" i="36"/>
  <c r="I80" i="36"/>
  <c r="I85" i="36"/>
  <c r="I86" i="36"/>
  <c r="Q33" i="36"/>
  <c r="R33" i="36" s="1"/>
  <c r="T33" i="36" s="1"/>
  <c r="Q37" i="36"/>
  <c r="R37" i="36" s="1"/>
  <c r="T37" i="36" s="1"/>
  <c r="Q38" i="36"/>
  <c r="R38" i="36" s="1"/>
  <c r="T38" i="36" s="1"/>
  <c r="Q39" i="36"/>
  <c r="R39" i="36" s="1"/>
  <c r="T39" i="36" s="1"/>
  <c r="Q43" i="36"/>
  <c r="R43" i="36" s="1"/>
  <c r="T43" i="36" s="1"/>
  <c r="Q44" i="36"/>
  <c r="R44" i="36" s="1"/>
  <c r="T44" i="36" s="1"/>
  <c r="Q45" i="36"/>
  <c r="R45" i="36" s="1"/>
  <c r="T45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47" i="36"/>
  <c r="R47" i="36" s="1"/>
  <c r="T47" i="36" s="1"/>
  <c r="Q54" i="36"/>
  <c r="R54" i="36" s="1"/>
  <c r="T54" i="36" s="1"/>
  <c r="Q55" i="36"/>
  <c r="R55" i="36" s="1"/>
  <c r="T55" i="36" s="1"/>
  <c r="Q56" i="36"/>
  <c r="R56" i="36" s="1"/>
  <c r="T56" i="36" s="1"/>
  <c r="Q59" i="36"/>
  <c r="R59" i="36" s="1"/>
  <c r="T59" i="36" s="1"/>
  <c r="Q62" i="36"/>
  <c r="R62" i="36" s="1"/>
  <c r="T62" i="36" s="1"/>
  <c r="Q60" i="36"/>
  <c r="R60" i="36" s="1"/>
  <c r="T60" i="36" s="1"/>
  <c r="Q61" i="36"/>
  <c r="R61" i="36" s="1"/>
  <c r="T61" i="36" s="1"/>
  <c r="Q63" i="36"/>
  <c r="R63" i="36" s="1"/>
  <c r="T63" i="36" s="1"/>
  <c r="Q66" i="36"/>
  <c r="R66" i="36" s="1"/>
  <c r="T66" i="36" s="1"/>
  <c r="Q67" i="36"/>
  <c r="R67" i="36" s="1"/>
  <c r="T67" i="36" s="1"/>
  <c r="Q68" i="36"/>
  <c r="R68" i="36" s="1"/>
  <c r="T68" i="36" s="1"/>
  <c r="Q71" i="36"/>
  <c r="R71" i="36" s="1"/>
  <c r="T71" i="36" s="1"/>
  <c r="Q72" i="36"/>
  <c r="R72" i="36" s="1"/>
  <c r="T72" i="36" s="1"/>
  <c r="Q73" i="36"/>
  <c r="R73" i="36" s="1"/>
  <c r="T73" i="36" s="1"/>
  <c r="Q75" i="36"/>
  <c r="R75" i="36" s="1"/>
  <c r="T75" i="36" s="1"/>
  <c r="Q76" i="36"/>
  <c r="R76" i="36" s="1"/>
  <c r="T76" i="36" s="1"/>
  <c r="Q77" i="36"/>
  <c r="R77" i="36" s="1"/>
  <c r="T77" i="36" s="1"/>
  <c r="Q150" i="36"/>
  <c r="R150" i="36" s="1"/>
  <c r="T150" i="36" s="1"/>
  <c r="Q78" i="36"/>
  <c r="R78" i="36" s="1"/>
  <c r="T78" i="36" s="1"/>
  <c r="Q80" i="36"/>
  <c r="R80" i="36" s="1"/>
  <c r="T80" i="36" s="1"/>
  <c r="Q85" i="36"/>
  <c r="R85" i="36" s="1"/>
  <c r="T85" i="36" s="1"/>
  <c r="Q86" i="36"/>
  <c r="R86" i="36" s="1"/>
  <c r="T86" i="36" s="1"/>
  <c r="S33" i="36"/>
  <c r="S37" i="36"/>
  <c r="S38" i="36"/>
  <c r="S39" i="36"/>
  <c r="S43" i="36"/>
  <c r="S44" i="36"/>
  <c r="S45" i="36"/>
  <c r="S48" i="36"/>
  <c r="S49" i="36"/>
  <c r="S50" i="36"/>
  <c r="S51" i="36"/>
  <c r="S52" i="36"/>
  <c r="S47" i="36"/>
  <c r="S54" i="36"/>
  <c r="S55" i="36"/>
  <c r="S56" i="36"/>
  <c r="S59" i="36"/>
  <c r="S62" i="36"/>
  <c r="S60" i="36"/>
  <c r="S61" i="36"/>
  <c r="S63" i="36"/>
  <c r="S66" i="36"/>
  <c r="S67" i="36"/>
  <c r="S68" i="36"/>
  <c r="S71" i="36"/>
  <c r="S72" i="36"/>
  <c r="S73" i="36"/>
  <c r="S75" i="36"/>
  <c r="S76" i="36"/>
  <c r="S77" i="36"/>
  <c r="S150" i="36"/>
  <c r="S78" i="36"/>
  <c r="S80" i="36"/>
  <c r="S85" i="36"/>
  <c r="S86" i="36"/>
  <c r="H87" i="36"/>
  <c r="H88" i="36"/>
  <c r="H89" i="36"/>
  <c r="H90" i="36"/>
  <c r="H93" i="36"/>
  <c r="H95" i="36"/>
  <c r="H108" i="36"/>
  <c r="H96" i="36"/>
  <c r="H99" i="36"/>
  <c r="H100" i="36"/>
  <c r="H102" i="36"/>
  <c r="H103" i="36"/>
  <c r="H104" i="36"/>
  <c r="H106" i="36"/>
  <c r="H118" i="36"/>
  <c r="H119" i="36"/>
  <c r="H120" i="36"/>
  <c r="H121" i="36"/>
  <c r="H122" i="36"/>
  <c r="H123" i="36"/>
  <c r="H124" i="36"/>
  <c r="H125" i="36"/>
  <c r="H126" i="36"/>
  <c r="H127" i="36"/>
  <c r="H128" i="36"/>
  <c r="H129" i="36"/>
  <c r="I129" i="36" s="1"/>
  <c r="H130" i="36"/>
  <c r="H70" i="36"/>
  <c r="H151" i="36"/>
  <c r="H131" i="36"/>
  <c r="H132" i="36"/>
  <c r="H74" i="36"/>
  <c r="H134" i="36"/>
  <c r="H112" i="36"/>
  <c r="I112" i="36" s="1"/>
  <c r="H113" i="36"/>
  <c r="I113" i="36" s="1"/>
  <c r="H111" i="36"/>
  <c r="I111" i="36" s="1"/>
  <c r="I87" i="36"/>
  <c r="I88" i="36"/>
  <c r="I89" i="36"/>
  <c r="I90" i="36"/>
  <c r="I93" i="36"/>
  <c r="I95" i="36"/>
  <c r="I108" i="36"/>
  <c r="I96" i="36"/>
  <c r="I99" i="36"/>
  <c r="I100" i="36"/>
  <c r="I102" i="36"/>
  <c r="I103" i="36"/>
  <c r="I104" i="36"/>
  <c r="I106" i="36"/>
  <c r="I118" i="36"/>
  <c r="I119" i="36"/>
  <c r="I120" i="36"/>
  <c r="I121" i="36"/>
  <c r="I122" i="36"/>
  <c r="I123" i="36"/>
  <c r="I124" i="36"/>
  <c r="I125" i="36"/>
  <c r="I126" i="36"/>
  <c r="I127" i="36"/>
  <c r="I128" i="36"/>
  <c r="I130" i="36"/>
  <c r="I70" i="36"/>
  <c r="I151" i="36"/>
  <c r="I131" i="36"/>
  <c r="I132" i="36"/>
  <c r="I74" i="36"/>
  <c r="I134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3" i="36"/>
  <c r="R93" i="36" s="1"/>
  <c r="T93" i="36" s="1"/>
  <c r="Q95" i="36"/>
  <c r="R95" i="36" s="1"/>
  <c r="T95" i="36" s="1"/>
  <c r="Q108" i="36"/>
  <c r="R108" i="36" s="1"/>
  <c r="T108" i="36" s="1"/>
  <c r="Q96" i="36"/>
  <c r="R96" i="36" s="1"/>
  <c r="T96" i="36" s="1"/>
  <c r="Q99" i="36"/>
  <c r="R99" i="36" s="1"/>
  <c r="T99" i="36" s="1"/>
  <c r="Q100" i="36"/>
  <c r="R100" i="36" s="1"/>
  <c r="T100" i="36" s="1"/>
  <c r="Q102" i="36"/>
  <c r="R102" i="36" s="1"/>
  <c r="T102" i="36" s="1"/>
  <c r="Q103" i="36"/>
  <c r="R103" i="36" s="1"/>
  <c r="T103" i="36" s="1"/>
  <c r="Q104" i="36"/>
  <c r="R104" i="36" s="1"/>
  <c r="T104" i="36" s="1"/>
  <c r="Q106" i="36"/>
  <c r="R106" i="36" s="1"/>
  <c r="T106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Q124" i="36"/>
  <c r="R124" i="36" s="1"/>
  <c r="T124" i="36" s="1"/>
  <c r="Q125" i="36"/>
  <c r="R125" i="36" s="1"/>
  <c r="T125" i="36" s="1"/>
  <c r="Q126" i="36"/>
  <c r="R126" i="36" s="1"/>
  <c r="T126" i="36" s="1"/>
  <c r="Q127" i="36"/>
  <c r="R127" i="36" s="1"/>
  <c r="T127" i="36" s="1"/>
  <c r="Q128" i="36"/>
  <c r="R128" i="36" s="1"/>
  <c r="T128" i="36" s="1"/>
  <c r="Q129" i="36"/>
  <c r="R129" i="36" s="1"/>
  <c r="T129" i="36" s="1"/>
  <c r="Q130" i="36"/>
  <c r="R130" i="36" s="1"/>
  <c r="T130" i="36" s="1"/>
  <c r="Q70" i="36"/>
  <c r="R70" i="36" s="1"/>
  <c r="T70" i="36" s="1"/>
  <c r="Q151" i="36"/>
  <c r="R151" i="36" s="1"/>
  <c r="T151" i="36" s="1"/>
  <c r="Q131" i="36"/>
  <c r="R131" i="36" s="1"/>
  <c r="T131" i="36" s="1"/>
  <c r="Q132" i="36"/>
  <c r="R132" i="36" s="1"/>
  <c r="T132" i="36" s="1"/>
  <c r="Q74" i="36"/>
  <c r="R74" i="36" s="1"/>
  <c r="T74" i="36" s="1"/>
  <c r="Q134" i="36"/>
  <c r="R134" i="36" s="1"/>
  <c r="T134" i="36" s="1"/>
  <c r="Q112" i="36"/>
  <c r="R112" i="36" s="1"/>
  <c r="T112" i="36" s="1"/>
  <c r="Q113" i="36"/>
  <c r="R113" i="36" s="1"/>
  <c r="T113" i="36" s="1"/>
  <c r="Q111" i="36"/>
  <c r="R111" i="36" s="1"/>
  <c r="T111" i="36" s="1"/>
  <c r="S87" i="36"/>
  <c r="S88" i="36"/>
  <c r="S89" i="36"/>
  <c r="S90" i="36"/>
  <c r="S93" i="36"/>
  <c r="S95" i="36"/>
  <c r="S108" i="36"/>
  <c r="S96" i="36"/>
  <c r="S99" i="36"/>
  <c r="S100" i="36"/>
  <c r="S102" i="36"/>
  <c r="S103" i="36"/>
  <c r="S104" i="36"/>
  <c r="S106" i="36"/>
  <c r="S118" i="36"/>
  <c r="S119" i="36"/>
  <c r="S120" i="36"/>
  <c r="S121" i="36"/>
  <c r="S122" i="36"/>
  <c r="S123" i="36"/>
  <c r="S124" i="36"/>
  <c r="S125" i="36"/>
  <c r="S126" i="36"/>
  <c r="S127" i="36"/>
  <c r="S128" i="36"/>
  <c r="S129" i="36"/>
  <c r="S130" i="36"/>
  <c r="S70" i="36"/>
  <c r="S151" i="36"/>
  <c r="S131" i="36"/>
  <c r="S132" i="36"/>
  <c r="S74" i="36"/>
  <c r="S134" i="36"/>
  <c r="S112" i="36"/>
  <c r="S113" i="36"/>
  <c r="S111" i="36"/>
  <c r="H43" i="35"/>
  <c r="I43" i="35"/>
  <c r="Q43" i="35"/>
  <c r="R43" i="35" s="1"/>
  <c r="T43" i="35" s="1"/>
  <c r="S43" i="35"/>
  <c r="H22" i="35"/>
  <c r="H23" i="35"/>
  <c r="H24" i="35"/>
  <c r="H25" i="35"/>
  <c r="H26" i="35"/>
  <c r="H27" i="35"/>
  <c r="H31" i="35"/>
  <c r="H29" i="35"/>
  <c r="H33" i="35"/>
  <c r="I22" i="35"/>
  <c r="I23" i="35"/>
  <c r="I24" i="35"/>
  <c r="I25" i="35"/>
  <c r="I26" i="35"/>
  <c r="I27" i="35"/>
  <c r="I31" i="35"/>
  <c r="I29" i="35"/>
  <c r="I33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31" i="35"/>
  <c r="R31" i="35" s="1"/>
  <c r="T31" i="35" s="1"/>
  <c r="Q29" i="35"/>
  <c r="R29" i="35" s="1"/>
  <c r="T29" i="35" s="1"/>
  <c r="Q33" i="35"/>
  <c r="R33" i="35" s="1"/>
  <c r="T33" i="35" s="1"/>
  <c r="S22" i="35"/>
  <c r="S23" i="35"/>
  <c r="S24" i="35"/>
  <c r="S25" i="35"/>
  <c r="S26" i="35"/>
  <c r="S27" i="35"/>
  <c r="S31" i="35"/>
  <c r="S29" i="35"/>
  <c r="S33" i="35"/>
  <c r="H35" i="35"/>
  <c r="H37" i="35"/>
  <c r="H38" i="35"/>
  <c r="H40" i="35"/>
  <c r="I35" i="35"/>
  <c r="I37" i="35"/>
  <c r="I38" i="35"/>
  <c r="I40" i="35"/>
  <c r="Q35" i="35"/>
  <c r="R35" i="35" s="1"/>
  <c r="T35" i="35" s="1"/>
  <c r="Q37" i="35"/>
  <c r="R37" i="35" s="1"/>
  <c r="T37" i="35" s="1"/>
  <c r="Q38" i="35"/>
  <c r="R38" i="35" s="1"/>
  <c r="T38" i="35" s="1"/>
  <c r="Q40" i="35"/>
  <c r="R40" i="35" s="1"/>
  <c r="T40" i="35" s="1"/>
  <c r="S35" i="35"/>
  <c r="S37" i="35"/>
  <c r="S38" i="35"/>
  <c r="S40" i="35"/>
  <c r="H44" i="35"/>
  <c r="I44" i="35"/>
  <c r="Q44" i="35"/>
  <c r="R44" i="35" s="1"/>
  <c r="T44" i="35" s="1"/>
  <c r="S44" i="35"/>
  <c r="H42" i="35"/>
  <c r="I42" i="35"/>
  <c r="Q42" i="35"/>
  <c r="R42" i="35" s="1"/>
  <c r="T42" i="35" s="1"/>
  <c r="S42" i="35"/>
  <c r="H41" i="35"/>
  <c r="I41" i="35"/>
  <c r="Q41" i="35"/>
  <c r="R41" i="35" s="1"/>
  <c r="T41" i="35" s="1"/>
  <c r="S41" i="35"/>
  <c r="H36" i="35"/>
  <c r="I36" i="35"/>
  <c r="Q36" i="35"/>
  <c r="R36" i="35" s="1"/>
  <c r="T36" i="35" s="1"/>
  <c r="S36" i="35"/>
  <c r="H39" i="35"/>
  <c r="I39" i="35"/>
  <c r="Q39" i="35"/>
  <c r="R39" i="35" s="1"/>
  <c r="T39" i="35" s="1"/>
  <c r="S39" i="35"/>
  <c r="H86" i="34"/>
  <c r="H87" i="34"/>
  <c r="H88" i="34"/>
  <c r="H90" i="34"/>
  <c r="H91" i="34"/>
  <c r="H92" i="34"/>
  <c r="H93" i="34"/>
  <c r="H94" i="34"/>
  <c r="H95" i="34"/>
  <c r="H96" i="34"/>
  <c r="H97" i="34"/>
  <c r="H98" i="34"/>
  <c r="I86" i="34"/>
  <c r="I87" i="34"/>
  <c r="I88" i="34"/>
  <c r="I90" i="34"/>
  <c r="I91" i="34"/>
  <c r="I92" i="34"/>
  <c r="I93" i="34"/>
  <c r="I94" i="34"/>
  <c r="I95" i="34"/>
  <c r="I96" i="34"/>
  <c r="I97" i="34"/>
  <c r="I98" i="34"/>
  <c r="Q86" i="34"/>
  <c r="R86" i="34" s="1"/>
  <c r="T86" i="34" s="1"/>
  <c r="Q87" i="34"/>
  <c r="R87" i="34" s="1"/>
  <c r="T87" i="34" s="1"/>
  <c r="Q88" i="34"/>
  <c r="R88" i="34" s="1"/>
  <c r="T88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Q94" i="34"/>
  <c r="R94" i="34" s="1"/>
  <c r="T94" i="34" s="1"/>
  <c r="Q95" i="34"/>
  <c r="R95" i="34" s="1"/>
  <c r="T95" i="34" s="1"/>
  <c r="Q96" i="34"/>
  <c r="R96" i="34" s="1"/>
  <c r="T96" i="34" s="1"/>
  <c r="Q97" i="34"/>
  <c r="R97" i="34" s="1"/>
  <c r="T97" i="34" s="1"/>
  <c r="Q98" i="34"/>
  <c r="R98" i="34" s="1"/>
  <c r="T98" i="34" s="1"/>
  <c r="S86" i="34"/>
  <c r="S87" i="34"/>
  <c r="S88" i="34"/>
  <c r="S90" i="34"/>
  <c r="S91" i="34"/>
  <c r="S92" i="34"/>
  <c r="S93" i="34"/>
  <c r="S94" i="34"/>
  <c r="S95" i="34"/>
  <c r="S96" i="34"/>
  <c r="S97" i="34"/>
  <c r="S98" i="34"/>
  <c r="H78" i="34"/>
  <c r="H79" i="34"/>
  <c r="H80" i="34"/>
  <c r="H81" i="34"/>
  <c r="H82" i="34"/>
  <c r="H83" i="34"/>
  <c r="H84" i="34"/>
  <c r="H85" i="34"/>
  <c r="H99" i="34"/>
  <c r="H100" i="34"/>
  <c r="I78" i="34"/>
  <c r="I79" i="34"/>
  <c r="I80" i="34"/>
  <c r="I81" i="34"/>
  <c r="I82" i="34"/>
  <c r="I83" i="34"/>
  <c r="I84" i="34"/>
  <c r="I85" i="34"/>
  <c r="I99" i="34"/>
  <c r="I100" i="34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99" i="34"/>
  <c r="R99" i="34" s="1"/>
  <c r="T99" i="34" s="1"/>
  <c r="Q100" i="34"/>
  <c r="R100" i="34" s="1"/>
  <c r="T100" i="34" s="1"/>
  <c r="S78" i="34"/>
  <c r="S79" i="34"/>
  <c r="S80" i="34"/>
  <c r="S81" i="34"/>
  <c r="S82" i="34"/>
  <c r="S83" i="34"/>
  <c r="S84" i="34"/>
  <c r="S85" i="34"/>
  <c r="S99" i="34"/>
  <c r="S100" i="34"/>
  <c r="H66" i="34"/>
  <c r="H67" i="34"/>
  <c r="H68" i="34"/>
  <c r="H69" i="34"/>
  <c r="H70" i="34"/>
  <c r="H72" i="34"/>
  <c r="H73" i="34"/>
  <c r="I66" i="34"/>
  <c r="I67" i="34"/>
  <c r="I68" i="34"/>
  <c r="I69" i="34"/>
  <c r="I70" i="34"/>
  <c r="I72" i="34"/>
  <c r="I73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2" i="34"/>
  <c r="R72" i="34" s="1"/>
  <c r="T72" i="34" s="1"/>
  <c r="Q73" i="34"/>
  <c r="R73" i="34" s="1"/>
  <c r="T73" i="34" s="1"/>
  <c r="S66" i="34"/>
  <c r="S67" i="34"/>
  <c r="S68" i="34"/>
  <c r="S69" i="34"/>
  <c r="S70" i="34"/>
  <c r="S72" i="34"/>
  <c r="S73" i="34"/>
  <c r="H74" i="34"/>
  <c r="H75" i="34"/>
  <c r="H76" i="34"/>
  <c r="H77" i="34"/>
  <c r="H101" i="34"/>
  <c r="H103" i="34"/>
  <c r="I74" i="34"/>
  <c r="I75" i="34"/>
  <c r="I76" i="34"/>
  <c r="I77" i="34"/>
  <c r="I101" i="34"/>
  <c r="I103" i="34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101" i="34"/>
  <c r="R101" i="34" s="1"/>
  <c r="T101" i="34" s="1"/>
  <c r="Q103" i="34"/>
  <c r="R103" i="34" s="1"/>
  <c r="T103" i="34" s="1"/>
  <c r="S74" i="34"/>
  <c r="S75" i="34"/>
  <c r="S76" i="34"/>
  <c r="S77" i="34"/>
  <c r="S101" i="34"/>
  <c r="S103" i="34"/>
  <c r="H17" i="34"/>
  <c r="H18" i="34"/>
  <c r="H19" i="34"/>
  <c r="H20" i="34"/>
  <c r="H21" i="34"/>
  <c r="H22" i="34"/>
  <c r="H23" i="34"/>
  <c r="H25" i="34"/>
  <c r="H24" i="34"/>
  <c r="H26" i="34"/>
  <c r="H27" i="34"/>
  <c r="H29" i="34"/>
  <c r="H28" i="34"/>
  <c r="H30" i="34"/>
  <c r="H31" i="34"/>
  <c r="H32" i="34"/>
  <c r="H34" i="34"/>
  <c r="I17" i="34"/>
  <c r="I18" i="34"/>
  <c r="I19" i="34"/>
  <c r="I20" i="34"/>
  <c r="I21" i="34"/>
  <c r="I22" i="34"/>
  <c r="I23" i="34"/>
  <c r="I25" i="34"/>
  <c r="I24" i="34"/>
  <c r="I26" i="34"/>
  <c r="I27" i="34"/>
  <c r="I29" i="34"/>
  <c r="I28" i="34"/>
  <c r="I30" i="34"/>
  <c r="I31" i="34"/>
  <c r="I32" i="34"/>
  <c r="I34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5" i="34"/>
  <c r="R25" i="34" s="1"/>
  <c r="T25" i="34" s="1"/>
  <c r="Q24" i="34"/>
  <c r="R24" i="34" s="1"/>
  <c r="T24" i="34" s="1"/>
  <c r="Q26" i="34"/>
  <c r="R26" i="34" s="1"/>
  <c r="T26" i="34" s="1"/>
  <c r="Q27" i="34"/>
  <c r="R27" i="34" s="1"/>
  <c r="T27" i="34" s="1"/>
  <c r="Q29" i="34"/>
  <c r="R29" i="34" s="1"/>
  <c r="T29" i="34" s="1"/>
  <c r="Q28" i="34"/>
  <c r="R28" i="34" s="1"/>
  <c r="T28" i="34" s="1"/>
  <c r="Q30" i="34"/>
  <c r="R30" i="34" s="1"/>
  <c r="T30" i="34" s="1"/>
  <c r="Q31" i="34"/>
  <c r="R31" i="34" s="1"/>
  <c r="T31" i="34" s="1"/>
  <c r="Q32" i="34"/>
  <c r="R32" i="34" s="1"/>
  <c r="T32" i="34" s="1"/>
  <c r="Q34" i="34"/>
  <c r="R34" i="34" s="1"/>
  <c r="T34" i="34" s="1"/>
  <c r="S17" i="34"/>
  <c r="S18" i="34"/>
  <c r="S19" i="34"/>
  <c r="S20" i="34"/>
  <c r="S21" i="34"/>
  <c r="S22" i="34"/>
  <c r="S23" i="34"/>
  <c r="S25" i="34"/>
  <c r="S24" i="34"/>
  <c r="S26" i="34"/>
  <c r="S27" i="34"/>
  <c r="S29" i="34"/>
  <c r="S28" i="34"/>
  <c r="S30" i="34"/>
  <c r="S31" i="34"/>
  <c r="S32" i="34"/>
  <c r="S34" i="34"/>
  <c r="H35" i="34"/>
  <c r="H36" i="34"/>
  <c r="H37" i="34"/>
  <c r="H38" i="34"/>
  <c r="H39" i="34"/>
  <c r="H40" i="34"/>
  <c r="H41" i="34"/>
  <c r="H45" i="34"/>
  <c r="H46" i="34"/>
  <c r="H47" i="34"/>
  <c r="H49" i="34"/>
  <c r="H52" i="34"/>
  <c r="H53" i="34"/>
  <c r="H54" i="34"/>
  <c r="H55" i="34"/>
  <c r="H56" i="34"/>
  <c r="H57" i="34"/>
  <c r="I35" i="34"/>
  <c r="I36" i="34"/>
  <c r="I37" i="34"/>
  <c r="I38" i="34"/>
  <c r="I39" i="34"/>
  <c r="I40" i="34"/>
  <c r="I41" i="34"/>
  <c r="I45" i="34"/>
  <c r="I46" i="34"/>
  <c r="I47" i="34"/>
  <c r="I49" i="34"/>
  <c r="I52" i="34"/>
  <c r="I53" i="34"/>
  <c r="I54" i="34"/>
  <c r="I55" i="34"/>
  <c r="I56" i="34"/>
  <c r="I57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5" i="34"/>
  <c r="R45" i="34" s="1"/>
  <c r="T45" i="34" s="1"/>
  <c r="Q46" i="34"/>
  <c r="R46" i="34" s="1"/>
  <c r="T46" i="34" s="1"/>
  <c r="Q47" i="34"/>
  <c r="R47" i="34" s="1"/>
  <c r="T47" i="34" s="1"/>
  <c r="Q49" i="34"/>
  <c r="R49" i="34" s="1"/>
  <c r="T49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S35" i="34"/>
  <c r="S36" i="34"/>
  <c r="S37" i="34"/>
  <c r="S38" i="34"/>
  <c r="S39" i="34"/>
  <c r="S40" i="34"/>
  <c r="S41" i="34"/>
  <c r="S45" i="34"/>
  <c r="S46" i="34"/>
  <c r="S47" i="34"/>
  <c r="S49" i="34"/>
  <c r="S52" i="34"/>
  <c r="S53" i="34"/>
  <c r="S54" i="34"/>
  <c r="S55" i="34"/>
  <c r="S56" i="34"/>
  <c r="S57" i="34"/>
  <c r="H58" i="34"/>
  <c r="H59" i="34"/>
  <c r="H60" i="34"/>
  <c r="H61" i="34"/>
  <c r="I58" i="34"/>
  <c r="I59" i="34"/>
  <c r="I60" i="34"/>
  <c r="I61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S58" i="34"/>
  <c r="S59" i="34"/>
  <c r="S60" i="34"/>
  <c r="S61" i="34"/>
  <c r="H62" i="34"/>
  <c r="H63" i="34"/>
  <c r="H64" i="34"/>
  <c r="H65" i="34"/>
  <c r="H105" i="34"/>
  <c r="I62" i="34"/>
  <c r="I63" i="34"/>
  <c r="I64" i="34"/>
  <c r="I65" i="34"/>
  <c r="I105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105" i="34"/>
  <c r="R105" i="34" s="1"/>
  <c r="T105" i="34" s="1"/>
  <c r="S62" i="34"/>
  <c r="S63" i="34"/>
  <c r="S64" i="34"/>
  <c r="S65" i="34"/>
  <c r="S105" i="34"/>
  <c r="H18" i="32"/>
  <c r="I18" i="32" s="1"/>
  <c r="Q18" i="32"/>
  <c r="R18" i="32" s="1"/>
  <c r="T18" i="32" s="1"/>
  <c r="S18" i="32"/>
  <c r="H35" i="32"/>
  <c r="I35" i="32" s="1"/>
  <c r="Q35" i="32"/>
  <c r="R35" i="32" s="1"/>
  <c r="T35" i="32" s="1"/>
  <c r="S35" i="32"/>
  <c r="H26" i="31"/>
  <c r="H27" i="31"/>
  <c r="H30" i="31"/>
  <c r="H16" i="31"/>
  <c r="H28" i="31"/>
  <c r="H29" i="31"/>
  <c r="H41" i="31"/>
  <c r="H32" i="31"/>
  <c r="H33" i="31"/>
  <c r="H34" i="31"/>
  <c r="H35" i="31"/>
  <c r="I26" i="31"/>
  <c r="I27" i="31"/>
  <c r="I30" i="31"/>
  <c r="I16" i="31"/>
  <c r="I28" i="31"/>
  <c r="I29" i="31"/>
  <c r="I41" i="31"/>
  <c r="I32" i="31"/>
  <c r="I33" i="31"/>
  <c r="I34" i="31"/>
  <c r="I35" i="31"/>
  <c r="Q26" i="31"/>
  <c r="R26" i="31" s="1"/>
  <c r="T26" i="31" s="1"/>
  <c r="Q27" i="31"/>
  <c r="R27" i="31" s="1"/>
  <c r="T27" i="31" s="1"/>
  <c r="Q30" i="31"/>
  <c r="R30" i="31" s="1"/>
  <c r="T30" i="31" s="1"/>
  <c r="Q16" i="31"/>
  <c r="R16" i="31" s="1"/>
  <c r="T16" i="31" s="1"/>
  <c r="Q28" i="31"/>
  <c r="R28" i="31" s="1"/>
  <c r="T28" i="31" s="1"/>
  <c r="Q29" i="31"/>
  <c r="R29" i="31" s="1"/>
  <c r="T29" i="31" s="1"/>
  <c r="Q41" i="31"/>
  <c r="R41" i="31" s="1"/>
  <c r="T4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S26" i="31"/>
  <c r="S27" i="31"/>
  <c r="S30" i="31"/>
  <c r="S16" i="31"/>
  <c r="S28" i="31"/>
  <c r="S29" i="31"/>
  <c r="S41" i="31"/>
  <c r="S32" i="31"/>
  <c r="S33" i="31"/>
  <c r="S34" i="31"/>
  <c r="S35" i="31"/>
  <c r="H18" i="29"/>
  <c r="I18" i="29" s="1"/>
  <c r="H21" i="29"/>
  <c r="I21" i="29" s="1"/>
  <c r="H22" i="29"/>
  <c r="I22" i="29" s="1"/>
  <c r="H23" i="29"/>
  <c r="I23" i="29" s="1"/>
  <c r="H20" i="29"/>
  <c r="I20" i="29" s="1"/>
  <c r="H24" i="29"/>
  <c r="I24" i="29" s="1"/>
  <c r="H25" i="29"/>
  <c r="I25" i="29" s="1"/>
  <c r="H26" i="29"/>
  <c r="I26" i="29" s="1"/>
  <c r="H27" i="29"/>
  <c r="I27" i="29" s="1"/>
  <c r="H30" i="29"/>
  <c r="H31" i="29"/>
  <c r="H29" i="29"/>
  <c r="I29" i="29" s="1"/>
  <c r="H36" i="29"/>
  <c r="I36" i="29" s="1"/>
  <c r="H35" i="29"/>
  <c r="I35" i="29" s="1"/>
  <c r="H37" i="29"/>
  <c r="I37" i="29" s="1"/>
  <c r="I30" i="29"/>
  <c r="I31" i="29"/>
  <c r="Q18" i="29"/>
  <c r="R18" i="29" s="1"/>
  <c r="T18" i="29" s="1"/>
  <c r="Q21" i="29"/>
  <c r="R21" i="29" s="1"/>
  <c r="T21" i="29" s="1"/>
  <c r="Q22" i="29"/>
  <c r="R22" i="29" s="1"/>
  <c r="T22" i="29" s="1"/>
  <c r="Q23" i="29"/>
  <c r="R23" i="29" s="1"/>
  <c r="T23" i="29" s="1"/>
  <c r="Q20" i="29"/>
  <c r="R20" i="29" s="1"/>
  <c r="T20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30" i="29"/>
  <c r="R30" i="29" s="1"/>
  <c r="T30" i="29" s="1"/>
  <c r="Q31" i="29"/>
  <c r="R31" i="29" s="1"/>
  <c r="T31" i="29" s="1"/>
  <c r="Q29" i="29"/>
  <c r="R29" i="29" s="1"/>
  <c r="T29" i="29" s="1"/>
  <c r="Q36" i="29"/>
  <c r="R36" i="29" s="1"/>
  <c r="T36" i="29" s="1"/>
  <c r="Q35" i="29"/>
  <c r="R35" i="29" s="1"/>
  <c r="T35" i="29" s="1"/>
  <c r="Q37" i="29"/>
  <c r="R37" i="29" s="1"/>
  <c r="T37" i="29" s="1"/>
  <c r="S18" i="29"/>
  <c r="S21" i="29"/>
  <c r="S22" i="29"/>
  <c r="S23" i="29"/>
  <c r="S20" i="29"/>
  <c r="S24" i="29"/>
  <c r="S25" i="29"/>
  <c r="S26" i="29"/>
  <c r="S27" i="29"/>
  <c r="S30" i="29"/>
  <c r="S31" i="29"/>
  <c r="S29" i="29"/>
  <c r="S36" i="29"/>
  <c r="S35" i="29"/>
  <c r="S37" i="29"/>
  <c r="H38" i="29"/>
  <c r="I38" i="29" s="1"/>
  <c r="H39" i="29"/>
  <c r="I39" i="29" s="1"/>
  <c r="H40" i="29"/>
  <c r="I40" i="29" s="1"/>
  <c r="H43" i="29"/>
  <c r="I43" i="29" s="1"/>
  <c r="H44" i="29"/>
  <c r="H45" i="29"/>
  <c r="H46" i="29"/>
  <c r="I46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44" i="29"/>
  <c r="I45" i="29"/>
  <c r="I55" i="29"/>
  <c r="Q38" i="29"/>
  <c r="R38" i="29" s="1"/>
  <c r="T38" i="29" s="1"/>
  <c r="Q39" i="29"/>
  <c r="R39" i="29" s="1"/>
  <c r="T39" i="29" s="1"/>
  <c r="Q40" i="29"/>
  <c r="R40" i="29" s="1"/>
  <c r="T40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8" i="29"/>
  <c r="S39" i="29"/>
  <c r="S40" i="29"/>
  <c r="S43" i="29"/>
  <c r="S44" i="29"/>
  <c r="S45" i="29"/>
  <c r="S46" i="29"/>
  <c r="S49" i="29"/>
  <c r="S50" i="29"/>
  <c r="S51" i="29"/>
  <c r="S52" i="29"/>
  <c r="S53" i="29"/>
  <c r="S54" i="29"/>
  <c r="S55" i="29"/>
  <c r="B12" i="78"/>
  <c r="B12" i="45"/>
  <c r="H17" i="78"/>
  <c r="H19" i="78"/>
  <c r="H20" i="78"/>
  <c r="H21" i="78"/>
  <c r="H22" i="78"/>
  <c r="H23" i="78"/>
  <c r="I17" i="78"/>
  <c r="I19" i="78"/>
  <c r="I20" i="78"/>
  <c r="I21" i="78"/>
  <c r="I22" i="78"/>
  <c r="I23" i="78"/>
  <c r="Q17" i="78"/>
  <c r="R17" i="78" s="1"/>
  <c r="T17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S17" i="78"/>
  <c r="S19" i="78"/>
  <c r="S20" i="78"/>
  <c r="S21" i="78"/>
  <c r="S22" i="78"/>
  <c r="S23" i="78"/>
  <c r="H22" i="45"/>
  <c r="I22" i="45" s="1"/>
  <c r="H32" i="45"/>
  <c r="I32" i="45" s="1"/>
  <c r="H18" i="45"/>
  <c r="I18" i="45" s="1"/>
  <c r="H40" i="45"/>
  <c r="I40" i="45" s="1"/>
  <c r="H24" i="45"/>
  <c r="I24" i="45" s="1"/>
  <c r="H36" i="45"/>
  <c r="I36" i="45" s="1"/>
  <c r="H34" i="45"/>
  <c r="I34" i="45" s="1"/>
  <c r="H30" i="45"/>
  <c r="I30" i="45" s="1"/>
  <c r="H19" i="45"/>
  <c r="I19" i="45" s="1"/>
  <c r="Q22" i="45"/>
  <c r="R22" i="45" s="1"/>
  <c r="T22" i="45" s="1"/>
  <c r="Q32" i="45"/>
  <c r="R32" i="45" s="1"/>
  <c r="T32" i="45" s="1"/>
  <c r="Q18" i="45"/>
  <c r="R18" i="45" s="1"/>
  <c r="T18" i="45" s="1"/>
  <c r="Q40" i="45"/>
  <c r="R40" i="45" s="1"/>
  <c r="T40" i="45" s="1"/>
  <c r="Q24" i="45"/>
  <c r="R24" i="45" s="1"/>
  <c r="T24" i="45" s="1"/>
  <c r="Q36" i="45"/>
  <c r="R36" i="45" s="1"/>
  <c r="T36" i="45" s="1"/>
  <c r="Q34" i="45"/>
  <c r="R34" i="45" s="1"/>
  <c r="T34" i="45" s="1"/>
  <c r="Q30" i="45"/>
  <c r="R30" i="45" s="1"/>
  <c r="T30" i="45" s="1"/>
  <c r="Q19" i="45"/>
  <c r="R19" i="45" s="1"/>
  <c r="T19" i="45" s="1"/>
  <c r="S22" i="45"/>
  <c r="S32" i="45"/>
  <c r="S18" i="45"/>
  <c r="S40" i="45"/>
  <c r="S24" i="45"/>
  <c r="S36" i="45"/>
  <c r="S34" i="45"/>
  <c r="S30" i="45"/>
  <c r="S19" i="45"/>
  <c r="H20" i="45"/>
  <c r="I20" i="45" s="1"/>
  <c r="H26" i="45"/>
  <c r="I26" i="45" s="1"/>
  <c r="H41" i="45"/>
  <c r="I41" i="45" s="1"/>
  <c r="Q20" i="45"/>
  <c r="R20" i="45" s="1"/>
  <c r="T20" i="45" s="1"/>
  <c r="Q26" i="45"/>
  <c r="R26" i="45" s="1"/>
  <c r="T26" i="45" s="1"/>
  <c r="Q41" i="45"/>
  <c r="R41" i="45" s="1"/>
  <c r="T41" i="45" s="1"/>
  <c r="S20" i="45"/>
  <c r="S26" i="45"/>
  <c r="S41" i="45"/>
  <c r="H42" i="45"/>
  <c r="I42" i="45" s="1"/>
  <c r="H44" i="45"/>
  <c r="I44" i="45" s="1"/>
  <c r="Q42" i="45"/>
  <c r="R42" i="45" s="1"/>
  <c r="T42" i="45" s="1"/>
  <c r="Q44" i="45"/>
  <c r="R44" i="45" s="1"/>
  <c r="T44" i="45" s="1"/>
  <c r="S42" i="45"/>
  <c r="S44" i="45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I28" i="39"/>
  <c r="Q28" i="39"/>
  <c r="R28" i="39" s="1"/>
  <c r="T28" i="39" s="1"/>
  <c r="S28" i="39"/>
  <c r="H16" i="38"/>
  <c r="H17" i="38"/>
  <c r="H18" i="38"/>
  <c r="H21" i="38"/>
  <c r="H137" i="36"/>
  <c r="H138" i="36"/>
  <c r="H139" i="36"/>
  <c r="H140" i="36"/>
  <c r="H115" i="36"/>
  <c r="H114" i="36"/>
  <c r="H116" i="36"/>
  <c r="H141" i="36"/>
  <c r="H143" i="36"/>
  <c r="H144" i="36"/>
  <c r="H145" i="36"/>
  <c r="H148" i="36"/>
  <c r="I148" i="36" s="1"/>
  <c r="H152" i="36"/>
  <c r="I137" i="36"/>
  <c r="I138" i="36"/>
  <c r="I139" i="36"/>
  <c r="I140" i="36"/>
  <c r="I115" i="36"/>
  <c r="I114" i="36"/>
  <c r="I116" i="36"/>
  <c r="I141" i="36"/>
  <c r="I143" i="36"/>
  <c r="I144" i="36"/>
  <c r="I145" i="36"/>
  <c r="I152" i="36"/>
  <c r="Q137" i="36"/>
  <c r="R137" i="36" s="1"/>
  <c r="T137" i="36" s="1"/>
  <c r="Q138" i="36"/>
  <c r="R138" i="36" s="1"/>
  <c r="T138" i="36" s="1"/>
  <c r="Q139" i="36"/>
  <c r="R139" i="36" s="1"/>
  <c r="T139" i="36" s="1"/>
  <c r="Q140" i="36"/>
  <c r="R140" i="36" s="1"/>
  <c r="T140" i="36" s="1"/>
  <c r="Q115" i="36"/>
  <c r="R115" i="36" s="1"/>
  <c r="T115" i="36" s="1"/>
  <c r="Q114" i="36"/>
  <c r="R114" i="36" s="1"/>
  <c r="T114" i="36" s="1"/>
  <c r="Q116" i="36"/>
  <c r="R116" i="36" s="1"/>
  <c r="T116" i="36" s="1"/>
  <c r="Q141" i="36"/>
  <c r="R141" i="36" s="1"/>
  <c r="T141" i="36" s="1"/>
  <c r="Q143" i="36"/>
  <c r="R143" i="36" s="1"/>
  <c r="T143" i="36" s="1"/>
  <c r="Q144" i="36"/>
  <c r="R144" i="36" s="1"/>
  <c r="T144" i="36" s="1"/>
  <c r="Q145" i="36"/>
  <c r="R145" i="36" s="1"/>
  <c r="T145" i="36" s="1"/>
  <c r="Q148" i="36"/>
  <c r="R148" i="36" s="1"/>
  <c r="T148" i="36" s="1"/>
  <c r="Q152" i="36"/>
  <c r="R152" i="36" s="1"/>
  <c r="T152" i="36" s="1"/>
  <c r="S137" i="36"/>
  <c r="S138" i="36"/>
  <c r="S139" i="36"/>
  <c r="S140" i="36"/>
  <c r="S115" i="36"/>
  <c r="S114" i="36"/>
  <c r="S116" i="36"/>
  <c r="S141" i="36"/>
  <c r="S143" i="36"/>
  <c r="S144" i="36"/>
  <c r="S145" i="36"/>
  <c r="S148" i="36"/>
  <c r="S152" i="36"/>
  <c r="H17" i="36"/>
  <c r="H19" i="36"/>
  <c r="H23" i="36"/>
  <c r="H24" i="36"/>
  <c r="H25" i="36"/>
  <c r="H26" i="36"/>
  <c r="H31" i="36"/>
  <c r="H32" i="36"/>
  <c r="H135" i="36"/>
  <c r="H136" i="36"/>
  <c r="I17" i="36"/>
  <c r="I19" i="36"/>
  <c r="I23" i="36"/>
  <c r="I24" i="36"/>
  <c r="I25" i="36"/>
  <c r="I26" i="36"/>
  <c r="I31" i="36"/>
  <c r="I32" i="36"/>
  <c r="I135" i="36"/>
  <c r="I136" i="36"/>
  <c r="Q17" i="36"/>
  <c r="R17" i="36" s="1"/>
  <c r="T17" i="36" s="1"/>
  <c r="Q19" i="36"/>
  <c r="R19" i="36" s="1"/>
  <c r="T19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31" i="36"/>
  <c r="R31" i="36" s="1"/>
  <c r="T31" i="36" s="1"/>
  <c r="Q32" i="36"/>
  <c r="R32" i="36" s="1"/>
  <c r="T32" i="36" s="1"/>
  <c r="Q135" i="36"/>
  <c r="R135" i="36" s="1"/>
  <c r="T135" i="36" s="1"/>
  <c r="Q136" i="36"/>
  <c r="R136" i="36" s="1"/>
  <c r="T136" i="36" s="1"/>
  <c r="S17" i="36"/>
  <c r="S19" i="36"/>
  <c r="S23" i="36"/>
  <c r="S24" i="36"/>
  <c r="S25" i="36"/>
  <c r="S26" i="36"/>
  <c r="S31" i="36"/>
  <c r="S32" i="36"/>
  <c r="S135" i="36"/>
  <c r="S136" i="36"/>
  <c r="H18" i="33"/>
  <c r="I18" i="33"/>
  <c r="Q18" i="33"/>
  <c r="R18" i="33" s="1"/>
  <c r="T18" i="33" s="1"/>
  <c r="S18" i="33"/>
  <c r="H38" i="31"/>
  <c r="I38" i="31" s="1"/>
  <c r="H39" i="31"/>
  <c r="I39" i="31" s="1"/>
  <c r="H17" i="31"/>
  <c r="H46" i="31"/>
  <c r="I17" i="31"/>
  <c r="I46" i="31"/>
  <c r="Q38" i="31"/>
  <c r="R38" i="31" s="1"/>
  <c r="T38" i="31" s="1"/>
  <c r="Q39" i="31"/>
  <c r="R39" i="31" s="1"/>
  <c r="T39" i="31" s="1"/>
  <c r="Q17" i="31"/>
  <c r="R17" i="31" s="1"/>
  <c r="T17" i="31" s="1"/>
  <c r="Q46" i="31"/>
  <c r="R46" i="31" s="1"/>
  <c r="T46" i="31" s="1"/>
  <c r="S38" i="31"/>
  <c r="S39" i="31"/>
  <c r="S17" i="31"/>
  <c r="S46" i="31"/>
  <c r="H26" i="38" l="1"/>
  <c r="H17" i="40"/>
  <c r="H20" i="40"/>
  <c r="H23" i="40"/>
  <c r="H28" i="40"/>
  <c r="H24" i="40"/>
  <c r="H25" i="40"/>
  <c r="H26" i="40"/>
  <c r="H27" i="40"/>
  <c r="H30" i="40"/>
  <c r="H32" i="40"/>
  <c r="H31" i="40"/>
  <c r="H33" i="40"/>
  <c r="H34" i="40"/>
  <c r="H35" i="40"/>
  <c r="H37" i="40"/>
  <c r="H38" i="40"/>
  <c r="H39" i="40"/>
  <c r="H40" i="40"/>
  <c r="H42" i="40"/>
  <c r="H43" i="40"/>
  <c r="H44" i="40"/>
  <c r="H45" i="40"/>
  <c r="H47" i="40"/>
  <c r="H49" i="40"/>
  <c r="H51" i="40"/>
  <c r="H52" i="40"/>
  <c r="H53" i="40"/>
  <c r="H57" i="40"/>
  <c r="H58" i="40"/>
  <c r="I17" i="40"/>
  <c r="I20" i="40"/>
  <c r="I23" i="40"/>
  <c r="I28" i="40"/>
  <c r="I24" i="40"/>
  <c r="I25" i="40"/>
  <c r="I26" i="40"/>
  <c r="I27" i="40"/>
  <c r="I30" i="40"/>
  <c r="I32" i="40"/>
  <c r="I31" i="40"/>
  <c r="I33" i="40"/>
  <c r="I34" i="40"/>
  <c r="I35" i="40"/>
  <c r="I37" i="40"/>
  <c r="I38" i="40"/>
  <c r="I39" i="40"/>
  <c r="I40" i="40"/>
  <c r="I42" i="40"/>
  <c r="I43" i="40"/>
  <c r="I44" i="40"/>
  <c r="I45" i="40"/>
  <c r="I47" i="40"/>
  <c r="I49" i="40"/>
  <c r="I51" i="40"/>
  <c r="I52" i="40"/>
  <c r="I53" i="40"/>
  <c r="I57" i="40"/>
  <c r="I58" i="40"/>
  <c r="Q17" i="40"/>
  <c r="R17" i="40" s="1"/>
  <c r="T17" i="40" s="1"/>
  <c r="Q20" i="40"/>
  <c r="R20" i="40" s="1"/>
  <c r="T20" i="40" s="1"/>
  <c r="Q23" i="40"/>
  <c r="R23" i="40" s="1"/>
  <c r="T23" i="40" s="1"/>
  <c r="Q28" i="40"/>
  <c r="R28" i="40" s="1"/>
  <c r="T28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30" i="40"/>
  <c r="R30" i="40" s="1"/>
  <c r="T30" i="40" s="1"/>
  <c r="Q32" i="40"/>
  <c r="R32" i="40" s="1"/>
  <c r="T32" i="40" s="1"/>
  <c r="Q31" i="40"/>
  <c r="R31" i="40" s="1"/>
  <c r="T31" i="40" s="1"/>
  <c r="Q33" i="40"/>
  <c r="R33" i="40" s="1"/>
  <c r="T33" i="40" s="1"/>
  <c r="Q34" i="40"/>
  <c r="R34" i="40" s="1"/>
  <c r="T34" i="40" s="1"/>
  <c r="Q35" i="40"/>
  <c r="R35" i="40" s="1"/>
  <c r="T35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7" i="40"/>
  <c r="R47" i="40" s="1"/>
  <c r="T47" i="40" s="1"/>
  <c r="Q49" i="40"/>
  <c r="R49" i="40" s="1"/>
  <c r="T49" i="40" s="1"/>
  <c r="Q51" i="40"/>
  <c r="R51" i="40" s="1"/>
  <c r="T51" i="40" s="1"/>
  <c r="Q52" i="40"/>
  <c r="R52" i="40" s="1"/>
  <c r="T52" i="40" s="1"/>
  <c r="Q53" i="40"/>
  <c r="R53" i="40" s="1"/>
  <c r="T53" i="40" s="1"/>
  <c r="Q57" i="40"/>
  <c r="R57" i="40" s="1"/>
  <c r="T57" i="40" s="1"/>
  <c r="Q58" i="40"/>
  <c r="R58" i="40" s="1"/>
  <c r="T58" i="40" s="1"/>
  <c r="S17" i="40"/>
  <c r="S20" i="40"/>
  <c r="S23" i="40"/>
  <c r="S28" i="40"/>
  <c r="S24" i="40"/>
  <c r="S25" i="40"/>
  <c r="S26" i="40"/>
  <c r="S27" i="40"/>
  <c r="S30" i="40"/>
  <c r="S32" i="40"/>
  <c r="S31" i="40"/>
  <c r="S33" i="40"/>
  <c r="S34" i="40"/>
  <c r="S35" i="40"/>
  <c r="S37" i="40"/>
  <c r="S38" i="40"/>
  <c r="S39" i="40"/>
  <c r="S40" i="40"/>
  <c r="S42" i="40"/>
  <c r="S43" i="40"/>
  <c r="S44" i="40"/>
  <c r="S45" i="40"/>
  <c r="S47" i="40"/>
  <c r="S49" i="40"/>
  <c r="S51" i="40"/>
  <c r="S52" i="40"/>
  <c r="S53" i="40"/>
  <c r="S57" i="40"/>
  <c r="S58" i="40"/>
  <c r="H59" i="40"/>
  <c r="H60" i="40"/>
  <c r="H61" i="40"/>
  <c r="H62" i="40"/>
  <c r="H63" i="40"/>
  <c r="H65" i="40"/>
  <c r="H67" i="40"/>
  <c r="H68" i="40"/>
  <c r="H71" i="40"/>
  <c r="H72" i="40"/>
  <c r="H78" i="40"/>
  <c r="H79" i="40"/>
  <c r="H81" i="40"/>
  <c r="H82" i="40"/>
  <c r="I59" i="40"/>
  <c r="I60" i="40"/>
  <c r="I61" i="40"/>
  <c r="I62" i="40"/>
  <c r="I63" i="40"/>
  <c r="I65" i="40"/>
  <c r="I67" i="40"/>
  <c r="I68" i="40"/>
  <c r="I71" i="40"/>
  <c r="I72" i="40"/>
  <c r="I78" i="40"/>
  <c r="I79" i="40"/>
  <c r="I81" i="40"/>
  <c r="I82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5" i="40"/>
  <c r="R65" i="40" s="1"/>
  <c r="T65" i="40" s="1"/>
  <c r="Q67" i="40"/>
  <c r="R67" i="40" s="1"/>
  <c r="T67" i="40" s="1"/>
  <c r="Q68" i="40"/>
  <c r="R68" i="40" s="1"/>
  <c r="T68" i="40" s="1"/>
  <c r="Q71" i="40"/>
  <c r="R71" i="40" s="1"/>
  <c r="T71" i="40" s="1"/>
  <c r="Q72" i="40"/>
  <c r="R72" i="40" s="1"/>
  <c r="T72" i="40" s="1"/>
  <c r="Q78" i="40"/>
  <c r="R78" i="40" s="1"/>
  <c r="T78" i="40" s="1"/>
  <c r="Q79" i="40"/>
  <c r="R79" i="40" s="1"/>
  <c r="T79" i="40" s="1"/>
  <c r="Q81" i="40"/>
  <c r="R81" i="40" s="1"/>
  <c r="T81" i="40" s="1"/>
  <c r="Q82" i="40"/>
  <c r="R82" i="40" s="1"/>
  <c r="T82" i="40" s="1"/>
  <c r="S59" i="40"/>
  <c r="S60" i="40"/>
  <c r="S61" i="40"/>
  <c r="S62" i="40"/>
  <c r="S63" i="40"/>
  <c r="S65" i="40"/>
  <c r="S67" i="40"/>
  <c r="S68" i="40"/>
  <c r="S71" i="40"/>
  <c r="S72" i="40"/>
  <c r="S78" i="40"/>
  <c r="S79" i="40"/>
  <c r="S81" i="40"/>
  <c r="S82" i="40"/>
  <c r="H19" i="41"/>
  <c r="H20" i="41"/>
  <c r="H23" i="41"/>
  <c r="H24" i="41"/>
  <c r="H35" i="41"/>
  <c r="H41" i="41"/>
  <c r="H26" i="41"/>
  <c r="H27" i="41"/>
  <c r="H30" i="41"/>
  <c r="H31" i="41"/>
  <c r="H36" i="41"/>
  <c r="H38" i="41"/>
  <c r="H37" i="41"/>
  <c r="H40" i="41"/>
  <c r="H47" i="41"/>
  <c r="H48" i="41"/>
  <c r="I19" i="41"/>
  <c r="I20" i="41"/>
  <c r="I23" i="41"/>
  <c r="I24" i="41"/>
  <c r="I35" i="41"/>
  <c r="I41" i="41"/>
  <c r="I26" i="41"/>
  <c r="I27" i="41"/>
  <c r="I30" i="41"/>
  <c r="I31" i="41"/>
  <c r="I36" i="41"/>
  <c r="I38" i="41"/>
  <c r="I37" i="41"/>
  <c r="I40" i="41"/>
  <c r="I47" i="41"/>
  <c r="I48" i="41"/>
  <c r="Q19" i="41"/>
  <c r="R19" i="41" s="1"/>
  <c r="T19" i="41" s="1"/>
  <c r="Q20" i="41"/>
  <c r="R20" i="41" s="1"/>
  <c r="T20" i="41" s="1"/>
  <c r="Q23" i="41"/>
  <c r="R23" i="41" s="1"/>
  <c r="T23" i="41" s="1"/>
  <c r="Q24" i="41"/>
  <c r="R24" i="41" s="1"/>
  <c r="T24" i="41" s="1"/>
  <c r="Q35" i="41"/>
  <c r="R35" i="41" s="1"/>
  <c r="T35" i="41" s="1"/>
  <c r="Q41" i="41"/>
  <c r="R41" i="41" s="1"/>
  <c r="T41" i="41" s="1"/>
  <c r="Q26" i="41"/>
  <c r="R26" i="41" s="1"/>
  <c r="T26" i="41" s="1"/>
  <c r="Q27" i="41"/>
  <c r="R27" i="41" s="1"/>
  <c r="T27" i="41" s="1"/>
  <c r="Q30" i="41"/>
  <c r="R30" i="41" s="1"/>
  <c r="T30" i="41" s="1"/>
  <c r="Q31" i="41"/>
  <c r="R31" i="41" s="1"/>
  <c r="T31" i="41" s="1"/>
  <c r="Q36" i="41"/>
  <c r="R36" i="41" s="1"/>
  <c r="T36" i="41" s="1"/>
  <c r="Q38" i="41"/>
  <c r="R38" i="41" s="1"/>
  <c r="T38" i="41" s="1"/>
  <c r="Q37" i="41"/>
  <c r="R37" i="41" s="1"/>
  <c r="T37" i="41" s="1"/>
  <c r="Q40" i="41"/>
  <c r="R40" i="41" s="1"/>
  <c r="T40" i="41" s="1"/>
  <c r="Q47" i="41"/>
  <c r="R47" i="41" s="1"/>
  <c r="T47" i="41" s="1"/>
  <c r="Q48" i="41"/>
  <c r="R48" i="41" s="1"/>
  <c r="T48" i="41" s="1"/>
  <c r="S19" i="41"/>
  <c r="S20" i="41"/>
  <c r="S23" i="41"/>
  <c r="S24" i="41"/>
  <c r="S35" i="41"/>
  <c r="S41" i="41"/>
  <c r="S26" i="41"/>
  <c r="S27" i="41"/>
  <c r="S30" i="41"/>
  <c r="S31" i="41"/>
  <c r="S36" i="41"/>
  <c r="S38" i="41"/>
  <c r="S37" i="41"/>
  <c r="S40" i="41"/>
  <c r="S47" i="41"/>
  <c r="S48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20" i="32"/>
  <c r="I20" i="32" s="1"/>
  <c r="H23" i="32"/>
  <c r="I23" i="32" s="1"/>
  <c r="H25" i="32"/>
  <c r="I25" i="32" s="1"/>
  <c r="H27" i="32"/>
  <c r="I27" i="32" s="1"/>
  <c r="H29" i="32"/>
  <c r="I29" i="32" s="1"/>
  <c r="H30" i="32"/>
  <c r="I30" i="32" s="1"/>
  <c r="H33" i="32"/>
  <c r="I33" i="32" s="1"/>
  <c r="H34" i="32"/>
  <c r="I34" i="32" s="1"/>
  <c r="H17" i="32"/>
  <c r="I17" i="32" s="1"/>
  <c r="Q20" i="32"/>
  <c r="R20" i="32" s="1"/>
  <c r="T20" i="32" s="1"/>
  <c r="Q23" i="32"/>
  <c r="R23" i="32" s="1"/>
  <c r="T23" i="32" s="1"/>
  <c r="Q25" i="32"/>
  <c r="R25" i="32" s="1"/>
  <c r="T25" i="32" s="1"/>
  <c r="Q27" i="32"/>
  <c r="R27" i="32" s="1"/>
  <c r="T27" i="32" s="1"/>
  <c r="Q29" i="32"/>
  <c r="R29" i="32" s="1"/>
  <c r="T29" i="32" s="1"/>
  <c r="Q30" i="32"/>
  <c r="R30" i="32" s="1"/>
  <c r="T30" i="32" s="1"/>
  <c r="Q33" i="32"/>
  <c r="R33" i="32" s="1"/>
  <c r="T33" i="32" s="1"/>
  <c r="Q34" i="32"/>
  <c r="R34" i="32" s="1"/>
  <c r="T34" i="32" s="1"/>
  <c r="Q17" i="32"/>
  <c r="R17" i="32" s="1"/>
  <c r="T17" i="32" s="1"/>
  <c r="S20" i="32"/>
  <c r="S23" i="32"/>
  <c r="S25" i="32"/>
  <c r="S27" i="32"/>
  <c r="S29" i="32"/>
  <c r="S30" i="32"/>
  <c r="S33" i="32"/>
  <c r="S34" i="32"/>
  <c r="S17" i="32"/>
  <c r="H23" i="31"/>
  <c r="I23" i="31"/>
  <c r="Q23" i="31"/>
  <c r="R23" i="31" s="1"/>
  <c r="T23" i="31" s="1"/>
  <c r="S23" i="31"/>
  <c r="H19" i="31"/>
  <c r="I19" i="31" s="1"/>
  <c r="Q19" i="31"/>
  <c r="R19" i="31" s="1"/>
  <c r="T19" i="31" s="1"/>
  <c r="S19" i="31"/>
  <c r="Q16" i="29"/>
  <c r="R16" i="29" s="1"/>
  <c r="T16" i="29" s="1"/>
  <c r="S16" i="29"/>
  <c r="H19" i="29"/>
  <c r="H16" i="29"/>
  <c r="F30" i="28"/>
  <c r="F28" i="28"/>
  <c r="C28" i="28"/>
  <c r="F25" i="28"/>
  <c r="F24" i="28"/>
  <c r="B12" i="40"/>
  <c r="B13" i="40"/>
  <c r="B12" i="41"/>
  <c r="B13" i="41"/>
  <c r="H20" i="37"/>
  <c r="H28" i="37"/>
  <c r="H41" i="37"/>
  <c r="H42" i="37"/>
  <c r="H44" i="37"/>
  <c r="H45" i="37"/>
  <c r="H46" i="37"/>
  <c r="H27" i="37"/>
  <c r="I20" i="37"/>
  <c r="I28" i="37"/>
  <c r="I41" i="37"/>
  <c r="I42" i="37"/>
  <c r="I44" i="37"/>
  <c r="I45" i="37"/>
  <c r="I46" i="37"/>
  <c r="I27" i="37"/>
  <c r="Q20" i="37"/>
  <c r="R20" i="37" s="1"/>
  <c r="T20" i="37" s="1"/>
  <c r="Q28" i="37"/>
  <c r="R28" i="37" s="1"/>
  <c r="T28" i="37" s="1"/>
  <c r="Q41" i="37"/>
  <c r="R41" i="37" s="1"/>
  <c r="T41" i="37" s="1"/>
  <c r="Q42" i="37"/>
  <c r="R42" i="37" s="1"/>
  <c r="T42" i="37" s="1"/>
  <c r="Q44" i="37"/>
  <c r="R44" i="37" s="1"/>
  <c r="T44" i="37" s="1"/>
  <c r="Q45" i="37"/>
  <c r="R45" i="37" s="1"/>
  <c r="T45" i="37" s="1"/>
  <c r="Q46" i="37"/>
  <c r="R46" i="37" s="1"/>
  <c r="T46" i="37" s="1"/>
  <c r="Q27" i="37"/>
  <c r="R27" i="37" s="1"/>
  <c r="T27" i="37" s="1"/>
  <c r="S20" i="37"/>
  <c r="S28" i="37"/>
  <c r="S41" i="37"/>
  <c r="S42" i="37"/>
  <c r="S44" i="37"/>
  <c r="S45" i="37"/>
  <c r="S46" i="37"/>
  <c r="S27" i="37"/>
  <c r="H31" i="37"/>
  <c r="H33" i="37"/>
  <c r="H35" i="37"/>
  <c r="H30" i="37"/>
  <c r="I31" i="37"/>
  <c r="I33" i="37"/>
  <c r="I35" i="37"/>
  <c r="I30" i="37"/>
  <c r="Q31" i="37"/>
  <c r="R31" i="37" s="1"/>
  <c r="T31" i="37" s="1"/>
  <c r="Q33" i="37"/>
  <c r="R33" i="37" s="1"/>
  <c r="T33" i="37" s="1"/>
  <c r="Q35" i="37"/>
  <c r="R35" i="37" s="1"/>
  <c r="T35" i="37" s="1"/>
  <c r="Q30" i="37"/>
  <c r="R30" i="37" s="1"/>
  <c r="T30" i="37" s="1"/>
  <c r="S31" i="37"/>
  <c r="S33" i="37"/>
  <c r="S35" i="37"/>
  <c r="S30" i="37"/>
  <c r="H106" i="34"/>
  <c r="I106" i="34"/>
  <c r="Q106" i="34"/>
  <c r="R106" i="34" s="1"/>
  <c r="T106" i="34" s="1"/>
  <c r="S106" i="34"/>
  <c r="H43" i="31"/>
  <c r="I43" i="31" s="1"/>
  <c r="H44" i="31"/>
  <c r="I44" i="31" s="1"/>
  <c r="H42" i="31"/>
  <c r="I42" i="31" s="1"/>
  <c r="H22" i="31"/>
  <c r="I22" i="31" s="1"/>
  <c r="H25" i="31"/>
  <c r="I25" i="31" s="1"/>
  <c r="Q43" i="31"/>
  <c r="R43" i="31" s="1"/>
  <c r="T43" i="31" s="1"/>
  <c r="Q44" i="31"/>
  <c r="R44" i="31" s="1"/>
  <c r="T44" i="31" s="1"/>
  <c r="Q42" i="31"/>
  <c r="R42" i="31" s="1"/>
  <c r="T42" i="31" s="1"/>
  <c r="Q22" i="31"/>
  <c r="R22" i="31" s="1"/>
  <c r="T22" i="31" s="1"/>
  <c r="Q25" i="31"/>
  <c r="R25" i="31" s="1"/>
  <c r="T25" i="31" s="1"/>
  <c r="S43" i="31"/>
  <c r="S44" i="31"/>
  <c r="S42" i="31"/>
  <c r="S22" i="31"/>
  <c r="S25" i="31"/>
  <c r="H17" i="29"/>
  <c r="H56" i="29"/>
  <c r="H34" i="29"/>
  <c r="H32" i="29"/>
  <c r="H57" i="29"/>
  <c r="I16" i="29" l="1"/>
  <c r="H58" i="29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04" i="34"/>
  <c r="H24" i="78" l="1"/>
  <c r="S24" i="78"/>
  <c r="I24" i="78"/>
  <c r="T24" i="78"/>
  <c r="E30" i="28" l="1"/>
  <c r="C30" i="28"/>
  <c r="H20" i="31"/>
  <c r="H21" i="31"/>
  <c r="H18" i="31"/>
  <c r="I56" i="29"/>
  <c r="I34" i="29"/>
  <c r="I32" i="29"/>
  <c r="I57" i="29"/>
  <c r="I17" i="29"/>
  <c r="Q17" i="29"/>
  <c r="R17" i="29" s="1"/>
  <c r="T17" i="29" s="1"/>
  <c r="S17" i="29"/>
  <c r="Q19" i="29"/>
  <c r="R19" i="29" s="1"/>
  <c r="T19" i="29" s="1"/>
  <c r="S19" i="29"/>
  <c r="Q56" i="29"/>
  <c r="R56" i="29" s="1"/>
  <c r="T56" i="29" s="1"/>
  <c r="S56" i="29"/>
  <c r="Q34" i="29"/>
  <c r="R34" i="29" s="1"/>
  <c r="T34" i="29" s="1"/>
  <c r="S34" i="29"/>
  <c r="Q32" i="29"/>
  <c r="R32" i="29" s="1"/>
  <c r="T32" i="29" s="1"/>
  <c r="S32" i="29"/>
  <c r="H23" i="45"/>
  <c r="I23" i="45" s="1"/>
  <c r="H17" i="44"/>
  <c r="H18" i="44"/>
  <c r="H19" i="44"/>
  <c r="H20" i="44"/>
  <c r="D30" i="28" l="1"/>
  <c r="I19" i="29"/>
  <c r="I58" i="29" s="1"/>
  <c r="H16" i="44" l="1"/>
  <c r="H21" i="44" s="1"/>
  <c r="S23" i="45" l="1"/>
  <c r="Q23" i="45"/>
  <c r="R23" i="45" s="1"/>
  <c r="T23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9" i="43"/>
  <c r="Q19" i="43"/>
  <c r="R19" i="43" s="1"/>
  <c r="T19" i="43" s="1"/>
  <c r="H19" i="43"/>
  <c r="I19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8" i="40"/>
  <c r="Q18" i="40"/>
  <c r="R18" i="40" s="1"/>
  <c r="T18" i="40" s="1"/>
  <c r="I18" i="40"/>
  <c r="H18" i="40"/>
  <c r="H83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1" i="38"/>
  <c r="Q21" i="38"/>
  <c r="R21" i="38" s="1"/>
  <c r="T21" i="38" s="1"/>
  <c r="I21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1" i="28"/>
  <c r="S29" i="37"/>
  <c r="Q29" i="37"/>
  <c r="R29" i="37" s="1"/>
  <c r="T29" i="37" s="1"/>
  <c r="I29" i="37"/>
  <c r="H29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04" i="34"/>
  <c r="Q104" i="34"/>
  <c r="R104" i="34" s="1"/>
  <c r="T104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0" i="43" l="1"/>
  <c r="I21" i="44"/>
  <c r="F29" i="28"/>
  <c r="I16" i="43"/>
  <c r="I20" i="43" s="1"/>
  <c r="S26" i="38"/>
  <c r="C22" i="28" s="1"/>
  <c r="I153" i="36"/>
  <c r="H153" i="36"/>
  <c r="I45" i="35"/>
  <c r="H45" i="35"/>
  <c r="S83" i="40"/>
  <c r="C25" i="28" s="1"/>
  <c r="H107" i="34"/>
  <c r="I104" i="34"/>
  <c r="I107" i="34" s="1"/>
  <c r="T107" i="34"/>
  <c r="E18" i="28" s="1"/>
  <c r="S107" i="34"/>
  <c r="C18" i="28" s="1"/>
  <c r="T19" i="33"/>
  <c r="E17" i="28" s="1"/>
  <c r="S52" i="37"/>
  <c r="C21" i="28" s="1"/>
  <c r="I19" i="33"/>
  <c r="H50" i="45"/>
  <c r="S50" i="45"/>
  <c r="C29" i="28" s="1"/>
  <c r="I50" i="45"/>
  <c r="T50" i="45"/>
  <c r="E29" i="28" s="1"/>
  <c r="S20" i="43"/>
  <c r="C27" i="28" s="1"/>
  <c r="T20" i="43"/>
  <c r="H49" i="41"/>
  <c r="I49" i="41"/>
  <c r="S49" i="41"/>
  <c r="C24" i="28" s="1"/>
  <c r="T49" i="41"/>
  <c r="E24" i="28" s="1"/>
  <c r="I83" i="40"/>
  <c r="T83" i="40"/>
  <c r="E25" i="28" s="1"/>
  <c r="H29" i="39"/>
  <c r="I29" i="39"/>
  <c r="S29" i="39"/>
  <c r="C23" i="28" s="1"/>
  <c r="T29" i="39"/>
  <c r="E23" i="28" s="1"/>
  <c r="T26" i="38"/>
  <c r="E22" i="28" s="1"/>
  <c r="I16" i="38"/>
  <c r="I26" i="38" s="1"/>
  <c r="H52" i="37"/>
  <c r="I52" i="37"/>
  <c r="T52" i="37"/>
  <c r="E21" i="28" s="1"/>
  <c r="S153" i="36"/>
  <c r="C20" i="28" s="1"/>
  <c r="T153" i="36"/>
  <c r="E20" i="28" s="1"/>
  <c r="S45" i="35"/>
  <c r="C19" i="28" s="1"/>
  <c r="T45" i="35"/>
  <c r="E19" i="28" s="1"/>
  <c r="H19" i="33"/>
  <c r="S19" i="33"/>
  <c r="C17" i="28" s="1"/>
  <c r="E27" i="28" l="1"/>
  <c r="E28" i="28"/>
  <c r="D28" i="28" s="1"/>
  <c r="D25" i="28"/>
  <c r="U36" i="32" l="1"/>
  <c r="F16" i="28" s="1"/>
  <c r="S19" i="32"/>
  <c r="Q19" i="32"/>
  <c r="R19" i="32" s="1"/>
  <c r="T19" i="32" s="1"/>
  <c r="H19" i="32"/>
  <c r="C9" i="32"/>
  <c r="C8" i="32"/>
  <c r="C7" i="32"/>
  <c r="C6" i="32"/>
  <c r="C3" i="32"/>
  <c r="C2" i="32"/>
  <c r="B13" i="31"/>
  <c r="B12" i="31"/>
  <c r="F15" i="28"/>
  <c r="S18" i="31"/>
  <c r="Q18" i="31"/>
  <c r="R18" i="31" s="1"/>
  <c r="T18" i="31" s="1"/>
  <c r="I18" i="31"/>
  <c r="S21" i="31"/>
  <c r="Q21" i="31"/>
  <c r="R21" i="31" s="1"/>
  <c r="T21" i="31" s="1"/>
  <c r="I21" i="31"/>
  <c r="S20" i="31"/>
  <c r="Q20" i="31"/>
  <c r="R20" i="31" s="1"/>
  <c r="T20" i="31" s="1"/>
  <c r="C9" i="31"/>
  <c r="C8" i="31"/>
  <c r="C7" i="31"/>
  <c r="C6" i="31"/>
  <c r="C3" i="31"/>
  <c r="C2" i="31"/>
  <c r="C3" i="28"/>
  <c r="C2" i="28"/>
  <c r="C9" i="28"/>
  <c r="C8" i="28"/>
  <c r="C7" i="28"/>
  <c r="C6" i="28"/>
  <c r="S36" i="32" l="1"/>
  <c r="C16" i="28" s="1"/>
  <c r="H47" i="31"/>
  <c r="S47" i="31"/>
  <c r="C15" i="28" s="1"/>
  <c r="H36" i="32"/>
  <c r="T36" i="32"/>
  <c r="E16" i="28" s="1"/>
  <c r="I19" i="32"/>
  <c r="I36" i="32" s="1"/>
  <c r="T47" i="31"/>
  <c r="E15" i="28" s="1"/>
  <c r="I20" i="31"/>
  <c r="I47" i="31" s="1"/>
  <c r="D15" i="28" l="1"/>
  <c r="U58" i="29"/>
  <c r="B12" i="29"/>
  <c r="B13" i="29"/>
  <c r="C9" i="29" l="1"/>
  <c r="C8" i="29"/>
  <c r="C7" i="29"/>
  <c r="C6" i="29"/>
  <c r="C3" i="29"/>
  <c r="C2" i="29"/>
  <c r="S57" i="29" l="1"/>
  <c r="Q57" i="29"/>
  <c r="R57" i="29" s="1"/>
  <c r="T57" i="29" s="1"/>
  <c r="F14" i="28"/>
  <c r="S58" i="29" l="1"/>
  <c r="C14" i="28" s="1"/>
  <c r="C31" i="28" s="1"/>
  <c r="T58" i="29"/>
  <c r="E14" i="28" l="1"/>
  <c r="E31" i="28" s="1"/>
  <c r="D17" i="28"/>
  <c r="D21" i="28"/>
  <c r="D29" i="28"/>
  <c r="D22" i="28"/>
  <c r="D23" i="28"/>
  <c r="D14" i="28" l="1"/>
  <c r="D19" i="28"/>
  <c r="D1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<sst xmlns="http://schemas.openxmlformats.org/spreadsheetml/2006/main" count="4296" uniqueCount="845">
  <si>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</si>
  <si>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</si>
  <si>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</si>
  <si>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</si>
  <si>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</si>
  <si>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</si>
  <si>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</si>
  <si>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</si>
  <si>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</si>
  <si>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</si>
  <si>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</si>
  <si>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</si>
  <si>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</si>
  <si>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</si>
  <si>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</si>
  <si>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</si>
  <si>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</si>
  <si>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</si>
  <si>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</si>
  <si>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</si>
  <si>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</si>
  <si>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</si>
  <si>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</si>
  <si>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</si>
  <si>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</si>
  <si>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</si>
  <si>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</si>
  <si>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</si>
  <si>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</si>
  <si>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</si>
  <si>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</si>
  <si>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</si>
  <si>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</si>
  <si>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</si>
  <si>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</si>
  <si>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</si>
  <si>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</si>
  <si>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</si>
  <si>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</si>
  <si>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</si>
  <si>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</si>
  <si>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</si>
  <si>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</si>
  <si>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</si>
  <si>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</si>
  <si>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</si>
  <si>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</si>
  <si>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</si>
  <si>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</si>
  <si>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</si>
  <si>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</si>
  <si>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</si>
  <si>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</si>
  <si>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</si>
  <si>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</si>
  <si>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</si>
  <si>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</si>
  <si>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</si>
  <si>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</si>
  <si>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</si>
  <si>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</si>
  <si>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</si>
  <si>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</si>
  <si>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</si>
  <si>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</si>
  <si>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</si>
  <si>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</si>
  <si>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</si>
  <si>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</si>
  <si>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</si>
  <si>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</si>
  <si>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</si>
  <si>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</si>
  <si>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</si>
  <si>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</si>
  <si>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</si>
  <si>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</si>
  <si>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</si>
  <si>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</si>
  <si>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</si>
  <si>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</si>
  <si>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</si>
  <si>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</si>
  <si>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</si>
  <si>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</si>
  <si>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</si>
  <si>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</si>
  <si>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</si>
  <si>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</si>
  <si>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</si>
  <si>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</si>
  <si>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</si>
  <si>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</si>
  <si>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</si>
  <si>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</si>
  <si>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</si>
  <si>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</si>
  <si>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</si>
  <si>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</si>
  <si>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</si>
  <si>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</si>
  <si>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</si>
  <si>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</si>
  <si>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</si>
  <si>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</si>
  <si>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</si>
  <si>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</si>
  <si>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</si>
  <si>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</si>
  <si>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</si>
  <si>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</si>
  <si>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</si>
  <si>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</si>
  <si>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</si>
  <si>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</si>
  <si>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</si>
  <si>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</si>
  <si>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</si>
  <si>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</si>
  <si>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</si>
  <si>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</si>
  <si>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</si>
  <si>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</si>
  <si>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</si>
  <si>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</si>
  <si>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</si>
  <si>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</si>
  <si>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</si>
  <si>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</si>
  <si>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</si>
  <si>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</si>
  <si>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</si>
  <si>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</si>
  <si>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</si>
  <si>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</si>
  <si>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</si>
  <si>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</si>
  <si>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</si>
  <si>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</si>
  <si>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</si>
  <si>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</si>
  <si>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</si>
  <si>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</si>
  <si>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</si>
  <si>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</si>
  <si>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</si>
  <si>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</si>
  <si>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</si>
  <si>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</si>
  <si>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</si>
  <si>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</si>
  <si>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</si>
  <si>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</si>
  <si>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</si>
  <si>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</si>
  <si>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</si>
  <si>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</si>
  <si>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</si>
  <si>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</si>
  <si>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</si>
  <si>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</si>
  <si>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</si>
  <si>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</si>
  <si>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</si>
  <si>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</si>
  <si>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</si>
  <si>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</si>
  <si>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</si>
  <si>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</si>
  <si>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</si>
  <si>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TESTENINE</t>
  </si>
  <si>
    <t>MESO IN MESNI IZDELKI</t>
  </si>
  <si>
    <t>IK ali VK</t>
  </si>
  <si>
    <t>PERUTNINSKO MESO IN IZDELKI</t>
  </si>
  <si>
    <t>SADNI SOKOVI IN SIRUPI, VODA</t>
  </si>
  <si>
    <t>OSTALO PREHRAMBENO BLAGO</t>
  </si>
  <si>
    <t>EKOLOŠKO SADJE IN ZELENJAVA</t>
  </si>
  <si>
    <t>Bučke</t>
  </si>
  <si>
    <t>Cvetača</t>
  </si>
  <si>
    <t>Fižol češnjevec</t>
  </si>
  <si>
    <t>Motovilec</t>
  </si>
  <si>
    <t>Paprika rdeča</t>
  </si>
  <si>
    <t>Paprika rumena</t>
  </si>
  <si>
    <t>Paprika zelena</t>
  </si>
  <si>
    <t>Paradižnik</t>
  </si>
  <si>
    <t>Peteršilj - zelenje</t>
  </si>
  <si>
    <t>Por</t>
  </si>
  <si>
    <t>Radič rdeč</t>
  </si>
  <si>
    <t>Rukola</t>
  </si>
  <si>
    <t>Solata endivija</t>
  </si>
  <si>
    <t>Zelena gomolj</t>
  </si>
  <si>
    <t>Zelje - kitajsko</t>
  </si>
  <si>
    <t>Banane</t>
  </si>
  <si>
    <t>Breskve</t>
  </si>
  <si>
    <t>Grozdje belo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</si>
  <si>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</si>
  <si>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</si>
  <si>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</si>
  <si>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</si>
  <si>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</si>
  <si>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</si>
  <si>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</si>
  <si>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</si>
  <si>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</si>
  <si>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</si>
  <si>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</si>
  <si>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</si>
  <si>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</si>
  <si>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marelice</t>
  </si>
  <si>
    <t xml:space="preserve">Kumarice delikatesne 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</si>
  <si>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</si>
  <si>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</si>
  <si>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Ješprenj</t>
  </si>
  <si>
    <t xml:space="preserve">Mlinci </t>
  </si>
  <si>
    <t>Sladkor beli kristalni</t>
  </si>
  <si>
    <t>KAVA, prava mleta, z minimalno 75% kave vrste arabica in 25% kave vrste robusta, enakovredno Barcaffe*</t>
  </si>
  <si>
    <t xml:space="preserve">Paprika mleta sladka </t>
  </si>
  <si>
    <t>Muškatni orešček mlet</t>
  </si>
  <si>
    <t>Majaron posušen</t>
  </si>
  <si>
    <t>Jogurt z okusom brez laktoze</t>
  </si>
  <si>
    <t>Sir brez laktoze</t>
  </si>
  <si>
    <t>RIBE</t>
  </si>
  <si>
    <t>SVEŽA ZELENJAVA IN SADJE, SUHO SADJE, OREŠČKI</t>
  </si>
  <si>
    <t>KONZERVIRANA ZELENJAVA IN SADJE</t>
  </si>
  <si>
    <t>ZAMRZNJENA ZELENJAVA IN SADJE</t>
  </si>
  <si>
    <t>ZAMRZNJENI IZDELKI IZ TESTA</t>
  </si>
  <si>
    <t>KRUH, PEKOVSKO PECIVO,  OSTALI PEKOVSKI IZDELKI</t>
  </si>
  <si>
    <t>EKOLOŠKO MESO - IZBRANE KAKOVOSTI</t>
  </si>
  <si>
    <t>EKOLOŠKI KRUH IN PEKOVSKI IZDELKI</t>
  </si>
  <si>
    <t>EKOLOŠKE TESTENINE</t>
  </si>
  <si>
    <t>Sir - nariban -rinfuza</t>
  </si>
  <si>
    <t>Sir 45 % mm - edamec*rezan</t>
  </si>
  <si>
    <t>Jogurt navadni brez laktoze</t>
  </si>
  <si>
    <t xml:space="preserve">Jogurt sadni probiotični </t>
  </si>
  <si>
    <t>Jogurt tekoči, navadni brez laktoze</t>
  </si>
  <si>
    <t xml:space="preserve">Jogurt tekoči, sadni </t>
  </si>
  <si>
    <t>Mleko brez laktoze, polnomastno</t>
  </si>
  <si>
    <t>Mleko čokoladno</t>
  </si>
  <si>
    <t>Mleko pasterizirano 3,5 % mm</t>
  </si>
  <si>
    <t>Sirni namaz  vedro</t>
  </si>
  <si>
    <t>Skuta 40% mm</t>
  </si>
  <si>
    <t>Skuta s podloženim sadjem</t>
  </si>
  <si>
    <t xml:space="preserve">Smetana alpska za stepanje </t>
  </si>
  <si>
    <t xml:space="preserve">Smetana sladka 35% mm </t>
  </si>
  <si>
    <t xml:space="preserve">Smetana za kuhanje </t>
  </si>
  <si>
    <t>Topljeni sir</t>
  </si>
  <si>
    <t>Hrenovke v naravnem ovoju svinjina+govedina</t>
  </si>
  <si>
    <t>Pleskavica mešana govedina + svinjina</t>
  </si>
  <si>
    <t>Čevapčiči mešani govedina + svinjina</t>
  </si>
  <si>
    <t>Panceta</t>
  </si>
  <si>
    <t>Pečenica v naravnem črevu</t>
  </si>
  <si>
    <t>Prekajeni suhi svinjski vrat, v kosu za kuhanje</t>
  </si>
  <si>
    <t>Pršut kuhan, rezan</t>
  </si>
  <si>
    <t>Salama suha domača iz svinjskega in govejega mesa, rezano</t>
  </si>
  <si>
    <t>Slanina delikatesna mesnata prešana, rezano</t>
  </si>
  <si>
    <t>Divjačina, stegno kocke 1x1cm</t>
  </si>
  <si>
    <t>Piščančja jetra</t>
  </si>
  <si>
    <t>Puranji file zrezek, trakci, kocke 1*1cm</t>
  </si>
  <si>
    <t>Salama Puranja šunka -rezano</t>
  </si>
  <si>
    <t xml:space="preserve">Piščančja hrenovka brez ovoja - rinfuza </t>
  </si>
  <si>
    <t>Aljaški polak, file brez kosti, zamrznjen, paniran</t>
  </si>
  <si>
    <t>Vitki som, file, zamrznjen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</si>
  <si>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</si>
  <si>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</si>
  <si>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</si>
  <si>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</si>
  <si>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</si>
  <si>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</si>
  <si>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</si>
  <si>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</si>
  <si>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</si>
  <si>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</si>
  <si>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</si>
  <si>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</si>
  <si>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</si>
  <si>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</si>
  <si>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</si>
  <si>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</si>
  <si>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</si>
  <si>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</si>
  <si>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</si>
  <si>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</si>
  <si>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</si>
  <si>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</si>
  <si>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</si>
  <si>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</si>
  <si>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</si>
  <si>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</si>
  <si>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</si>
  <si>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</si>
  <si>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</si>
  <si>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</si>
  <si>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</si>
  <si>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Ananas</t>
  </si>
  <si>
    <t>Blitva</t>
  </si>
  <si>
    <t>Brokoli</t>
  </si>
  <si>
    <t>Buča hokaido</t>
  </si>
  <si>
    <t>Čebula mlada</t>
  </si>
  <si>
    <t>Čebula sveža bela</t>
  </si>
  <si>
    <t>Čebula, očiščena, olupljena</t>
  </si>
  <si>
    <t>Fižol bel, drobni</t>
  </si>
  <si>
    <t>Fižol bel, ploščati</t>
  </si>
  <si>
    <t>Grozdje črno</t>
  </si>
  <si>
    <t xml:space="preserve">Jabolka </t>
  </si>
  <si>
    <t>Kaki vanilija</t>
  </si>
  <si>
    <t>Korenje rumeno</t>
  </si>
  <si>
    <t>Krompir mlad</t>
  </si>
  <si>
    <t>Krompir očiščen celi</t>
  </si>
  <si>
    <t>Krompir očiščen rezan</t>
  </si>
  <si>
    <t>Maline</t>
  </si>
  <si>
    <t>Ohrovt, glava</t>
  </si>
  <si>
    <t>Orehi mleti</t>
  </si>
  <si>
    <t>Peteršilj - korenina</t>
  </si>
  <si>
    <t>Radič štrucar</t>
  </si>
  <si>
    <t>Redkvica rdeča</t>
  </si>
  <si>
    <t>Solata krhkolistnata - rozetasta kot gentile…</t>
  </si>
  <si>
    <t>Suhi dateljni, razkoščičeni</t>
  </si>
  <si>
    <t xml:space="preserve">Šampinjoni suhi </t>
  </si>
  <si>
    <t>Šampinjoni sveži rinfuza</t>
  </si>
  <si>
    <t>Šparglji</t>
  </si>
  <si>
    <t>Zelje sveže rdeče</t>
  </si>
  <si>
    <t>do 1</t>
  </si>
  <si>
    <t xml:space="preserve">zelje kitajsko rezano </t>
  </si>
  <si>
    <t xml:space="preserve">Suhe slive - brez koščic </t>
  </si>
  <si>
    <t xml:space="preserve">Suhe hruške pakirano </t>
  </si>
  <si>
    <t xml:space="preserve">Suhe fige </t>
  </si>
  <si>
    <t>Suhe brusnice</t>
  </si>
  <si>
    <t xml:space="preserve">Suha jabolka pakirano </t>
  </si>
  <si>
    <t>solata endivija rezana</t>
  </si>
  <si>
    <t>Rozine</t>
  </si>
  <si>
    <t xml:space="preserve">Radič rdeč rezani </t>
  </si>
  <si>
    <t xml:space="preserve">Radič štrucar rezan </t>
  </si>
  <si>
    <t>Orehova jedrca</t>
  </si>
  <si>
    <t>Čičerika, suha</t>
  </si>
  <si>
    <t>Ajvar nepekoč</t>
  </si>
  <si>
    <t xml:space="preserve">Gorčica </t>
  </si>
  <si>
    <t>Ketchup, blagi</t>
  </si>
  <si>
    <t>Kompot ananas - kocke</t>
  </si>
  <si>
    <t xml:space="preserve">Kompot breskev - kocke </t>
  </si>
  <si>
    <t xml:space="preserve">Kompot sadna solata koščki </t>
  </si>
  <si>
    <t xml:space="preserve">Kompot višnja brez koščic </t>
  </si>
  <si>
    <t>Marmelada porcijska</t>
  </si>
  <si>
    <t>Paprika vložena delikatesna</t>
  </si>
  <si>
    <t>Paradižnik, pelat, koščki</t>
  </si>
  <si>
    <t>Paradižnikov koncentrat (suha snov 28-30%),  brez konzervansov</t>
  </si>
  <si>
    <t xml:space="preserve">Pesa rdeča </t>
  </si>
  <si>
    <t>Pesa rdeča v kozarcu</t>
  </si>
  <si>
    <t>Šampijoni rezani</t>
  </si>
  <si>
    <t xml:space="preserve">Šampijoni rezani slani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</si>
  <si>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</si>
  <si>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</si>
  <si>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</si>
  <si>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</si>
  <si>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</si>
  <si>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</si>
  <si>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</si>
  <si>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</si>
  <si>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</si>
  <si>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</si>
  <si>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</si>
  <si>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</si>
  <si>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</si>
  <si>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BG Moka brez glutena, večnamenska</t>
  </si>
  <si>
    <t>BG Pekovsko pecivo brez glutena- štručke</t>
  </si>
  <si>
    <t>BG Piškoti brez glutena, jajc, mleka, oreščkov</t>
  </si>
  <si>
    <t>Kakao instant napitek 800g, minimalni delež kakavovih delcev 25% kot  benquik, v granulah</t>
  </si>
  <si>
    <t xml:space="preserve">Namaz čokoladni brez vseh alergenov </t>
  </si>
  <si>
    <t>Sladkor vanili zavoj (5 x 10 g)*</t>
  </si>
  <si>
    <t>Testenine brez glutena in jajc (min. 3 različne vrste)</t>
  </si>
  <si>
    <t xml:space="preserve">Timijan </t>
  </si>
  <si>
    <t>Veganski sir, rezan</t>
  </si>
  <si>
    <t>Vinski kamen (bio pecilni prašek) zavoj (5 x 13 g)*</t>
  </si>
  <si>
    <t xml:space="preserve">kom </t>
  </si>
  <si>
    <t>zav</t>
  </si>
  <si>
    <t xml:space="preserve">Zdrobovi žličniki </t>
  </si>
  <si>
    <t>Sol kamena fino mleta</t>
  </si>
  <si>
    <t>Sladkor mleti v vrečki</t>
  </si>
  <si>
    <t>Rum alk. min. 37,5 vol%</t>
  </si>
  <si>
    <t xml:space="preserve">Puding prašek vanilija </t>
  </si>
  <si>
    <t>Puding prašek čokolada</t>
  </si>
  <si>
    <t>Poper črni, mleti</t>
  </si>
  <si>
    <t>Pašteta tuna</t>
  </si>
  <si>
    <t>Pašteta kokošja brez arom, konzervansov, ojačevalcev okusa, brez aditivov in brez glutena kot kokošja junior</t>
  </si>
  <si>
    <t xml:space="preserve">Omaka za pečenko </t>
  </si>
  <si>
    <t>Omaka gobova</t>
  </si>
  <si>
    <t>Olje za cvrtje, dodan antioksidant</t>
  </si>
  <si>
    <t xml:space="preserve">Olje olivno ekstra deviško - 100% </t>
  </si>
  <si>
    <t>Olje bučno, 100% čisto, nerafinirano</t>
  </si>
  <si>
    <t>Olje belo sončnično</t>
  </si>
  <si>
    <t>Musli sadni</t>
  </si>
  <si>
    <t>Musli čokoladni</t>
  </si>
  <si>
    <t>Moka pšenična bela ostra T400</t>
  </si>
  <si>
    <t>Moka pšenična bela gladka</t>
  </si>
  <si>
    <t xml:space="preserve">Mleti mak </t>
  </si>
  <si>
    <t>Med cvetlični porcijski</t>
  </si>
  <si>
    <t xml:space="preserve">Margarina vegansa (za diete) kot Extra Vital (Vitaquell) </t>
  </si>
  <si>
    <t xml:space="preserve">Majoneza veganska </t>
  </si>
  <si>
    <t>Majoneza v kozarcu, , brez ojačevalca okusa, brez dodanih arom, brez emulgatorjev, brez stabilizatorjev</t>
  </si>
  <si>
    <t>Majoneza  brez ojačevalca okusa, brez dodanih arom, brez emulgatorjev, brez stabilizatorjev</t>
  </si>
  <si>
    <t>Lovor</t>
  </si>
  <si>
    <t xml:space="preserve">Kus kus, instant  </t>
  </si>
  <si>
    <t>Kumina mleta doza</t>
  </si>
  <si>
    <t>Konzervirana tuna v kosih v olivnem olju, pločevinka</t>
  </si>
  <si>
    <t xml:space="preserve">Kavovina Divka* </t>
  </si>
  <si>
    <t xml:space="preserve">Kavovina Proja* </t>
  </si>
  <si>
    <t xml:space="preserve">Kokosova moka </t>
  </si>
  <si>
    <t>Granola čokoladna brez dodanega sladkorja</t>
  </si>
  <si>
    <t xml:space="preserve">Dodatek jedem z zelenjavo kot Vegeta, brez ojačevalcev okusa, naravna, z morsko soljo, brez barvil in konzervansov  </t>
  </si>
  <si>
    <t>Čokoladno lešnikov vafelin</t>
  </si>
  <si>
    <t>Čokolada v prahu min 36% delež kakavovih delcev</t>
  </si>
  <si>
    <t>Čokolada jedilna</t>
  </si>
  <si>
    <t>Čaj zimski, filter vrečka</t>
  </si>
  <si>
    <t>Čaj z okusom jagode vanilije, filter vrečka</t>
  </si>
  <si>
    <t>Čaj z okusom hibiskus - šipek,  filter vrečka</t>
  </si>
  <si>
    <t>Čaj z okusom gozdnih sadežev, filter vrečka</t>
  </si>
  <si>
    <t xml:space="preserve">Čaj z okusom češnja, filter vrečka </t>
  </si>
  <si>
    <t xml:space="preserve">Čaj malina, filter vrečka </t>
  </si>
  <si>
    <t xml:space="preserve">Cimet mleti </t>
  </si>
  <si>
    <t xml:space="preserve">BG špageti brez glutena, brez jajc </t>
  </si>
  <si>
    <t>BG široki rezanci, brez glutena, brez jajc</t>
  </si>
  <si>
    <t>BG svedri brez glutena, brez jajc</t>
  </si>
  <si>
    <t xml:space="preserve">BG polžki brez glutena </t>
  </si>
  <si>
    <t>BG Kruh brez glutena kruh s semeni</t>
  </si>
  <si>
    <t xml:space="preserve">BG Kruh brez glutena črni </t>
  </si>
  <si>
    <t>BG hamburger</t>
  </si>
  <si>
    <t xml:space="preserve">BG Kruh brez glutena beli </t>
  </si>
  <si>
    <t>BG ciabate</t>
  </si>
  <si>
    <t xml:space="preserve">Ajdova kaša </t>
  </si>
  <si>
    <t>do 2,5</t>
  </si>
  <si>
    <t>predracun2a_OSPod_Goro</t>
  </si>
  <si>
    <t>OSNOVNA ŠOLA POD GORO SLOVENSKE KONJICE</t>
  </si>
  <si>
    <t>Šolska ulica 3, 3210 Slovenske Konjice</t>
  </si>
  <si>
    <t>BIO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</si>
  <si>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</si>
  <si>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</si>
  <si>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NARAVNA mineralna voda, plastenka</t>
  </si>
  <si>
    <t>Zgoščen višnjev sok za avtomat</t>
  </si>
  <si>
    <t>Zakuha, fidelini, kratki, min 12,5% jajčnega deleža (iz svežih jajc)</t>
  </si>
  <si>
    <t>Zakuha, Zvezdice min 12,5% jajčnega deleža (iz svežih jajc)</t>
  </si>
  <si>
    <t>Zakuha, ribana kaša, min 20% jajčni delež (iz svežih jajc)</t>
  </si>
  <si>
    <t xml:space="preserve">Vodni vlivanci priloga,  min 12,5% jajčnega deleža (iz svežih jajc) </t>
  </si>
  <si>
    <t>Krpice, jajčne min 12,5% jajčnega deleža (iz svežih jajc)</t>
  </si>
  <si>
    <t xml:space="preserve">Polžki drobni, jajčni min 12,5% jajčnega deleža (iz svežih jajc) </t>
  </si>
  <si>
    <t xml:space="preserve">Polžki jajčni min 12,5% jajčnega deleža (iz svežih jajc) </t>
  </si>
  <si>
    <t xml:space="preserve">Svedri, jajčni jajčni min 12,5% jajčnega deleža (iz svežih jajc) </t>
  </si>
  <si>
    <t>BG jabolčna pita, brez glutena, brez jajc, brez mleka</t>
  </si>
  <si>
    <t>BG pecivo okroglo (brez glutena, brez jajc, brez mleka)</t>
  </si>
  <si>
    <t>BG pica margarita  (brez glutena, brez jajc)</t>
  </si>
  <si>
    <t>BG piškot chia  (brez glutena, brez jajc, brez mleka)</t>
  </si>
  <si>
    <t>Biskvit čokoladni z lešniki</t>
  </si>
  <si>
    <t>Cmoki iz krompirjevega testa z jagodnim nadevom s skuto, hitro zamrznejno</t>
  </si>
  <si>
    <t xml:space="preserve">Cmoki iz krompirjevega testa z mareličnim nadevom s skuto </t>
  </si>
  <si>
    <t xml:space="preserve">Navihančki čok.-lešnik </t>
  </si>
  <si>
    <t>Palačinke s čokolado, globoko zamrznjene</t>
  </si>
  <si>
    <t xml:space="preserve">Palačinke z marmelado, globoko zamrznjene </t>
  </si>
  <si>
    <t xml:space="preserve">Polžek sirov </t>
  </si>
  <si>
    <t>Tortelini s sirom</t>
  </si>
  <si>
    <t>Zavitek iz vlečnega teste z nadevom, višnjev s skuto</t>
  </si>
  <si>
    <t>Bombeta polnozrnata</t>
  </si>
  <si>
    <t>Drobtine bele</t>
  </si>
  <si>
    <t>Jabolčna pita</t>
  </si>
  <si>
    <t>Kajzerica, bela</t>
  </si>
  <si>
    <t xml:space="preserve">Krof z nadevom </t>
  </si>
  <si>
    <t xml:space="preserve">Kruh ajdov, rezan </t>
  </si>
  <si>
    <t xml:space="preserve">Mafin čokoladni </t>
  </si>
  <si>
    <t>Mlečni rogljiček z nadevom</t>
  </si>
  <si>
    <t xml:space="preserve">Parkelj </t>
  </si>
  <si>
    <t>Pizza</t>
  </si>
  <si>
    <t>Pletenica makova</t>
  </si>
  <si>
    <t>Pletenica pirina</t>
  </si>
  <si>
    <t xml:space="preserve">Pletenica pirina </t>
  </si>
  <si>
    <t>Pletenica sezamova</t>
  </si>
  <si>
    <t xml:space="preserve">Polnozrnat francoski rogljiček brez nadeva </t>
  </si>
  <si>
    <t>Polnozrnat francoski rogljiček z nadevom</t>
  </si>
  <si>
    <t xml:space="preserve">Potička lešnikova </t>
  </si>
  <si>
    <t>Potička orehova</t>
  </si>
  <si>
    <t xml:space="preserve">Presta </t>
  </si>
  <si>
    <t>Štručka sir, šunka</t>
  </si>
  <si>
    <t xml:space="preserve">Štručka sirova </t>
  </si>
  <si>
    <t>Žemlja  graham rezana</t>
  </si>
  <si>
    <t xml:space="preserve">žemlja graham </t>
  </si>
  <si>
    <t xml:space="preserve">Žemlja z otrobi </t>
  </si>
  <si>
    <t>EKO MLADO GOVEJE MESO, stegno brez kosti, v kosu ali narezano IK</t>
  </si>
  <si>
    <t>EKO MLADO GOVEJE MESO, pleče brez kosti, v kosu ali narezano IK</t>
  </si>
  <si>
    <t>EKO MLADO GOVEJE MESO, pleče, mleto meso, IK</t>
  </si>
  <si>
    <t>EKO TELEČJE MESO, stegno brez kosti, v kosu ali narezano IK</t>
  </si>
  <si>
    <t>EKO TELEČJE MESO, pleče brez kosti, IK</t>
  </si>
  <si>
    <t>EKO JABOLKA, I. kvalitete, brez poškodb in gnitja, dovolj zrela, porcijsko sadje</t>
  </si>
  <si>
    <t>EKO HRUŠKE, I. kvalitete, brez poškob in gnitja, porcijsko sadje</t>
  </si>
  <si>
    <t>EKO BRESKVE</t>
  </si>
  <si>
    <t>EKO SLIVE, I. kvalitete, sveže, brez poškodb in gnitja</t>
  </si>
  <si>
    <t>EKO JAGODE, I. kvalitete brez poškodb in gnitja</t>
  </si>
  <si>
    <t>EKO PARADIŽNIK, razne sorte,  I. kvallitete, dovolj zrel, brez gnitja in poškodb</t>
  </si>
  <si>
    <t>EKO KUMARE, I. kvalitete,  brez gnitja in poškodb</t>
  </si>
  <si>
    <t>EKO BUČKE,  I. kvalitete, brez gnitja in poškodb</t>
  </si>
  <si>
    <t>EKO CVETAČA, cvet, sveža, I. kvalitete, brez gnitja in poškodb</t>
  </si>
  <si>
    <t>EKO SOLATA zelena krhkolistnata - glave, I. kvalitete, brez gnitja in poškodb</t>
  </si>
  <si>
    <t>EKO SOLATA zelena krhkolistnata - rozetasta, I. kvalitete, brez gnitja in poškodb</t>
  </si>
  <si>
    <t>EKO SOLATA zelena, mehka, I. kvalitete, brez gnitja in poškodb</t>
  </si>
  <si>
    <t>EKO SOLATA zelena, endivija, I. kvallitete, brez gnitja in poškodb</t>
  </si>
  <si>
    <t>Bio buhtelj z marmelado</t>
  </si>
  <si>
    <t>Bio jabolčni zavitek</t>
  </si>
  <si>
    <t>Bio pecivo s čokoladnimi zrni</t>
  </si>
  <si>
    <t>Olje solatno, min 20% bučnega olja</t>
  </si>
  <si>
    <t>Juha gobova, brez dodanega mononatrijevega glutamanata, brez barvil, brez dodanih konzervansov kot Knorr</t>
  </si>
  <si>
    <t>Smoothie, tetrapak, breskev z vlakninami z zamaškom za zapiranje</t>
  </si>
  <si>
    <t>Mleto mešano (svinjina 50%/govedina 50%)</t>
  </si>
  <si>
    <t>Mleto mešano,  (svinjina 50%/govedina 50%) začinjeno</t>
  </si>
  <si>
    <t>Čebula rjava</t>
  </si>
  <si>
    <t>Korenje rdeče</t>
  </si>
  <si>
    <t>Solata krhkolistnata - rozetasta kot gentile…rezana</t>
  </si>
  <si>
    <t>Zelje sveže belo</t>
  </si>
  <si>
    <t>zelje sveže belo rezano</t>
  </si>
  <si>
    <t>Zelje sveže belo mlado</t>
  </si>
  <si>
    <t>Marmelada - marelična, min. 45% s.d.</t>
  </si>
  <si>
    <t>eko</t>
  </si>
  <si>
    <t>ZGO</t>
  </si>
  <si>
    <t xml:space="preserve">Bio kruh ovseni, rezan, manj soli, pakiran </t>
  </si>
  <si>
    <t>Bio polbeli kruh, rezan, manj soli, pakiran</t>
  </si>
  <si>
    <t>Bio mufin čokoladni</t>
  </si>
  <si>
    <t>Slanina hamburška</t>
  </si>
  <si>
    <t>Svinjski kare brez kosti-LAKS</t>
  </si>
  <si>
    <t>Šunka pečena</t>
  </si>
  <si>
    <t>Šunka svinjska suha prekajena v kosu, za kuhanje</t>
  </si>
  <si>
    <t>Vratovina, prekajena za kuhanje</t>
  </si>
  <si>
    <t>Piščančje peruti IK=VK</t>
  </si>
  <si>
    <t>Piščančja stegna brez kosti in kože IK=VK</t>
  </si>
  <si>
    <t>Piščančje krače s kostjo in koža IK=VK</t>
  </si>
  <si>
    <t>Piščančje krače BKK  IK=VK</t>
  </si>
  <si>
    <t>Piščančji hrbti IK=VK</t>
  </si>
  <si>
    <t xml:space="preserve">Piščančji file BKK, IK=VK zrezki, kocke 1*1cm </t>
  </si>
  <si>
    <t>Piščančji zrezki panirano, zamrznjeno IK=VK</t>
  </si>
  <si>
    <t>Salama piščančja prsa, rezano IK=VK</t>
  </si>
  <si>
    <t>Panirani piščančji zrezki*zlati, zamrznjeno IK=VK</t>
  </si>
  <si>
    <t>Piščančji fingersi brez glutena IK=VK</t>
  </si>
  <si>
    <t>Piščančja salama brez E, aditivov, narezano</t>
  </si>
  <si>
    <t>Čevapčiči, piščančji (brez svinjine)</t>
  </si>
  <si>
    <t>EKO BANANA, I. kvalitete, brez poškodb in gnitja, dovolj zrela, porcijsko sadje</t>
  </si>
  <si>
    <t>EKO KROMPIR, brez gnitja in poškodb</t>
  </si>
  <si>
    <t>EKO JAGODE, I. kvalitete, brez poškodb in gnitja, dovolj zrele</t>
  </si>
  <si>
    <t>EKO KORENJE RUMENO, brez poškodb in gnitja</t>
  </si>
  <si>
    <t>EKO KORENJE RDEČE, brez poškodb in gnitja</t>
  </si>
  <si>
    <t>EKO NEKTARINE, I. kvalitete, brez poškodb in gnitja, porcijsko sadje</t>
  </si>
  <si>
    <t>EKO OHROVT GLAVA,  I. kvalitete, brez gnitja in poškodb</t>
  </si>
  <si>
    <t>EKO PAPRIKA, RDEČA  in barva, I. kvalitete, brez gnitja in poškodb</t>
  </si>
  <si>
    <t>EKO PAPRIKA, zelena  in barva, I. kvalitete, brez gnitja in poškodb</t>
  </si>
  <si>
    <t>EKO ČEBULA, RJAVA  I. kvalitete brez poškodb in gnitja</t>
  </si>
  <si>
    <t>EKO ZELENA gomolj I. kvalitete brez poškodb in gnitja</t>
  </si>
  <si>
    <t>EKO AMERIŠKE BOROVNICE</t>
  </si>
  <si>
    <t>EKO LIMONE I. kvalitete brez poškodb in gnitja</t>
  </si>
  <si>
    <t>EKO POR I. kvalitete brez poškodb in gnitja</t>
  </si>
  <si>
    <t>Korenje očiščeno naribano vakumirano</t>
  </si>
  <si>
    <t>Krompir neočiščen</t>
  </si>
  <si>
    <t>Krompir očiščen kosi</t>
  </si>
  <si>
    <t xml:space="preserve">Krompir očiščen lističi </t>
  </si>
  <si>
    <t>Paradižnik okrasni</t>
  </si>
  <si>
    <t>Solata mix</t>
  </si>
  <si>
    <t>EKO RADIČ RDEČI sveža, I. kvalitete, brez gnitja in poškodb</t>
  </si>
  <si>
    <t>Fižol, rjavi, suhi</t>
  </si>
  <si>
    <t xml:space="preserve">Zam stročji fižol - mladi okrogli zelen </t>
  </si>
  <si>
    <t>Zam čebula kocke rezana kocke</t>
  </si>
  <si>
    <t xml:space="preserve">Zam špinača, pasirana </t>
  </si>
  <si>
    <t>Zam zelenjava s stročjim fižolim, kot evromix</t>
  </si>
  <si>
    <t xml:space="preserve">Zam zelenjava za mineštro </t>
  </si>
  <si>
    <t>Zam šparglji</t>
  </si>
  <si>
    <t>Zam špinača, pasirana EKO</t>
  </si>
  <si>
    <t>Jogurt sadni brez dod.sladk. in sladil, BL</t>
  </si>
  <si>
    <t>Kajmak mladi</t>
  </si>
  <si>
    <t xml:space="preserve">Mleko brez laktoze, slamica </t>
  </si>
  <si>
    <t>Mleko čokoladno slamica</t>
  </si>
  <si>
    <t xml:space="preserve">Mleko, slamica </t>
  </si>
  <si>
    <t>Sirni namaz s smetano RAZLIČNI OKUSI</t>
  </si>
  <si>
    <t>Maslo surovo brez laktoze</t>
  </si>
  <si>
    <t>Maslo surovo 1. vrste</t>
  </si>
  <si>
    <t>Mleko trajno , TP 3,5mm, slovensko!</t>
  </si>
  <si>
    <t>Maslo surovo 1. vrste, porcijsko</t>
  </si>
  <si>
    <t>Zam por</t>
  </si>
  <si>
    <t xml:space="preserve">Kumarice velika embalaža </t>
  </si>
  <si>
    <t>Paradižnikov koncentrat (suha snov 28-30%),  brez konzervansov veliki</t>
  </si>
  <si>
    <t>Paprika pečena fileti</t>
  </si>
  <si>
    <t>Fižol rjavi vložen</t>
  </si>
  <si>
    <t>Fižol rdeči vložen</t>
  </si>
  <si>
    <t>Čičerika vložena</t>
  </si>
  <si>
    <t>Džuveč</t>
  </si>
  <si>
    <t>Jogurtova smetana/desert različnimi okusi</t>
  </si>
  <si>
    <t>Bombeta polnozrnata rezana</t>
  </si>
  <si>
    <t xml:space="preserve">Bombeta polnozrnata </t>
  </si>
  <si>
    <t>Bombeta polnozrnatas sezamom rezana</t>
  </si>
  <si>
    <t>Buhteljni z mamrelado</t>
  </si>
  <si>
    <t>Kocka čokoladna</t>
  </si>
  <si>
    <t>Kocka sadna</t>
  </si>
  <si>
    <t>Pita jabolčna</t>
  </si>
  <si>
    <t>Bometa koruzna s semebi</t>
  </si>
  <si>
    <t>Kruh ajdov z orehi, rezan</t>
  </si>
  <si>
    <t>Kruh koruzni mešani, rezan</t>
  </si>
  <si>
    <t>Kruh ovseni model, rezan</t>
  </si>
  <si>
    <t xml:space="preserve">Kruh pirin, rezan </t>
  </si>
  <si>
    <t>Kruh polbeli rezan</t>
  </si>
  <si>
    <t>Kruh pšenični beli štruca, rezan</t>
  </si>
  <si>
    <t xml:space="preserve">Kruh ržen mešani štruca </t>
  </si>
  <si>
    <t>Kruh s semeni in posipom, rezan</t>
  </si>
  <si>
    <t>Kruhove kocke</t>
  </si>
  <si>
    <t xml:space="preserve">Kruh pšenični polnozrnat , rezan </t>
  </si>
  <si>
    <t>Pletenica sezamova polnozrnata</t>
  </si>
  <si>
    <t>Štručka sirova polnozrnata</t>
  </si>
  <si>
    <t xml:space="preserve">Žemlja  graham </t>
  </si>
  <si>
    <t>Žemlja graham rezana</t>
  </si>
  <si>
    <t>Štručka brez mleka</t>
  </si>
  <si>
    <t>Štručka makova polnozrnata</t>
  </si>
  <si>
    <t>Sendvič polnozrnat piščanč.prsa+sir+kumarica</t>
  </si>
  <si>
    <t xml:space="preserve">Sendvič polnozrnat s sirom+kumarica </t>
  </si>
  <si>
    <t xml:space="preserve">Sendvič polnozrnat suha salama+sir+kumarica </t>
  </si>
  <si>
    <t>Rezanci, POLŠIROKI  pšenični durum, min 20% jajčnega deleža</t>
  </si>
  <si>
    <t>Špageti BREZ JAJC</t>
  </si>
  <si>
    <t>Rezanci POLŠIROKI pirini EKO brez jajc</t>
  </si>
  <si>
    <t>Polpet sojin</t>
  </si>
  <si>
    <t>Njoki s skuto</t>
  </si>
  <si>
    <t>Njoki brez skute</t>
  </si>
  <si>
    <t xml:space="preserve">Štruklji skutini sladki rezani </t>
  </si>
  <si>
    <t xml:space="preserve">Cmok zdobov </t>
  </si>
  <si>
    <t>Rogljič francoski brez jajc, brez mleka zam</t>
  </si>
  <si>
    <t>Rogljiči mini francoski, marmelada</t>
  </si>
  <si>
    <t>Rogljič mini francoski čokoladni</t>
  </si>
  <si>
    <t>Rogljič mini francoski dvobarvni</t>
  </si>
  <si>
    <t xml:space="preserve">Cmok kruhov </t>
  </si>
  <si>
    <t>EKO PARADIŽNIK OKRASNI,  I. kvallitete, dovolj zrel, brez gnitja in poškodb</t>
  </si>
  <si>
    <t>EKO ZELJE MLADO  I. kvalitete, brez gnitja in poškodb</t>
  </si>
  <si>
    <t>EKO LEČA RDEČA SUHA</t>
  </si>
  <si>
    <t>EKO LEČA RJAVA SUHA</t>
  </si>
  <si>
    <t>EKO LEČA ZELENA SUHA</t>
  </si>
  <si>
    <t>EKO KOLERABA, NADZEMNA brez gnitja in poškodb</t>
  </si>
  <si>
    <t>Koleraba nadzemna</t>
  </si>
  <si>
    <t>Koledaba podzemna</t>
  </si>
  <si>
    <t>Marmelada borovničeva</t>
  </si>
  <si>
    <t>Granola sadna brez dodanega sladkorja</t>
  </si>
  <si>
    <t>BG kosmiči čokoladni</t>
  </si>
  <si>
    <t>Desert rastlinski (BM, BJ)</t>
  </si>
  <si>
    <t>Ješprenj eko</t>
  </si>
  <si>
    <t>Jogurt veganski</t>
  </si>
  <si>
    <t xml:space="preserve">BG kosmiči koruzni </t>
  </si>
  <si>
    <t>Koruzni kosmiči brez dod. sladkorja</t>
  </si>
  <si>
    <t>Margarina enakovredno rama S</t>
  </si>
  <si>
    <t>Margarina enakovredno rama M</t>
  </si>
  <si>
    <t>Margarina enakovredno rama XL</t>
  </si>
  <si>
    <t>Namaz čokoladni, najmanj 13 % lešnikov  veliko pakiranje</t>
  </si>
  <si>
    <t xml:space="preserve">Namaz čokoladni porcijski </t>
  </si>
  <si>
    <t>Namaz čokoladni brez dodanega sladkorja</t>
  </si>
  <si>
    <t>Marmelada brez dodanega sladkorja jagoda</t>
  </si>
  <si>
    <t>Namaz rastlinski brez vseh alergenov enakovredno valsoja - imitacija mlečnega</t>
  </si>
  <si>
    <t>Namaz rastlinski brez vseh alergenov enakovredno HUMUS različni okusi</t>
  </si>
  <si>
    <t>Moka pšenična polnozrnata</t>
  </si>
  <si>
    <t>Moka eko pšenična bela gladka</t>
  </si>
  <si>
    <t>Moka eko pšenična polnozrnata</t>
  </si>
  <si>
    <t>Pira eko</t>
  </si>
  <si>
    <t>Kava prava, arabica 100%,  kot Barcaffe Single origine Kolumbia, mleta</t>
  </si>
  <si>
    <t>Zdrob pšenični</t>
  </si>
  <si>
    <t>Zdrob koruzni</t>
  </si>
  <si>
    <t>KIS rdeči vinski, pridobljen na naravni način, brez antioksidatov, kot Reški hram</t>
  </si>
  <si>
    <t>Riž prboiled dolgozrnati</t>
  </si>
  <si>
    <t xml:space="preserve">Kus kus polnozrnati </t>
  </si>
  <si>
    <t>Napitek rižev mali bio</t>
  </si>
  <si>
    <t>bio</t>
  </si>
  <si>
    <t>Napitek rižev z okusom bio (čokolada in vanilija) mali</t>
  </si>
  <si>
    <t>Napitek rižev bio veliki</t>
  </si>
  <si>
    <t>Semena bučna, pražena</t>
  </si>
  <si>
    <t>Semena sončnična pražena</t>
  </si>
  <si>
    <t>Napitek soja veliki</t>
  </si>
  <si>
    <t>Napitek soja (čokolada in vanilija) mali</t>
  </si>
  <si>
    <t>Vino rdeče</t>
  </si>
  <si>
    <t>vino belo</t>
  </si>
  <si>
    <t>Šetraj</t>
  </si>
  <si>
    <t>Čaj planinski  filter vrečka</t>
  </si>
  <si>
    <t>Čičerika bio suha</t>
  </si>
  <si>
    <t>BG mufin sadni bio, enakovredno schnitzer</t>
  </si>
  <si>
    <t>BG mufin čokoladni bio, enakovredno schnitzer</t>
  </si>
  <si>
    <t>BG mufin vanilija bio, enakovredno schnitzer</t>
  </si>
  <si>
    <t xml:space="preserve">BG rogljič </t>
  </si>
  <si>
    <t>BGMJ čokolada - figure</t>
  </si>
  <si>
    <t>Desert sojin enakovredno alpro</t>
  </si>
  <si>
    <t>Hren</t>
  </si>
  <si>
    <t>Kava bela instant enakovredna bianca</t>
  </si>
  <si>
    <t>Leča bio zelena</t>
  </si>
  <si>
    <t>Leča bio oranžna</t>
  </si>
  <si>
    <t>Leča bio rjava</t>
  </si>
  <si>
    <t>Lešniki mleti praženi</t>
  </si>
  <si>
    <t>BG puding prašek vanilija bio</t>
  </si>
  <si>
    <t>BG puding prašek čokolada bio</t>
  </si>
  <si>
    <t>Voda mineralna enakovredna Radenska</t>
  </si>
  <si>
    <t>BG jušna zakuha, različni (zvezdice, obročki)</t>
  </si>
  <si>
    <t>Napolitanka čokoladna enakovredno Nussini</t>
  </si>
  <si>
    <t>BG napolitanka s temno čokolado</t>
  </si>
  <si>
    <t>BG tortelini</t>
  </si>
  <si>
    <t>BGMJ njoki</t>
  </si>
  <si>
    <t>BG drobtine</t>
  </si>
  <si>
    <t>Koruzni škrob</t>
  </si>
  <si>
    <t xml:space="preserve">Kumarice kisle rezane velika embalaža </t>
  </si>
  <si>
    <t>Zgoščen sadni sok pomaranča min.65% sd za avtomat premium</t>
  </si>
  <si>
    <t>rezanci eko polširoki rezanci,BJ, polnozrnati</t>
  </si>
  <si>
    <t>rezanci eko polširoki rezanci,BJ KORENČKOVI</t>
  </si>
  <si>
    <t>Pleskavica piščančja 100g</t>
  </si>
  <si>
    <t>Pleskavica piščančja 80g</t>
  </si>
  <si>
    <t>Piščančja nabodala z zelenjavo IK=VK 90-100g</t>
  </si>
  <si>
    <t>Piščančja nabodala z zelenjavo IK=VK 100-120g</t>
  </si>
  <si>
    <t>Majoneza</t>
  </si>
  <si>
    <t xml:space="preserve">Cmoki pirini z marelčnim nadevom </t>
  </si>
  <si>
    <t>Polpet cvetača brokoli</t>
  </si>
  <si>
    <t>Svaljki domači krompirjevi VEGAN BJ, BM</t>
  </si>
  <si>
    <t xml:space="preserve">Palačinke z OREHI, globoko zamrznjene </t>
  </si>
  <si>
    <t>Tortelini pirini s sirom</t>
  </si>
  <si>
    <t>Svaljki rženi</t>
  </si>
  <si>
    <t>Svaljki koruzni</t>
  </si>
  <si>
    <t>Navihanček čhia z brekovim nadevom</t>
  </si>
  <si>
    <t>Metuljčki valjani min 12,5% jajčnega deleža (iz svežih jajc)</t>
  </si>
  <si>
    <t xml:space="preserve">Rezanci ŠIROKI valjani , jajčni min 12,5% jajčnega deleža (iz svežih jajc) </t>
  </si>
  <si>
    <t>Špageti polnozrnati pšenični polnozrnati durum zdrob, brez jajc</t>
  </si>
  <si>
    <t>Polžki drobni, temni EKO  brez jajc</t>
  </si>
  <si>
    <t>Argenski oslič, file brez kosti paniran</t>
  </si>
  <si>
    <t>Polnozrnat pirin biskvitni kolač zan</t>
  </si>
  <si>
    <t>Štruklji korenčkovi palice</t>
  </si>
  <si>
    <t>Jogurt grški tip navadni</t>
  </si>
  <si>
    <t>Jogurt grški tip sadni</t>
  </si>
  <si>
    <t>Jogurt sadni brez dod.sladk. in sladil, tekoči BL</t>
  </si>
  <si>
    <t>Jogurt navadni čvrst 3.2% mm</t>
  </si>
  <si>
    <t xml:space="preserve">Jogurt navadni tekoči, 3.2mm </t>
  </si>
  <si>
    <t xml:space="preserve">Jogurt sadni tekoči  </t>
  </si>
  <si>
    <t>Kisla smetana 18 %-20% mm mali</t>
  </si>
  <si>
    <t>Kisla smetana 18 %-20% mm veliki</t>
  </si>
  <si>
    <t>Sirni namaz s smetano navadni</t>
  </si>
  <si>
    <t xml:space="preserve">Mozzarella, mini </t>
  </si>
  <si>
    <t>Zajec-kunec, razkoščičen, kocke 1x1 cm</t>
  </si>
  <si>
    <t>Kumare sveže</t>
  </si>
  <si>
    <t>Lešniki jederca</t>
  </si>
  <si>
    <t>Lešniki mleti</t>
  </si>
  <si>
    <t>Česen, sesekljan v olju</t>
  </si>
  <si>
    <t>Čičerika vložena bio mala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</si>
  <si>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</si>
  <si>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</si>
  <si>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</si>
  <si>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</si>
  <si>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</si>
  <si>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</si>
  <si>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</si>
  <si>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</si>
  <si>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</si>
  <si>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</si>
  <si>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</si>
  <si>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</si>
  <si>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</si>
  <si>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</si>
  <si>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</si>
  <si>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</si>
  <si>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</si>
  <si>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</si>
  <si>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</si>
  <si>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</si>
  <si>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</si>
  <si>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</si>
  <si>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</si>
  <si>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</si>
  <si>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</si>
  <si>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</si>
  <si>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</si>
  <si>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</si>
  <si>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</si>
  <si>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</si>
  <si>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</si>
  <si>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</si>
  <si>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</si>
  <si>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</si>
  <si>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</si>
  <si>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 xml:space="preserve">čaj meta filter vrečka </t>
  </si>
  <si>
    <t xml:space="preserve">Čaj melisa filter vrečka </t>
  </si>
  <si>
    <t>Napitek soja navaden mali</t>
  </si>
  <si>
    <t xml:space="preserve">Zam česen sesekljan </t>
  </si>
  <si>
    <t>Polpet cvetačni brez jajc, glutena v kg</t>
  </si>
  <si>
    <t>Polpet cvetačni s sezamom in sirom  v kg</t>
  </si>
  <si>
    <t>Polpet sojin  v kg</t>
  </si>
  <si>
    <t>Zam brokoli v kg</t>
  </si>
  <si>
    <t xml:space="preserve">Zam borovnice  </t>
  </si>
  <si>
    <t>Zam brokoli EKO v kg</t>
  </si>
  <si>
    <t>Zam bučke v kg</t>
  </si>
  <si>
    <t>Zam cvetača EKO v kg</t>
  </si>
  <si>
    <t>Zam cvetača, mali cvetovi v kg</t>
  </si>
  <si>
    <t>Zam gobe mix  v kg</t>
  </si>
  <si>
    <t>Zam gozdni sadeži v kg</t>
  </si>
  <si>
    <t>Zam grah  v kg</t>
  </si>
  <si>
    <t>Zam hokaido bučke v kg</t>
  </si>
  <si>
    <t>Zam jagode   v kg</t>
  </si>
  <si>
    <t>Zam jurčki, rezani na rezine  v kg</t>
  </si>
  <si>
    <t>Zam korenje baby v kg</t>
  </si>
  <si>
    <t>Zam korenje kocke  v kg</t>
  </si>
  <si>
    <t>Zam korenje kolobarji v kg</t>
  </si>
  <si>
    <t>Zam korenje kocke EKO  v kg</t>
  </si>
  <si>
    <t>Zam koruza  v kg</t>
  </si>
  <si>
    <t>Zam maline v kg</t>
  </si>
  <si>
    <t>Zam mešana zelenjava za priloge, kot kaiser mix v kg</t>
  </si>
  <si>
    <t>Zam paprika rezana rdeča v kg</t>
  </si>
  <si>
    <t>Zam paprika rezana zelenav kg</t>
  </si>
  <si>
    <t>Zam stročji fižol rumeni - ploščati v kh</t>
  </si>
  <si>
    <t>Zam paradižnik b kg</t>
  </si>
  <si>
    <t>Zam peteršilj   kg</t>
  </si>
  <si>
    <t xml:space="preserve">eko </t>
  </si>
  <si>
    <t>PEČENI PEKOVSKI IZDELKI</t>
  </si>
  <si>
    <t>Biskvit čokoladni z lešniki peč.</t>
  </si>
  <si>
    <t>Burek jabolčni BJ, BM peč.</t>
  </si>
  <si>
    <t>Burek goveji BM peč.</t>
  </si>
  <si>
    <t>Navihanček nugat peč.</t>
  </si>
  <si>
    <t>Navihanček nugat. peč.</t>
  </si>
  <si>
    <t>Pica sir šunka peč.</t>
  </si>
  <si>
    <t>Pica samo sir peč.</t>
  </si>
  <si>
    <t>Rogljič francoski s kaljenimi semeni peč.</t>
  </si>
  <si>
    <t>Rogljič francoski temni z marmelado peč.</t>
  </si>
  <si>
    <t>Rogljič ajdov z orehi peč.</t>
  </si>
  <si>
    <t>Rogljič francoski brez jajc, brez mleka peč.</t>
  </si>
  <si>
    <t>Zavitek jabolčni polnozrnat BM BJ peč</t>
  </si>
  <si>
    <t>Temna borovničeva palčka borovnica, jogurt, brez dodanega sladkorja</t>
  </si>
  <si>
    <t>Štručka s koprivo BJ BM</t>
  </si>
  <si>
    <t>Polnozrnat pirin kolač</t>
  </si>
  <si>
    <t>G</t>
  </si>
  <si>
    <t>Rogljič francoski polnozrnat s čokolado</t>
  </si>
  <si>
    <r>
      <t xml:space="preserve">Goveja jetra, 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</si>
  <si>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kosti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</si>
  <si>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pleče IK, mlado brez kosti v kosu ali narezano,mleto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</si>
  <si>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stegno IK- mlado goveje brez kosti v kosu ali narezano, mleto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</si>
  <si>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Mlado goveje pleče mleto IK, 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</si>
  <si>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Svinjsko pleče BK v kosu, narezano, mlet, IK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</si>
  <si>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>Svinjsko stegno BK v kosu ali narezano, mleto IK</t>
    </r>
    <r>
      <rPr>
        <b/>
        <sz val="9"/>
        <rFont val="Calibri"/>
        <family val="2"/>
        <charset val="238"/>
        <scheme val="minor"/>
      </rPr>
      <t xml:space="preserve"> zahtevan certifikat izbrana kakovost </t>
    </r>
  </si>
  <si>
    <r>
      <t xml:space="preserve">Telečje notranje stegno BK v kosu ali narezano(konfekcionirano),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</si>
  <si>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Telečje pleče BK v kosu ali narezano (konfekcionirano),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</si>
  <si>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Kranjska kolobasa, </t>
    </r>
    <r>
      <rPr>
        <b/>
        <sz val="9"/>
        <rFont val="Calibri"/>
        <family val="2"/>
        <charset val="238"/>
        <scheme val="minor"/>
      </rPr>
      <t>ZGO, certifikat zaščiteno geografska označba</t>
    </r>
  </si>
  <si>
    <t>2500-3000</t>
  </si>
  <si>
    <r>
      <t>Sirup gozdni sadeži</t>
    </r>
    <r>
      <rPr>
        <sz val="9"/>
        <rFont val="Calibri"/>
        <family val="2"/>
        <charset val="238"/>
      </rPr>
      <t xml:space="preserve"> 100% sadni delež</t>
    </r>
  </si>
  <si>
    <r>
      <t>Sirup pomaranča</t>
    </r>
    <r>
      <rPr>
        <sz val="9"/>
        <rFont val="Calibri"/>
        <family val="2"/>
        <charset val="238"/>
      </rPr>
      <t xml:space="preserve"> 100% sadni delež</t>
    </r>
  </si>
  <si>
    <t>1,5-2</t>
  </si>
  <si>
    <t>Bio pirin kruh, rezan, mnj soli, pakiran</t>
  </si>
  <si>
    <t xml:space="preserve">  (PRODAJNO) IME, pod katerim se živilo daje v promet za ponujeno živilo</t>
  </si>
  <si>
    <t xml:space="preserve">(PRODAJNO) IME ponujenega živila  </t>
  </si>
  <si>
    <t>V kolikor se zahteva v predračunu: ponudniki vpišejo (PRODAJNO) IME, pod katerim se živilo daje v promet za ponujeno živilo</t>
  </si>
  <si>
    <t>0,8-1</t>
  </si>
  <si>
    <t>Pleskavica samo goveja</t>
  </si>
  <si>
    <t>Hrenovke telečje v naravnem ovoju</t>
  </si>
  <si>
    <t>Telečja jetra</t>
  </si>
  <si>
    <t>Kakav v prahu min. 20% kakavovega masla</t>
  </si>
  <si>
    <t>Riž dolgozrnat brušen riž, sorta Sant' Andrea  I. vrste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</si>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</sst>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scheme val="minor"/>
    </font>
    <font>
      <sz val="10"/>
      <name val="Calibri"/>
      <scheme val="minor"/>
    </font>
    <font>
      <b/>
      <sz val="9"/>
      <color indexed="8"/>
      <name val="Calibri"/>
      <scheme val="minor"/>
    </font>
    <font>
      <b/>
      <sz val="9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</font>
    <font>
      <sz val="10"/>
      <name val="Calibri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22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4" applyNumberFormat="0" applyAlignment="0" applyProtection="0"/>
    <xf numFmtId="0" fontId="30" fillId="9" borderId="84" applyNumberFormat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</cellStyleXfs>
  <cellXfs count="53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0" borderId="18" xfId="5" applyFont="1" applyBorder="1" applyAlignment="1">
      <alignment horizontal="center" vertical="center" wrapText="1"/>
    </xf>
    <xf numFmtId="3" fontId="31" fillId="0" borderId="18" xfId="5" applyNumberFormat="1" applyFont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38" fillId="3" borderId="81" xfId="0" applyFont="1" applyFill="1" applyBorder="1" applyAlignment="1">
      <alignment horizontal="center" vertical="center" wrapText="1"/>
    </xf>
    <xf numFmtId="1" fontId="14" fillId="2" borderId="81" xfId="55" applyNumberFormat="1" applyFont="1" applyFill="1" applyBorder="1" applyAlignment="1">
      <alignment horizontal="center" vertical="center" wrapText="1"/>
    </xf>
    <xf numFmtId="44" fontId="7" fillId="2" borderId="81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1" xfId="55" applyNumberFormat="1" applyFont="1" applyFill="1" applyBorder="1" applyAlignment="1">
      <alignment horizontal="left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10" fontId="12" fillId="2" borderId="81" xfId="0" applyNumberFormat="1" applyFont="1" applyFill="1" applyBorder="1" applyAlignment="1">
      <alignment horizontal="center" vertical="center" wrapText="1"/>
    </xf>
    <xf numFmtId="44" fontId="12" fillId="2" borderId="81" xfId="55" applyFont="1" applyFill="1" applyBorder="1" applyAlignment="1">
      <alignment horizontal="left" vertical="center" wrapText="1"/>
    </xf>
    <xf numFmtId="44" fontId="11" fillId="3" borderId="81" xfId="55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vertical="center" wrapText="1" shrinkToFit="1"/>
    </xf>
    <xf numFmtId="0" fontId="31" fillId="3" borderId="81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44" fontId="12" fillId="3" borderId="81" xfId="55" applyFont="1" applyFill="1" applyBorder="1" applyAlignment="1">
      <alignment horizontal="left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1" fontId="12" fillId="2" borderId="81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6" xfId="0" applyFont="1" applyFill="1" applyBorder="1" applyAlignment="1">
      <alignment horizontal="center" vertical="center" wrapText="1"/>
    </xf>
    <xf numFmtId="1" fontId="64" fillId="37" borderId="96" xfId="55" applyNumberFormat="1" applyFont="1" applyFill="1" applyBorder="1" applyAlignment="1">
      <alignment horizontal="center" vertical="center" wrapText="1"/>
    </xf>
    <xf numFmtId="0" fontId="59" fillId="34" borderId="96" xfId="0" applyFont="1" applyFill="1" applyBorder="1" applyAlignment="1">
      <alignment horizontal="center" vertical="center" wrapText="1"/>
    </xf>
    <xf numFmtId="0" fontId="59" fillId="36" borderId="96" xfId="0" applyFont="1" applyFill="1" applyBorder="1" applyAlignment="1">
      <alignment horizontal="center" vertical="center" wrapText="1"/>
    </xf>
    <xf numFmtId="1" fontId="14" fillId="3" borderId="81" xfId="55" applyNumberFormat="1" applyFont="1" applyFill="1" applyBorder="1" applyAlignment="1">
      <alignment horizontal="left" vertical="center" wrapText="1"/>
    </xf>
    <xf numFmtId="0" fontId="13" fillId="0" borderId="81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5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1" fillId="3" borderId="8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4" fontId="38" fillId="2" borderId="18" xfId="55" applyNumberFormat="1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1" xfId="55" applyNumberFormat="1" applyFont="1" applyFill="1" applyBorder="1" applyAlignment="1">
      <alignment horizontal="center" vertical="center" wrapText="1"/>
    </xf>
    <xf numFmtId="44" fontId="7" fillId="3" borderId="81" xfId="55" applyFont="1" applyFill="1" applyBorder="1" applyAlignment="1">
      <alignment horizontal="center" vertical="center" wrapText="1"/>
    </xf>
    <xf numFmtId="166" fontId="14" fillId="3" borderId="81" xfId="0" applyNumberFormat="1" applyFont="1" applyFill="1" applyBorder="1" applyAlignment="1">
      <alignment horizontal="center" vertical="center" wrapText="1"/>
    </xf>
    <xf numFmtId="10" fontId="12" fillId="3" borderId="81" xfId="0" applyNumberFormat="1" applyFont="1" applyFill="1" applyBorder="1" applyAlignment="1">
      <alignment horizontal="center" vertical="center" wrapText="1"/>
    </xf>
    <xf numFmtId="1" fontId="102" fillId="3" borderId="81" xfId="55" applyNumberFormat="1" applyFont="1" applyFill="1" applyBorder="1" applyAlignment="1">
      <alignment horizontal="center" vertical="center" wrapText="1"/>
    </xf>
    <xf numFmtId="1" fontId="102" fillId="3" borderId="81" xfId="55" applyNumberFormat="1" applyFont="1" applyFill="1" applyBorder="1" applyAlignment="1">
      <alignment horizontal="left" vertical="center" wrapText="1"/>
    </xf>
    <xf numFmtId="44" fontId="103" fillId="3" borderId="81" xfId="55" applyFont="1" applyFill="1" applyBorder="1" applyAlignment="1">
      <alignment horizontal="left" vertical="center" wrapText="1"/>
    </xf>
    <xf numFmtId="44" fontId="104" fillId="3" borderId="81" xfId="55" applyFont="1" applyFill="1" applyBorder="1" applyAlignment="1">
      <alignment horizontal="center" vertical="center" wrapText="1"/>
    </xf>
    <xf numFmtId="166" fontId="103" fillId="3" borderId="81" xfId="0" applyNumberFormat="1" applyFont="1" applyFill="1" applyBorder="1" applyAlignment="1">
      <alignment horizontal="center" vertical="center" wrapText="1"/>
    </xf>
    <xf numFmtId="0" fontId="103" fillId="3" borderId="81" xfId="0" applyFont="1" applyFill="1" applyBorder="1" applyAlignment="1">
      <alignment horizontal="center" vertical="center" wrapText="1"/>
    </xf>
    <xf numFmtId="0" fontId="102" fillId="3" borderId="81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vertical="center" wrapText="1"/>
    </xf>
    <xf numFmtId="0" fontId="12" fillId="3" borderId="81" xfId="0" applyFont="1" applyFill="1" applyBorder="1" applyAlignment="1">
      <alignment horizontal="left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14" fillId="3" borderId="81" xfId="0" applyFont="1" applyFill="1" applyBorder="1" applyAlignment="1">
      <alignment horizontal="center" vertical="center" wrapText="1"/>
    </xf>
    <xf numFmtId="166" fontId="13" fillId="3" borderId="8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1" xfId="55" applyNumberFormat="1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left" vertical="center"/>
    </xf>
    <xf numFmtId="0" fontId="13" fillId="27" borderId="81" xfId="0" applyFont="1" applyFill="1" applyBorder="1" applyAlignment="1">
      <alignment vertical="center" wrapText="1" shrinkToFit="1"/>
    </xf>
    <xf numFmtId="0" fontId="13" fillId="27" borderId="81" xfId="0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center" vertical="center" wrapText="1"/>
    </xf>
    <xf numFmtId="0" fontId="14" fillId="27" borderId="81" xfId="0" applyFont="1" applyFill="1" applyBorder="1" applyAlignment="1">
      <alignment horizontal="center" vertical="center"/>
    </xf>
    <xf numFmtId="0" fontId="7" fillId="27" borderId="81" xfId="0" applyFont="1" applyFill="1" applyBorder="1" applyAlignment="1">
      <alignment horizontal="center" vertical="center"/>
    </xf>
    <xf numFmtId="1" fontId="38" fillId="27" borderId="81" xfId="0" applyNumberFormat="1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left" vertical="center"/>
    </xf>
    <xf numFmtId="0" fontId="11" fillId="27" borderId="81" xfId="0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center" vertical="center"/>
    </xf>
    <xf numFmtId="166" fontId="38" fillId="27" borderId="81" xfId="0" applyNumberFormat="1" applyFont="1" applyFill="1" applyBorder="1" applyAlignment="1">
      <alignment horizontal="center" vertical="center"/>
    </xf>
    <xf numFmtId="0" fontId="38" fillId="27" borderId="81" xfId="0" applyFont="1" applyFill="1" applyBorder="1" applyAlignment="1">
      <alignment horizontal="center" vertical="center"/>
    </xf>
    <xf numFmtId="0" fontId="59" fillId="31" borderId="100" xfId="0" applyFont="1" applyFill="1" applyBorder="1" applyAlignment="1">
      <alignment horizontal="center" vertical="center" wrapText="1"/>
    </xf>
    <xf numFmtId="1" fontId="64" fillId="37" borderId="100" xfId="55" applyNumberFormat="1" applyFont="1" applyFill="1" applyBorder="1" applyAlignment="1">
      <alignment horizontal="center" vertical="center" wrapText="1"/>
    </xf>
    <xf numFmtId="0" fontId="59" fillId="34" borderId="100" xfId="0" applyFont="1" applyFill="1" applyBorder="1" applyAlignment="1">
      <alignment horizontal="center" vertical="center" wrapText="1"/>
    </xf>
    <xf numFmtId="0" fontId="59" fillId="36" borderId="100" xfId="0" applyFont="1" applyFill="1" applyBorder="1" applyAlignment="1">
      <alignment horizontal="center" vertical="center" wrapText="1"/>
    </xf>
    <xf numFmtId="0" fontId="59" fillId="31" borderId="17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2" fillId="3" borderId="81" xfId="0" applyFont="1" applyFill="1" applyBorder="1" applyAlignment="1">
      <alignment vertical="center" wrapText="1"/>
    </xf>
    <xf numFmtId="0" fontId="59" fillId="31" borderId="81" xfId="0" applyFont="1" applyFill="1" applyBorder="1" applyAlignment="1">
      <alignment horizontal="center" vertical="center" wrapText="1"/>
    </xf>
    <xf numFmtId="1" fontId="64" fillId="37" borderId="81" xfId="55" applyNumberFormat="1" applyFont="1" applyFill="1" applyBorder="1" applyAlignment="1">
      <alignment horizontal="center" vertical="center" wrapText="1"/>
    </xf>
    <xf numFmtId="0" fontId="59" fillId="34" borderId="81" xfId="0" applyFont="1" applyFill="1" applyBorder="1" applyAlignment="1">
      <alignment horizontal="center" vertical="center" wrapText="1"/>
    </xf>
    <xf numFmtId="0" fontId="59" fillId="36" borderId="81" xfId="0" applyFont="1" applyFill="1" applyBorder="1" applyAlignment="1">
      <alignment horizontal="center" vertical="center" wrapText="1"/>
    </xf>
    <xf numFmtId="1" fontId="101" fillId="3" borderId="81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3" xfId="0" applyNumberFormat="1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13" fontId="5" fillId="2" borderId="0" xfId="55" applyNumberFormat="1" applyFont="1" applyFill="1" applyAlignment="1">
      <alignment horizontal="center" vertical="center"/>
    </xf>
    <xf numFmtId="0" fontId="33" fillId="27" borderId="96" xfId="0" applyFont="1" applyFill="1" applyBorder="1" applyAlignment="1">
      <alignment vertical="center" wrapText="1" shrinkToFi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6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66" fontId="37" fillId="2" borderId="0" xfId="0" applyNumberFormat="1" applyFont="1" applyFill="1" applyAlignment="1">
      <alignment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7" fillId="27" borderId="96" xfId="0" applyFont="1" applyFill="1" applyBorder="1" applyAlignment="1">
      <alignment horizontal="center" vertical="center"/>
    </xf>
    <xf numFmtId="1" fontId="38" fillId="2" borderId="81" xfId="55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left" vertical="center" wrapText="1"/>
    </xf>
    <xf numFmtId="44" fontId="13" fillId="2" borderId="81" xfId="55" applyFont="1" applyFill="1" applyBorder="1" applyAlignment="1">
      <alignment horizontal="left" vertical="center" wrapText="1"/>
    </xf>
    <xf numFmtId="10" fontId="13" fillId="2" borderId="81" xfId="0" applyNumberFormat="1" applyFont="1" applyFill="1" applyBorder="1" applyAlignment="1">
      <alignment horizontal="center" vertical="center" wrapText="1"/>
    </xf>
    <xf numFmtId="166" fontId="13" fillId="2" borderId="81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06" fillId="0" borderId="81" xfId="0" applyNumberFormat="1" applyFont="1" applyBorder="1" applyAlignment="1">
      <alignment horizontal="center" vertical="center" wrapText="1"/>
    </xf>
    <xf numFmtId="44" fontId="7" fillId="3" borderId="83" xfId="55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3" xfId="55" applyNumberFormat="1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1" xfId="0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6" xfId="0" applyNumberFormat="1" applyFont="1" applyFill="1" applyBorder="1" applyAlignment="1">
      <alignment horizontal="center" vertical="center" wrapText="1"/>
    </xf>
    <xf numFmtId="1" fontId="107" fillId="0" borderId="81" xfId="0" applyNumberFormat="1" applyFont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0" fontId="13" fillId="0" borderId="81" xfId="5" applyFont="1" applyBorder="1" applyAlignment="1">
      <alignment vertical="center" wrapText="1" shrinkToFit="1"/>
    </xf>
    <xf numFmtId="0" fontId="13" fillId="3" borderId="81" xfId="5" applyFont="1" applyFill="1" applyBorder="1" applyAlignment="1">
      <alignment horizontal="center" vertical="center" wrapText="1"/>
    </xf>
    <xf numFmtId="1" fontId="13" fillId="3" borderId="14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82" xfId="0" applyNumberFormat="1" applyFont="1" applyFill="1" applyBorder="1" applyAlignment="1">
      <alignment horizontal="center" vertical="center" wrapText="1"/>
    </xf>
    <xf numFmtId="1" fontId="13" fillId="3" borderId="101" xfId="55" applyNumberFormat="1" applyFont="1" applyFill="1" applyBorder="1" applyAlignment="1">
      <alignment horizontal="center" vertical="center" wrapText="1"/>
    </xf>
    <xf numFmtId="1" fontId="107" fillId="0" borderId="82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1" xfId="0" applyFont="1" applyFill="1" applyBorder="1" applyAlignment="1">
      <alignment vertical="center" wrapText="1" shrinkToFit="1"/>
    </xf>
    <xf numFmtId="0" fontId="1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center" vertical="center"/>
    </xf>
    <xf numFmtId="3" fontId="33" fillId="0" borderId="81" xfId="0" applyNumberFormat="1" applyFont="1" applyBorder="1" applyAlignment="1">
      <alignment horizontal="center" vertical="center"/>
    </xf>
    <xf numFmtId="10" fontId="12" fillId="2" borderId="83" xfId="0" applyNumberFormat="1" applyFont="1" applyFill="1" applyBorder="1" applyAlignment="1">
      <alignment horizontal="center" vertical="center" wrapText="1"/>
    </xf>
    <xf numFmtId="0" fontId="34" fillId="0" borderId="81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7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1" xfId="0" applyFont="1" applyBorder="1" applyAlignment="1">
      <alignment vertical="center" wrapText="1"/>
    </xf>
    <xf numFmtId="44" fontId="11" fillId="2" borderId="81" xfId="55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horizontal="center" vertical="center"/>
    </xf>
    <xf numFmtId="1" fontId="13" fillId="2" borderId="81" xfId="55" applyNumberFormat="1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0" fontId="13" fillId="0" borderId="18" xfId="5" applyFont="1" applyBorder="1" applyAlignment="1">
      <alignment horizontal="left" vertical="center" wrapText="1" readingOrder="1"/>
    </xf>
    <xf numFmtId="1" fontId="108" fillId="3" borderId="81" xfId="55" applyNumberFormat="1" applyFont="1" applyFill="1" applyBorder="1" applyAlignment="1">
      <alignment horizontal="center" vertical="center" wrapText="1"/>
    </xf>
    <xf numFmtId="4" fontId="38" fillId="3" borderId="81" xfId="0" applyNumberFormat="1" applyFont="1" applyFill="1" applyBorder="1" applyAlignment="1">
      <alignment horizontal="center" vertical="center" wrapText="1"/>
    </xf>
    <xf numFmtId="10" fontId="103" fillId="3" borderId="81" xfId="0" applyNumberFormat="1" applyFont="1" applyFill="1" applyBorder="1" applyAlignment="1">
      <alignment horizontal="center" vertical="center" wrapText="1"/>
    </xf>
    <xf numFmtId="0" fontId="108" fillId="0" borderId="81" xfId="0" applyFont="1" applyBorder="1" applyAlignment="1">
      <alignment horizontal="center" vertical="center" wrapText="1"/>
    </xf>
    <xf numFmtId="4" fontId="13" fillId="3" borderId="81" xfId="0" applyNumberFormat="1" applyFont="1" applyFill="1" applyBorder="1" applyAlignment="1">
      <alignment horizontal="center" vertical="center" wrapText="1"/>
    </xf>
    <xf numFmtId="1" fontId="106" fillId="2" borderId="81" xfId="0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02" fillId="2" borderId="81" xfId="55" applyNumberFormat="1" applyFont="1" applyFill="1" applyBorder="1" applyAlignment="1">
      <alignment horizontal="center" vertical="center" wrapText="1"/>
    </xf>
    <xf numFmtId="1" fontId="102" fillId="2" borderId="81" xfId="55" applyNumberFormat="1" applyFont="1" applyFill="1" applyBorder="1" applyAlignment="1">
      <alignment horizontal="left" vertical="center" wrapText="1"/>
    </xf>
    <xf numFmtId="44" fontId="103" fillId="2" borderId="81" xfId="55" applyFont="1" applyFill="1" applyBorder="1" applyAlignment="1">
      <alignment horizontal="left" vertical="center" wrapText="1"/>
    </xf>
    <xf numFmtId="166" fontId="103" fillId="2" borderId="81" xfId="0" applyNumberFormat="1" applyFont="1" applyFill="1" applyBorder="1" applyAlignment="1">
      <alignment horizontal="center" vertical="center" wrapText="1"/>
    </xf>
    <xf numFmtId="10" fontId="103" fillId="2" borderId="81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06" fillId="3" borderId="81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89" borderId="81" xfId="0" applyFont="1" applyFill="1" applyBorder="1" applyAlignment="1">
      <alignment horizontal="center" vertical="center" wrapText="1"/>
    </xf>
    <xf numFmtId="0" fontId="14" fillId="89" borderId="81" xfId="0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102" fillId="3" borderId="82" xfId="0" applyFont="1" applyFill="1" applyBorder="1" applyAlignment="1">
      <alignment horizontal="center" vertical="center" wrapText="1"/>
    </xf>
    <xf numFmtId="0" fontId="109" fillId="3" borderId="17" xfId="0" applyFont="1" applyFill="1" applyBorder="1" applyAlignment="1">
      <alignment horizontal="center" vertical="center" wrapText="1"/>
    </xf>
    <xf numFmtId="0" fontId="106" fillId="91" borderId="81" xfId="0" applyFont="1" applyFill="1" applyBorder="1" applyAlignment="1">
      <alignment vertical="center"/>
    </xf>
    <xf numFmtId="166" fontId="36" fillId="91" borderId="8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09" fillId="3" borderId="81" xfId="0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112" fillId="3" borderId="2" xfId="0" applyFont="1" applyFill="1" applyBorder="1" applyAlignment="1">
      <alignment horizontal="center" vertical="center" wrapText="1"/>
    </xf>
    <xf numFmtId="4" fontId="111" fillId="2" borderId="81" xfId="55" applyNumberFormat="1" applyFont="1" applyFill="1" applyBorder="1" applyAlignment="1">
      <alignment horizontal="center" vertical="center" wrapText="1"/>
    </xf>
    <xf numFmtId="1" fontId="102" fillId="2" borderId="83" xfId="55" applyNumberFormat="1" applyFont="1" applyFill="1" applyBorder="1" applyAlignment="1">
      <alignment horizontal="center" vertical="center" wrapText="1"/>
    </xf>
    <xf numFmtId="44" fontId="102" fillId="3" borderId="2" xfId="55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2" fillId="3" borderId="14" xfId="0" applyNumberFormat="1" applyFont="1" applyFill="1" applyBorder="1" applyAlignment="1">
      <alignment horizontal="center" vertical="center" wrapText="1"/>
    </xf>
    <xf numFmtId="0" fontId="112" fillId="3" borderId="81" xfId="0" applyFont="1" applyFill="1" applyBorder="1" applyAlignment="1">
      <alignment horizontal="center" vertical="center" wrapText="1"/>
    </xf>
    <xf numFmtId="0" fontId="109" fillId="3" borderId="81" xfId="0" applyFont="1" applyFill="1" applyBorder="1" applyAlignment="1">
      <alignment vertical="center" wrapText="1" shrinkToFit="1"/>
    </xf>
    <xf numFmtId="0" fontId="110" fillId="0" borderId="81" xfId="0" applyFont="1" applyBorder="1" applyAlignment="1">
      <alignment horizontal="center" vertical="center"/>
    </xf>
    <xf numFmtId="4" fontId="109" fillId="3" borderId="81" xfId="0" applyNumberFormat="1" applyFont="1" applyFill="1" applyBorder="1" applyAlignment="1">
      <alignment horizontal="center" vertical="center" wrapText="1"/>
    </xf>
    <xf numFmtId="44" fontId="38" fillId="2" borderId="81" xfId="55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13" fillId="3" borderId="0" xfId="0" applyFont="1" applyFill="1" applyAlignment="1">
      <alignment vertical="center" wrapText="1"/>
    </xf>
    <xf numFmtId="0" fontId="31" fillId="3" borderId="82" xfId="0" applyFont="1" applyFill="1" applyBorder="1" applyAlignment="1">
      <alignment horizontal="center" vertical="center" wrapText="1"/>
    </xf>
    <xf numFmtId="0" fontId="13" fillId="2" borderId="81" xfId="0" applyFont="1" applyFill="1" applyBorder="1" applyAlignment="1">
      <alignment horizontal="left" vertical="center" wrapText="1"/>
    </xf>
    <xf numFmtId="0" fontId="110" fillId="3" borderId="81" xfId="0" applyFont="1" applyFill="1" applyBorder="1" applyAlignment="1">
      <alignment vertical="center" wrapText="1" shrinkToFit="1"/>
    </xf>
    <xf numFmtId="1" fontId="114" fillId="3" borderId="81" xfId="55" applyNumberFormat="1" applyFont="1" applyFill="1" applyBorder="1" applyAlignment="1">
      <alignment horizontal="center" vertical="center" wrapText="1"/>
    </xf>
    <xf numFmtId="4" fontId="112" fillId="3" borderId="81" xfId="0" applyNumberFormat="1" applyFont="1" applyFill="1" applyBorder="1" applyAlignment="1">
      <alignment horizontal="center" vertical="center" wrapText="1"/>
    </xf>
    <xf numFmtId="0" fontId="112" fillId="3" borderId="14" xfId="0" applyFont="1" applyFill="1" applyBorder="1" applyAlignment="1">
      <alignment horizontal="center" vertical="center" wrapText="1"/>
    </xf>
    <xf numFmtId="0" fontId="113" fillId="2" borderId="0" xfId="0" applyFont="1" applyFill="1" applyAlignment="1">
      <alignment vertical="center" wrapText="1"/>
    </xf>
    <xf numFmtId="0" fontId="109" fillId="3" borderId="2" xfId="0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center" vertical="center" wrapText="1"/>
    </xf>
    <xf numFmtId="1" fontId="102" fillId="3" borderId="2" xfId="55" applyNumberFormat="1" applyFont="1" applyFill="1" applyBorder="1" applyAlignment="1">
      <alignment horizontal="left" vertical="center" wrapText="1"/>
    </xf>
    <xf numFmtId="44" fontId="102" fillId="3" borderId="14" xfId="55" applyFont="1" applyFill="1" applyBorder="1" applyAlignment="1">
      <alignment horizontal="center" vertical="center" wrapText="1"/>
    </xf>
    <xf numFmtId="44" fontId="111" fillId="3" borderId="14" xfId="55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0" fontId="102" fillId="3" borderId="14" xfId="0" applyFont="1" applyFill="1" applyBorder="1" applyAlignment="1">
      <alignment horizontal="center" vertical="center" wrapText="1"/>
    </xf>
    <xf numFmtId="3" fontId="31" fillId="0" borderId="81" xfId="5" applyNumberFormat="1" applyFont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03" fillId="2" borderId="81" xfId="55" applyNumberFormat="1" applyFont="1" applyFill="1" applyBorder="1" applyAlignment="1">
      <alignment horizontal="center" vertical="center" wrapText="1"/>
    </xf>
    <xf numFmtId="0" fontId="109" fillId="2" borderId="81" xfId="0" applyFont="1" applyFill="1" applyBorder="1" applyAlignment="1">
      <alignment vertical="center" wrapText="1" shrinkToFit="1"/>
    </xf>
    <xf numFmtId="1" fontId="115" fillId="2" borderId="81" xfId="0" applyNumberFormat="1" applyFont="1" applyFill="1" applyBorder="1" applyAlignment="1">
      <alignment horizontal="center" vertical="center" wrapText="1"/>
    </xf>
    <xf numFmtId="0" fontId="103" fillId="2" borderId="81" xfId="0" applyFont="1" applyFill="1" applyBorder="1" applyAlignment="1">
      <alignment horizontal="center" vertical="center" wrapText="1"/>
    </xf>
    <xf numFmtId="1" fontId="115" fillId="0" borderId="81" xfId="0" applyNumberFormat="1" applyFont="1" applyBorder="1" applyAlignment="1">
      <alignment horizontal="center" vertical="center" wrapText="1"/>
    </xf>
    <xf numFmtId="0" fontId="109" fillId="0" borderId="81" xfId="5" applyFont="1" applyBorder="1" applyAlignment="1">
      <alignment vertical="center" wrapText="1" shrinkToFit="1"/>
    </xf>
    <xf numFmtId="0" fontId="13" fillId="0" borderId="81" xfId="5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113" fillId="0" borderId="0" xfId="0" applyFont="1" applyAlignment="1">
      <alignment vertical="center" wrapText="1"/>
    </xf>
    <xf numFmtId="0" fontId="112" fillId="3" borderId="82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09" fillId="3" borderId="18" xfId="0" applyFont="1" applyFill="1" applyBorder="1" applyAlignment="1">
      <alignment horizontal="center" vertical="center" wrapText="1"/>
    </xf>
    <xf numFmtId="166" fontId="103" fillId="2" borderId="8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2" fillId="3" borderId="81" xfId="55" applyNumberFormat="1" applyFont="1" applyFill="1" applyBorder="1" applyAlignment="1">
      <alignment horizontal="center" vertical="center" wrapText="1"/>
    </xf>
    <xf numFmtId="4" fontId="11" fillId="3" borderId="81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1" fontId="12" fillId="3" borderId="18" xfId="55" applyNumberFormat="1" applyFont="1" applyFill="1" applyBorder="1" applyAlignment="1">
      <alignment horizontal="center" vertical="center" wrapText="1"/>
    </xf>
    <xf numFmtId="1" fontId="12" fillId="3" borderId="13" xfId="55" applyNumberFormat="1" applyFont="1" applyFill="1" applyBorder="1" applyAlignment="1">
      <alignment horizontal="center" vertical="center" wrapText="1"/>
    </xf>
    <xf numFmtId="0" fontId="13" fillId="0" borderId="81" xfId="0" applyFont="1" applyBorder="1" applyAlignment="1">
      <alignment vertical="center"/>
    </xf>
    <xf numFmtId="0" fontId="107" fillId="0" borderId="2" xfId="0" applyFont="1" applyBorder="1" applyAlignment="1">
      <alignment vertical="center" wrapText="1"/>
    </xf>
    <xf numFmtId="0" fontId="107" fillId="0" borderId="81" xfId="0" applyFont="1" applyBorder="1" applyAlignment="1">
      <alignment vertical="center" wrapText="1"/>
    </xf>
    <xf numFmtId="0" fontId="11" fillId="0" borderId="81" xfId="0" applyFont="1" applyBorder="1" applyAlignment="1">
      <alignment vertical="center" wrapText="1"/>
    </xf>
    <xf numFmtId="0" fontId="7" fillId="3" borderId="81" xfId="55" applyNumberFormat="1" applyFont="1" applyFill="1" applyBorder="1" applyAlignment="1">
      <alignment horizontal="center" vertical="center" wrapText="1"/>
    </xf>
    <xf numFmtId="43" fontId="64" fillId="37" borderId="1" xfId="9225" applyFont="1" applyFill="1" applyBorder="1" applyAlignment="1">
      <alignment horizontal="center" vertical="center" wrapText="1"/>
    </xf>
    <xf numFmtId="43" fontId="64" fillId="37" borderId="96" xfId="9225" applyFont="1" applyFill="1" applyBorder="1" applyAlignment="1">
      <alignment horizontal="center" vertical="center" wrapText="1"/>
    </xf>
    <xf numFmtId="43" fontId="35" fillId="2" borderId="0" xfId="9225" applyFont="1" applyFill="1" applyAlignment="1">
      <alignment vertical="center"/>
    </xf>
    <xf numFmtId="43" fontId="5" fillId="2" borderId="0" xfId="9225" applyFont="1" applyFill="1" applyAlignment="1">
      <alignment vertical="center"/>
    </xf>
    <xf numFmtId="43" fontId="0" fillId="2" borderId="0" xfId="9225" applyFont="1" applyFill="1" applyAlignment="1">
      <alignment vertical="center"/>
    </xf>
    <xf numFmtId="43" fontId="37" fillId="2" borderId="0" xfId="9225" applyFont="1" applyFill="1" applyAlignment="1">
      <alignment vertical="center" wrapText="1"/>
    </xf>
    <xf numFmtId="2" fontId="14" fillId="3" borderId="81" xfId="9225" applyNumberFormat="1" applyFont="1" applyFill="1" applyBorder="1" applyAlignment="1">
      <alignment horizontal="center" vertical="center" wrapText="1"/>
    </xf>
    <xf numFmtId="1" fontId="14" fillId="3" borderId="81" xfId="9225" applyNumberFormat="1" applyFont="1" applyFill="1" applyBorder="1" applyAlignment="1">
      <alignment horizontal="center" vertical="center" wrapText="1"/>
    </xf>
    <xf numFmtId="4" fontId="38" fillId="3" borderId="81" xfId="55" applyNumberFormat="1" applyFont="1" applyFill="1" applyBorder="1" applyAlignment="1">
      <alignment horizontal="center" vertical="center" wrapText="1"/>
    </xf>
    <xf numFmtId="1" fontId="38" fillId="3" borderId="81" xfId="55" applyNumberFormat="1" applyFont="1" applyFill="1" applyBorder="1" applyAlignment="1">
      <alignment horizontal="center" vertical="center" wrapText="1"/>
    </xf>
    <xf numFmtId="1" fontId="38" fillId="3" borderId="81" xfId="55" applyNumberFormat="1" applyFont="1" applyFill="1" applyBorder="1" applyAlignment="1">
      <alignment horizontal="left" vertical="center" wrapText="1"/>
    </xf>
    <xf numFmtId="44" fontId="13" fillId="3" borderId="81" xfId="55" applyFont="1" applyFill="1" applyBorder="1" applyAlignment="1">
      <alignment horizontal="left" vertical="center" wrapText="1"/>
    </xf>
    <xf numFmtId="44" fontId="13" fillId="3" borderId="81" xfId="55" applyFont="1" applyFill="1" applyBorder="1" applyAlignment="1">
      <alignment horizontal="center" vertical="center" wrapText="1"/>
    </xf>
    <xf numFmtId="10" fontId="13" fillId="3" borderId="81" xfId="0" applyNumberFormat="1" applyFont="1" applyFill="1" applyBorder="1" applyAlignment="1">
      <alignment horizontal="center" vertical="center" wrapText="1"/>
    </xf>
    <xf numFmtId="0" fontId="11" fillId="3" borderId="81" xfId="0" applyFont="1" applyFill="1" applyBorder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2" xfId="55" applyNumberFormat="1" applyFont="1" applyFill="1" applyBorder="1" applyAlignment="1">
      <alignment horizontal="center" vertical="center" wrapText="1"/>
    </xf>
    <xf numFmtId="4" fontId="38" fillId="2" borderId="81" xfId="55" applyNumberFormat="1" applyFont="1" applyFill="1" applyBorder="1" applyAlignment="1">
      <alignment horizontal="center" vertical="center" wrapText="1"/>
    </xf>
    <xf numFmtId="44" fontId="38" fillId="0" borderId="81" xfId="55" applyFont="1" applyFill="1" applyBorder="1" applyAlignment="1">
      <alignment horizontal="center" vertical="center" wrapText="1"/>
    </xf>
    <xf numFmtId="1" fontId="38" fillId="0" borderId="83" xfId="55" applyNumberFormat="1" applyFont="1" applyFill="1" applyBorder="1" applyAlignment="1">
      <alignment horizontal="center" vertical="center" wrapText="1"/>
    </xf>
    <xf numFmtId="1" fontId="38" fillId="0" borderId="81" xfId="55" applyNumberFormat="1" applyFont="1" applyFill="1" applyBorder="1" applyAlignment="1">
      <alignment horizontal="center" vertical="center" wrapText="1"/>
    </xf>
    <xf numFmtId="1" fontId="38" fillId="0" borderId="81" xfId="55" applyNumberFormat="1" applyFont="1" applyFill="1" applyBorder="1" applyAlignment="1">
      <alignment horizontal="left" vertical="center" wrapText="1"/>
    </xf>
    <xf numFmtId="44" fontId="13" fillId="0" borderId="81" xfId="55" applyFont="1" applyFill="1" applyBorder="1" applyAlignment="1">
      <alignment horizontal="left" vertical="center" wrapText="1"/>
    </xf>
    <xf numFmtId="44" fontId="13" fillId="0" borderId="81" xfId="55" applyFont="1" applyFill="1" applyBorder="1" applyAlignment="1">
      <alignment horizontal="center" vertical="center" wrapText="1"/>
    </xf>
    <xf numFmtId="166" fontId="13" fillId="0" borderId="81" xfId="0" applyNumberFormat="1" applyFont="1" applyBorder="1" applyAlignment="1">
      <alignment horizontal="center" vertical="center" wrapText="1"/>
    </xf>
    <xf numFmtId="10" fontId="13" fillId="0" borderId="81" xfId="0" applyNumberFormat="1" applyFont="1" applyBorder="1" applyAlignment="1">
      <alignment horizontal="center" vertical="center" wrapText="1"/>
    </xf>
    <xf numFmtId="0" fontId="38" fillId="0" borderId="82" xfId="0" applyFont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44" fontId="38" fillId="3" borderId="14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0" fontId="13" fillId="0" borderId="81" xfId="0" applyFont="1" applyBorder="1" applyAlignment="1">
      <alignment horizontal="left" shrinkToFit="1"/>
    </xf>
    <xf numFmtId="0" fontId="13" fillId="0" borderId="81" xfId="0" applyFont="1" applyBorder="1" applyAlignment="1">
      <alignment vertical="center" shrinkToFit="1"/>
    </xf>
    <xf numFmtId="1" fontId="14" fillId="2" borderId="18" xfId="55" applyNumberFormat="1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44" fontId="12" fillId="2" borderId="18" xfId="55" applyFont="1" applyFill="1" applyBorder="1" applyAlignment="1">
      <alignment horizontal="left" vertical="center" wrapText="1"/>
    </xf>
    <xf numFmtId="44" fontId="11" fillId="3" borderId="18" xfId="55" applyFont="1" applyFill="1" applyBorder="1" applyAlignment="1">
      <alignment horizontal="center" vertical="center" wrapText="1"/>
    </xf>
    <xf numFmtId="166" fontId="12" fillId="2" borderId="18" xfId="0" applyNumberFormat="1" applyFont="1" applyFill="1" applyBorder="1" applyAlignment="1">
      <alignment horizontal="center" vertical="center" wrapText="1"/>
    </xf>
    <xf numFmtId="10" fontId="12" fillId="2" borderId="18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43" fontId="41" fillId="27" borderId="100" xfId="0" applyNumberFormat="1" applyFont="1" applyFill="1" applyBorder="1" applyAlignment="1">
      <alignment vertical="center"/>
    </xf>
    <xf numFmtId="1" fontId="14" fillId="2" borderId="17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center" vertical="center" wrapText="1"/>
    </xf>
    <xf numFmtId="0" fontId="11" fillId="0" borderId="81" xfId="0" applyFont="1" applyBorder="1" applyAlignment="1">
      <alignment horizontal="center" vertical="center"/>
    </xf>
    <xf numFmtId="1" fontId="107" fillId="3" borderId="8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45" fillId="30" borderId="81" xfId="0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 wrapText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/>
    </xf>
    <xf numFmtId="0" fontId="77" fillId="92" borderId="81" xfId="0" applyFont="1" applyFill="1" applyBorder="1" applyAlignment="1">
      <alignment vertical="center" wrapText="1"/>
    </xf>
    <xf numFmtId="1" fontId="36" fillId="91" borderId="81" xfId="0" applyNumberFormat="1" applyFont="1" applyFill="1" applyBorder="1" applyAlignment="1">
      <alignment horizontal="center" vertical="center" wrapText="1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  <xf numFmtId="0" fontId="41" fillId="27" borderId="1" xfId="0" applyFont="1" applyFill="1" applyBorder="1" applyAlignment="1">
      <alignment horizontal="left" vertical="center"/>
    </xf>
    <xf numFmtId="0" fontId="33" fillId="27" borderId="1" xfId="0" applyFont="1" applyFill="1" applyBorder="1" applyAlignment="1">
      <alignment vertical="center" wrapText="1" shrinkToFit="1"/>
    </xf>
    <xf numFmtId="0" fontId="33" fillId="27" borderId="1" xfId="0" applyFont="1" applyFill="1" applyBorder="1" applyAlignment="1">
      <alignment horizontal="center" vertical="center" wrapText="1"/>
    </xf>
    <xf numFmtId="0" fontId="41" fillId="27" borderId="1" xfId="0" applyFont="1" applyFill="1" applyBorder="1" applyAlignment="1">
      <alignment horizontal="center" vertical="center" wrapText="1"/>
    </xf>
    <xf numFmtId="1" fontId="36" fillId="27" borderId="1" xfId="0" applyNumberFormat="1" applyFont="1" applyFill="1" applyBorder="1" applyAlignment="1">
      <alignment horizontal="center" vertical="center"/>
    </xf>
    <xf numFmtId="0" fontId="7" fillId="27" borderId="1" xfId="0" applyFont="1" applyFill="1" applyBorder="1" applyAlignment="1">
      <alignment horizontal="center" vertical="center"/>
    </xf>
    <xf numFmtId="1" fontId="41" fillId="27" borderId="1" xfId="0" applyNumberFormat="1" applyFont="1" applyFill="1" applyBorder="1" applyAlignment="1">
      <alignment horizontal="center" vertical="center"/>
    </xf>
    <xf numFmtId="0" fontId="36" fillId="27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left" vertical="center"/>
    </xf>
    <xf numFmtId="0" fontId="11" fillId="27" borderId="1" xfId="0" applyFont="1" applyFill="1" applyBorder="1" applyAlignment="1">
      <alignment horizontal="center" vertical="center"/>
    </xf>
    <xf numFmtId="0" fontId="35" fillId="27" borderId="1" xfId="0" applyFont="1" applyFill="1" applyBorder="1" applyAlignment="1">
      <alignment horizontal="center" vertical="center"/>
    </xf>
    <xf numFmtId="166" fontId="41" fillId="27" borderId="1" xfId="0" applyNumberFormat="1" applyFont="1" applyFill="1" applyBorder="1" applyAlignment="1">
      <alignment horizontal="center" vertical="center"/>
    </xf>
    <xf numFmtId="0" fontId="41" fillId="27" borderId="1" xfId="0" applyFont="1" applyFill="1" applyBorder="1" applyAlignment="1">
      <alignment horizontal="center" vertical="center"/>
    </xf>
    <xf numFmtId="0" fontId="113" fillId="3" borderId="81" xfId="0" applyFont="1" applyFill="1" applyBorder="1" applyAlignment="1">
      <alignment horizontal="center" vertical="center" wrapText="1"/>
    </xf>
    <xf numFmtId="0" fontId="113" fillId="3" borderId="81" xfId="0" applyFont="1" applyFill="1" applyBorder="1" applyAlignment="1">
      <alignment vertical="center" wrapText="1" shrinkToFit="1"/>
    </xf>
    <xf numFmtId="4" fontId="113" fillId="3" borderId="81" xfId="0" applyNumberFormat="1" applyFont="1" applyFill="1" applyBorder="1" applyAlignment="1">
      <alignment horizontal="center" vertical="center" wrapText="1"/>
    </xf>
    <xf numFmtId="0" fontId="116" fillId="3" borderId="81" xfId="0" applyFont="1" applyFill="1" applyBorder="1" applyAlignment="1">
      <alignment horizontal="center" vertical="center" wrapText="1"/>
    </xf>
    <xf numFmtId="0" fontId="113" fillId="0" borderId="81" xfId="0" applyFont="1" applyBorder="1" applyAlignment="1">
      <alignment vertical="center" wrapText="1"/>
    </xf>
    <xf numFmtId="0" fontId="117" fillId="3" borderId="17" xfId="0" applyFont="1" applyFill="1" applyBorder="1" applyAlignment="1">
      <alignment horizontal="center" vertical="center" wrapText="1"/>
    </xf>
    <xf numFmtId="0" fontId="117" fillId="0" borderId="81" xfId="0" applyFont="1" applyBorder="1" applyAlignment="1">
      <alignment vertical="center" wrapText="1"/>
    </xf>
    <xf numFmtId="0" fontId="117" fillId="3" borderId="18" xfId="0" applyFont="1" applyFill="1" applyBorder="1" applyAlignment="1">
      <alignment horizontal="center" vertical="center" wrapText="1"/>
    </xf>
    <xf numFmtId="1" fontId="116" fillId="2" borderId="81" xfId="55" applyNumberFormat="1" applyFont="1" applyFill="1" applyBorder="1" applyAlignment="1">
      <alignment horizontal="center" vertical="center" wrapText="1"/>
    </xf>
    <xf numFmtId="4" fontId="116" fillId="2" borderId="81" xfId="55" applyNumberFormat="1" applyFont="1" applyFill="1" applyBorder="1" applyAlignment="1">
      <alignment horizontal="center" vertical="center" wrapText="1"/>
    </xf>
    <xf numFmtId="0" fontId="117" fillId="3" borderId="81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1" xfId="0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43" fontId="37" fillId="2" borderId="0" xfId="9225" applyFont="1" applyFill="1" applyAlignment="1">
      <alignment vertical="center" wrapText="1"/>
    </xf>
    <xf numFmtId="43" fontId="9" fillId="2" borderId="0" xfId="9225" applyFont="1" applyFill="1" applyAlignment="1">
      <alignment vertical="center"/>
    </xf>
    <xf numFmtId="43" fontId="61" fillId="32" borderId="15" xfId="9225" applyFont="1" applyFill="1" applyBorder="1" applyAlignment="1">
      <alignment vertical="top"/>
    </xf>
    <xf numFmtId="43" fontId="61" fillId="32" borderId="13" xfId="9225" applyFont="1" applyFill="1" applyBorder="1" applyAlignment="1">
      <alignment vertical="top"/>
    </xf>
    <xf numFmtId="43" fontId="65" fillId="33" borderId="15" xfId="9225" applyFont="1" applyFill="1" applyBorder="1" applyAlignment="1">
      <alignment vertical="top" wrapText="1"/>
    </xf>
    <xf numFmtId="43" fontId="65" fillId="33" borderId="13" xfId="9225" applyFont="1" applyFill="1" applyBorder="1" applyAlignment="1">
      <alignment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</cellXfs>
  <cellStyles count="922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" xfId="9225" builtinId="3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5" formatCode="_-* #,##0.00_-;\-* #,##0.0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8" totalsRowCount="1" headerRowDxfId="802" dataDxfId="800" headerRowBorderDxfId="801" tableBorderDxfId="799" totalsRowBorderDxfId="798">
  <sortState xmlns:xlrd2="http://schemas.microsoft.com/office/spreadsheetml/2017/richdata2" ref="A16:U57">
    <sortCondition ref="B16:B57"/>
  </sortState>
  <tableColumns count="21">
    <tableColumn id="1" xr3:uid="{00000000-0010-0000-0000-000001000000}" name="Zap. št." totalsRowLabel="Vsota" dataDxfId="797" totalsRowDxfId="796"/>
    <tableColumn id="2" xr3:uid="{00000000-0010-0000-0000-000002000000}" name="Tehnična specifikacija živila (stolpec 2, 2a, 2b, 2c)" dataDxfId="795" totalsRowDxfId="794"/>
    <tableColumn id="3" xr3:uid="{00000000-0010-0000-0000-000003000000}" name="ZAHTEVANO PAKIRANJE                    Masa/volumen" dataDxfId="793" totalsRowDxfId="792"/>
    <tableColumn id="4" xr3:uid="{00000000-0010-0000-0000-000004000000}" name=" ZAHTEVANO PAKIRANJE       Enota" dataDxfId="791" totalsRowDxfId="790"/>
    <tableColumn id="21" xr3:uid="{00000000-0010-0000-0000-000015000000}" name="ZAHTEVANA SHEMA KAKOVOSTI" dataDxfId="789" totalsRowDxfId="788"/>
    <tableColumn id="5" xr3:uid="{00000000-0010-0000-0000-000005000000}" name="Okvirna količina" dataDxfId="787" totalsRowDxfId="786" dataCellStyle="Valuta"/>
    <tableColumn id="6" xr3:uid="{00000000-0010-0000-0000-000006000000}" name="Enota mere količine" dataDxfId="785" totalsRowDxfId="784"/>
    <tableColumn id="7" xr3:uid="{00000000-0010-0000-0000-000007000000}" name="Preračunana masa/volumen/kos na enoto kg" totalsRowFunction="sum" dataDxfId="783" totalsRowDxfId="78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1" totalsRowDxfId="78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9" totalsRowDxfId="778" dataCellStyle="Valuta"/>
    <tableColumn id="10" xr3:uid="{00000000-0010-0000-0000-00000A000000}" name="BLAGOVNA ZNAMKA ali PROIZVAJALEC" dataDxfId="777" totalsRowDxfId="776" dataCellStyle="Valuta"/>
    <tableColumn id="11" xr3:uid="{00000000-0010-0000-0000-00000B000000}" name="  (PRODAJNO) IME, pod katerim se živilo daje v promet za ponujeno živilo" dataDxfId="775" totalsRowDxfId="774" dataCellStyle="Valuta"/>
    <tableColumn id="12" xr3:uid="{00000000-0010-0000-0000-00000C000000}" name="Dejanska masa/volumen ponujenega živila" dataDxfId="773" totalsRowDxfId="772" dataCellStyle="Valuta"/>
    <tableColumn id="13" xr3:uid="{00000000-0010-0000-0000-00000D000000}" name="cena/enota brez DDV v EUR" dataDxfId="771" totalsRowDxfId="770"/>
    <tableColumn id="14" xr3:uid="{00000000-0010-0000-0000-00000E000000}" name="Cena za dejansko maso/volumen ponujenega živila brez DDV " dataDxfId="769" totalsRowDxfId="768"/>
    <tableColumn id="15" xr3:uid="{00000000-0010-0000-0000-00000F000000}" name="Stopnja DDV (%)" dataDxfId="767" totalsRowDxfId="766"/>
    <tableColumn id="16" xr3:uid="{00000000-0010-0000-0000-000010000000}" name="Davek (EUR)" dataDxfId="765" totalsRowDxfId="7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3" totalsRowDxfId="76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1" totalsRowDxfId="76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9" totalsRowDxfId="7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7" totalsRowDxfId="7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7" totalsRowCount="1" headerRowDxfId="755" dataDxfId="753" headerRowBorderDxfId="754" tableBorderDxfId="752" totalsRowBorderDxfId="751">
  <sortState xmlns:xlrd2="http://schemas.microsoft.com/office/spreadsheetml/2017/richdata2" ref="A16:U46">
    <sortCondition ref="B16:B46"/>
  </sortState>
  <tableColumns count="21">
    <tableColumn id="1" xr3:uid="{00000000-0010-0000-0100-000001000000}" name="Zap. št." totalsRowLabel="Vsota" dataDxfId="750" totalsRowDxfId="749"/>
    <tableColumn id="2" xr3:uid="{00000000-0010-0000-0100-000002000000}" name="Tehnična specifikacija živila (stolpec 2, 2a, 2b, 2c)" dataDxfId="748" totalsRowDxfId="747"/>
    <tableColumn id="3" xr3:uid="{00000000-0010-0000-0100-000003000000}" name="ZAHTEVANO PAKIRANJE                    Masa/volumen" dataDxfId="746" totalsRowDxfId="745"/>
    <tableColumn id="4" xr3:uid="{00000000-0010-0000-0100-000004000000}" name=" ZAHTEVANO PAKIRANJE       Enota" dataDxfId="744" totalsRowDxfId="743"/>
    <tableColumn id="21" xr3:uid="{00000000-0010-0000-0100-000015000000}" name="ZAHTEVANA SHEMA KAKOVOSTI" dataDxfId="742" totalsRowDxfId="741"/>
    <tableColumn id="5" xr3:uid="{00000000-0010-0000-0100-000005000000}" name="Okvirna količina" dataDxfId="740" totalsRowDxfId="739"/>
    <tableColumn id="6" xr3:uid="{00000000-0010-0000-0100-000006000000}" name="Enota mere količine" dataDxfId="738" totalsRowDxfId="737"/>
    <tableColumn id="7" xr3:uid="{00000000-0010-0000-0100-000007000000}" name="Preračunana masa/volumen/kos na enoto kg" totalsRowFunction="sum" dataDxfId="736" totalsRowDxfId="7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4" totalsRowDxfId="7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2" totalsRowDxfId="731" dataCellStyle="Valuta"/>
    <tableColumn id="10" xr3:uid="{00000000-0010-0000-0100-00000A000000}" name="BLAGOVNA ZNAMKA ali PROIZVAJALEC" dataDxfId="730" totalsRowDxfId="729" dataCellStyle="Valuta"/>
    <tableColumn id="11" xr3:uid="{00000000-0010-0000-0100-00000B000000}" name="  (PRODAJNO) IME, pod katerim se živilo daje v promet za ponujeno živilo" dataDxfId="728" totalsRowDxfId="727" dataCellStyle="Valuta"/>
    <tableColumn id="12" xr3:uid="{00000000-0010-0000-0100-00000C000000}" name="Dejanska masa/volumen ponujenega živila" dataDxfId="726" totalsRowDxfId="725" dataCellStyle="Valuta"/>
    <tableColumn id="13" xr3:uid="{00000000-0010-0000-0100-00000D000000}" name="cena/enota brez DDV v EUR" dataDxfId="724" totalsRowDxfId="723"/>
    <tableColumn id="14" xr3:uid="{00000000-0010-0000-0100-00000E000000}" name="Cena za dejansko maso/volumen ponujenega živila brez DDV " dataDxfId="722" totalsRowDxfId="721"/>
    <tableColumn id="15" xr3:uid="{00000000-0010-0000-0100-00000F000000}" name="Stopnja DDV (%)" dataDxfId="720" totalsRowDxfId="719"/>
    <tableColumn id="16" xr3:uid="{00000000-0010-0000-0100-000010000000}" name="Davek (EUR)" dataDxfId="718" totalsRowDxfId="7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6" totalsRowDxfId="7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4" totalsRowDxfId="7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2" totalsRowDxfId="7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10" totalsRowDxfId="7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08" dataDxfId="706" headerRowBorderDxfId="707" tableBorderDxfId="705" totalsRowBorderDxfId="704">
  <sortState xmlns:xlrd2="http://schemas.microsoft.com/office/spreadsheetml/2017/richdata2" ref="A16:U35">
    <sortCondition ref="B16:B35"/>
  </sortState>
  <tableColumns count="21">
    <tableColumn id="1" xr3:uid="{00000000-0010-0000-0200-000001000000}" name="Zap. št." totalsRowLabel="Vsota" dataDxfId="703" totalsRowDxfId="702"/>
    <tableColumn id="2" xr3:uid="{00000000-0010-0000-0200-000002000000}" name="Tehnična specifikacija živila (stolpec 2, 2a, 2b, 2c)" dataDxfId="701" totalsRowDxfId="700"/>
    <tableColumn id="3" xr3:uid="{00000000-0010-0000-0200-000003000000}" name="ZAHTEVANO PAKIRANJE                    Masa/volumen" dataDxfId="699" totalsRowDxfId="698"/>
    <tableColumn id="4" xr3:uid="{00000000-0010-0000-0200-000004000000}" name=" ZAHTEVANO PAKIRANJE       Enota" dataDxfId="697" totalsRowDxfId="696"/>
    <tableColumn id="21" xr3:uid="{00000000-0010-0000-0200-000015000000}" name="ZAHTEVANA SHEMA KAKOVOSTI" dataDxfId="695" totalsRowDxfId="694"/>
    <tableColumn id="5" xr3:uid="{00000000-0010-0000-0200-000005000000}" name="Okvirna količina" dataDxfId="693" totalsRowDxfId="692"/>
    <tableColumn id="6" xr3:uid="{00000000-0010-0000-0200-000006000000}" name="Enota mere količine" dataDxfId="691" totalsRowDxfId="690"/>
    <tableColumn id="7" xr3:uid="{00000000-0010-0000-0200-000007000000}" name="Preračunana masa/volumen/kos na enoto kg" totalsRowFunction="sum" dataDxfId="689" totalsRowDxfId="6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7" totalsRowDxfId="6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5" totalsRowDxfId="684" dataCellStyle="Valuta"/>
    <tableColumn id="10" xr3:uid="{00000000-0010-0000-0200-00000A000000}" name="BLAGOVNA ZNAMKA ali PROIZVAJALEC" dataDxfId="683" totalsRowDxfId="682" dataCellStyle="Valuta"/>
    <tableColumn id="11" xr3:uid="{00000000-0010-0000-0200-00000B000000}" name="  (PRODAJNO) IME, pod katerim se živilo daje v promet za ponujeno živilo" dataDxfId="681" totalsRowDxfId="680" dataCellStyle="Valuta"/>
    <tableColumn id="12" xr3:uid="{00000000-0010-0000-0200-00000C000000}" name="Dejanska masa/volumen ponujenega živila" dataDxfId="679" totalsRowDxfId="678" dataCellStyle="Valuta"/>
    <tableColumn id="13" xr3:uid="{00000000-0010-0000-0200-00000D000000}" name="cena/enota brez DDV v EUR" dataDxfId="677" totalsRowDxfId="676"/>
    <tableColumn id="14" xr3:uid="{00000000-0010-0000-0200-00000E000000}" name="Cena za dejansko maso/volumen ponujenega živila brez DDV " dataDxfId="675" totalsRowDxfId="674"/>
    <tableColumn id="15" xr3:uid="{00000000-0010-0000-0200-00000F000000}" name="Stopnja DDV (%)" dataDxfId="673" totalsRowDxfId="672"/>
    <tableColumn id="16" xr3:uid="{00000000-0010-0000-0200-000010000000}" name="Davek (EUR)" dataDxfId="671" totalsRowDxfId="6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9" totalsRowDxfId="6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7" totalsRowDxfId="6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5" totalsRowDxfId="6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3" totalsRowDxfId="6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9" totalsRowCount="1" headerRowDxfId="661" dataDxfId="659" headerRowBorderDxfId="660" tableBorderDxfId="658" totalsRowBorderDxfId="657">
  <sortState xmlns:xlrd2="http://schemas.microsoft.com/office/spreadsheetml/2017/richdata2" ref="A16:U18">
    <sortCondition ref="B16:B18"/>
  </sortState>
  <tableColumns count="21">
    <tableColumn id="1" xr3:uid="{00000000-0010-0000-0300-000001000000}" name="Zap. št." totalsRowLabel="Vsota" dataDxfId="656" totalsRowDxfId="655"/>
    <tableColumn id="2" xr3:uid="{00000000-0010-0000-0300-000002000000}" name="Tehnična specifikacija živila (stolpec 2, 2a, 2b, 2c)" dataDxfId="654" totalsRowDxfId="653"/>
    <tableColumn id="3" xr3:uid="{00000000-0010-0000-0300-000003000000}" name="ZAHTEVANO PAKIRANJE                    Masa/volumen" dataDxfId="652" totalsRowDxfId="651"/>
    <tableColumn id="4" xr3:uid="{00000000-0010-0000-0300-000004000000}" name=" ZAHTEVANO PAKIRANJE       Enota" dataDxfId="650" totalsRowDxfId="649"/>
    <tableColumn id="21" xr3:uid="{00000000-0010-0000-0300-000015000000}" name="ZAHTEVANA SHEMA KAKOVOSTI" dataDxfId="648" totalsRowDxfId="647"/>
    <tableColumn id="5" xr3:uid="{00000000-0010-0000-0300-000005000000}" name="Okvirna količina" dataDxfId="646" totalsRowDxfId="645" dataCellStyle="Valuta"/>
    <tableColumn id="6" xr3:uid="{00000000-0010-0000-0300-000006000000}" name="Enota mere količine" dataDxfId="644" totalsRowDxfId="643"/>
    <tableColumn id="7" xr3:uid="{00000000-0010-0000-0300-000007000000}" name="Preračunana masa/volumen/kos na enoto kg" totalsRowFunction="sum" dataDxfId="642" totalsRowDxfId="6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40" totalsRowDxfId="6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8" totalsRowDxfId="637" dataCellStyle="Valuta"/>
    <tableColumn id="10" xr3:uid="{00000000-0010-0000-0300-00000A000000}" name="BLAGOVNA ZNAMKA ali PROIZVAJALEC" dataDxfId="636" totalsRowDxfId="635" dataCellStyle="Valuta"/>
    <tableColumn id="11" xr3:uid="{00000000-0010-0000-0300-00000B000000}" name="  (PRODAJNO) IME, pod katerim se živilo daje v promet za ponujeno živilo" dataDxfId="634" totalsRowDxfId="633" dataCellStyle="Valuta"/>
    <tableColumn id="12" xr3:uid="{00000000-0010-0000-0300-00000C000000}" name="Dejanska masa/volumen ponujenega živila" dataDxfId="632" totalsRowDxfId="631" dataCellStyle="Valuta"/>
    <tableColumn id="13" xr3:uid="{00000000-0010-0000-0300-00000D000000}" name="cena/enota brez DDV v EUR" dataDxfId="630" totalsRowDxfId="629"/>
    <tableColumn id="14" xr3:uid="{00000000-0010-0000-0300-00000E000000}" name="Cena za dejansko maso/volumen ponujenega živila brez DDV " dataDxfId="628" totalsRowDxfId="627"/>
    <tableColumn id="15" xr3:uid="{00000000-0010-0000-0300-00000F000000}" name="Stopnja DDV (%)" dataDxfId="626" totalsRowDxfId="625"/>
    <tableColumn id="16" xr3:uid="{00000000-0010-0000-0300-000010000000}" name="Davek (EUR)" dataDxfId="624" totalsRowDxfId="6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2" totalsRowDxfId="6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20" totalsRowDxfId="6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8" totalsRowDxfId="6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7" totalsRowCount="1" headerRowDxfId="614" dataDxfId="612" totalsRowDxfId="610" headerRowBorderDxfId="613" tableBorderDxfId="611" totalsRowBorderDxfId="609">
  <sortState xmlns:xlrd2="http://schemas.microsoft.com/office/spreadsheetml/2017/richdata2" ref="A16:U106">
    <sortCondition ref="B16:B106"/>
  </sortState>
  <tableColumns count="21">
    <tableColumn id="1" xr3:uid="{00000000-0010-0000-0400-000001000000}" name="Zap. št." totalsRowLabel="Vsota" dataDxfId="608" totalsRowDxfId="607"/>
    <tableColumn id="2" xr3:uid="{00000000-0010-0000-0400-000002000000}" name="Tehnična specifikacija živila (stolpec 2, 2a, 2b, 2c)" dataDxfId="606" totalsRowDxfId="605"/>
    <tableColumn id="3" xr3:uid="{00000000-0010-0000-0400-000003000000}" name="ZAHTEVANO PAKIRANJE                    Masa/volumen" dataDxfId="604" totalsRowDxfId="603"/>
    <tableColumn id="4" xr3:uid="{00000000-0010-0000-0400-000004000000}" name=" ZAHTEVANO PAKIRANJE       Enota" dataDxfId="602" totalsRowDxfId="601"/>
    <tableColumn id="21" xr3:uid="{00000000-0010-0000-0400-000015000000}" name="ZAHTEVANA SHEMA KAKOVOSTI" dataDxfId="600" totalsRowDxfId="599"/>
    <tableColumn id="5" xr3:uid="{00000000-0010-0000-0400-000005000000}" name="Okvirna količina" dataDxfId="598" totalsRowDxfId="597"/>
    <tableColumn id="6" xr3:uid="{00000000-0010-0000-0400-000006000000}" name="Enota mere količine" dataDxfId="596" totalsRowDxfId="595"/>
    <tableColumn id="7" xr3:uid="{00000000-0010-0000-0400-000007000000}" name="Preračunana masa/volumen/kos na enoto kg" totalsRowFunction="sum" dataDxfId="594" totalsRowDxfId="59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2" totalsRowDxfId="5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90" totalsRowDxfId="589" dataCellStyle="Valuta"/>
    <tableColumn id="10" xr3:uid="{00000000-0010-0000-0400-00000A000000}" name="BLAGOVNA ZNAMKA ali PROIZVAJALEC" dataDxfId="588" totalsRowDxfId="587" dataCellStyle="Valuta"/>
    <tableColumn id="11" xr3:uid="{00000000-0010-0000-0400-00000B000000}" name="  (PRODAJNO) IME, pod katerim se živilo daje v promet za ponujeno živilo" dataDxfId="586" totalsRowDxfId="585" dataCellStyle="Valuta"/>
    <tableColumn id="12" xr3:uid="{00000000-0010-0000-0400-00000C000000}" name="Dejanska masa/volumen ponujenega živila" dataDxfId="584" totalsRowDxfId="583" dataCellStyle="Valuta"/>
    <tableColumn id="13" xr3:uid="{00000000-0010-0000-0400-00000D000000}" name="cena/enota brez DDV v EUR" dataDxfId="582" totalsRowDxfId="581"/>
    <tableColumn id="14" xr3:uid="{00000000-0010-0000-0400-00000E000000}" name="Cena za dejansko maso/volumen ponujenega živila brez DDV " dataDxfId="580" totalsRowDxfId="579"/>
    <tableColumn id="15" xr3:uid="{00000000-0010-0000-0400-00000F000000}" name="Stopnja DDV (%)" dataDxfId="578" totalsRowDxfId="577"/>
    <tableColumn id="16" xr3:uid="{00000000-0010-0000-0400-000010000000}" name="Davek (EUR)" dataDxfId="576" totalsRowDxfId="57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4" totalsRowDxfId="57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2" totalsRowDxfId="57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0" totalsRowDxfId="56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8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566" dataDxfId="564" totalsRowDxfId="562" headerRowBorderDxfId="565" tableBorderDxfId="563" totalsRowBorderDxfId="561">
  <sortState xmlns:xlrd2="http://schemas.microsoft.com/office/spreadsheetml/2017/richdata2" ref="A16:U44">
    <sortCondition ref="B16:B44"/>
  </sortState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 (PRODAJNO) IME, pod katerim se živilo daje v promet za ponujeno živilo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53" totalsRowCount="1" headerRowDxfId="518" dataDxfId="516" headerRowBorderDxfId="517" tableBorderDxfId="515" totalsRowBorderDxfId="514">
  <sortState xmlns:xlrd2="http://schemas.microsoft.com/office/spreadsheetml/2017/richdata2" ref="A16:U152">
    <sortCondition ref="B16:B152"/>
  </sortState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 (PRODAJNO) IME, pod katerim se živilo daje v promet za ponujeno živilo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2" totalsRowCount="1" headerRowDxfId="471" dataDxfId="469" totalsRowDxfId="467" headerRowBorderDxfId="470" tableBorderDxfId="468" totalsRowBorderDxfId="466">
  <sortState xmlns:xlrd2="http://schemas.microsoft.com/office/spreadsheetml/2017/richdata2" ref="A16:U51">
    <sortCondition ref="B16:B51"/>
  </sortState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 (PRODAJNO) IME, pod katerim se živilo daje v promet za ponujeno živilo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423" dataDxfId="421" headerRowBorderDxfId="422" tableBorderDxfId="420" totalsRowBorderDxfId="419">
  <sortState xmlns:xlrd2="http://schemas.microsoft.com/office/spreadsheetml/2017/richdata2" ref="A16:U25">
    <sortCondition ref="B16:B25"/>
  </sortState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 (PRODAJNO) IME, pod katerim se živilo daje v promet za ponujeno živilo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9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 (PRODAJNO) IME, pod katerim se živilo daje v promet za ponujeno živilo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49" totalsRowCount="1" headerRowDxfId="329" dataDxfId="327" headerRowBorderDxfId="328" tableBorderDxfId="326" totalsRowBorderDxfId="325">
  <sortState xmlns:xlrd2="http://schemas.microsoft.com/office/spreadsheetml/2017/richdata2" ref="A16:U48">
    <sortCondition ref="B16:B48"/>
  </sortState>
  <tableColumns count="21">
    <tableColumn id="1" xr3:uid="{00000000-0010-0000-0A00-000001000000}" name="Zap. št." totalsRowLabel="Vsota" dataDxfId="324" totalsRowDxfId="323"/>
    <tableColumn id="2" xr3:uid="{00000000-0010-0000-0A00-000002000000}" name="Tehnična specifikacija živila (stolpec 2, 2a, 2b, 2c)" dataDxfId="322" totalsRowDxfId="321"/>
    <tableColumn id="3" xr3:uid="{00000000-0010-0000-0A00-000003000000}" name="ZAHTEVANO PAKIRANJE                    Masa/volumen" dataDxfId="320" totalsRowDxfId="319"/>
    <tableColumn id="4" xr3:uid="{00000000-0010-0000-0A00-000004000000}" name=" ZAHTEVANO PAKIRANJE       Enota" dataDxfId="318" totalsRowDxfId="317"/>
    <tableColumn id="21" xr3:uid="{00000000-0010-0000-0A00-000015000000}" name="ZAHTEVANA SHEMA KAKOVOSTI" dataDxfId="316" totalsRowDxfId="315"/>
    <tableColumn id="5" xr3:uid="{00000000-0010-0000-0A00-000005000000}" name="Okvirna količina" dataDxfId="314" totalsRowDxfId="313" dataCellStyle="Valuta"/>
    <tableColumn id="6" xr3:uid="{00000000-0010-0000-0A00-000006000000}" name="Enota mere količine" dataDxfId="312" totalsRowDxfId="311"/>
    <tableColumn id="7" xr3:uid="{00000000-0010-0000-0A00-000007000000}" name="Preračunana masa/volumen/kos na enoto kg" totalsRowFunction="sum" dataDxfId="310" totalsRowDxfId="3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8" totalsRowDxfId="3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6" totalsRowDxfId="305" dataCellStyle="Valuta"/>
    <tableColumn id="10" xr3:uid="{00000000-0010-0000-0A00-00000A000000}" name="BLAGOVNA ZNAMKA ali PROIZVAJALEC" dataDxfId="304" totalsRowDxfId="303" dataCellStyle="Valuta"/>
    <tableColumn id="11" xr3:uid="{00000000-0010-0000-0A00-00000B000000}" name="  (PRODAJNO) IME, pod katerim se živilo daje v promet za ponujeno živilo" dataDxfId="302" totalsRowDxfId="301" dataCellStyle="Valuta"/>
    <tableColumn id="12" xr3:uid="{00000000-0010-0000-0A00-00000C000000}" name="Dejanska masa/volumen ponujenega živila" dataDxfId="300" totalsRowDxfId="299" dataCellStyle="Valuta"/>
    <tableColumn id="13" xr3:uid="{00000000-0010-0000-0A00-00000D000000}" name="cena/enota brez DDV v EUR" dataDxfId="298" totalsRowDxfId="297"/>
    <tableColumn id="14" xr3:uid="{00000000-0010-0000-0A00-00000E000000}" name="Cena za dejansko maso/volumen ponujenega živila brez DDV " dataDxfId="296" totalsRowDxfId="295"/>
    <tableColumn id="15" xr3:uid="{00000000-0010-0000-0A00-00000F000000}" name="Stopnja DDV (%)" dataDxfId="294" totalsRowDxfId="293"/>
    <tableColumn id="16" xr3:uid="{00000000-0010-0000-0A00-000010000000}" name="Davek (EUR)" dataDxfId="292" totalsRowDxfId="2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0" totalsRowDxfId="2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8" totalsRowDxfId="2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6" totalsRowDxfId="2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83" totalsRowCount="1" headerRowDxfId="282" dataDxfId="280" headerRowBorderDxfId="281" tableBorderDxfId="279" totalsRowBorderDxfId="278">
  <sortState xmlns:xlrd2="http://schemas.microsoft.com/office/spreadsheetml/2017/richdata2" ref="A16:U82">
    <sortCondition ref="B16:B82"/>
  </sortState>
  <tableColumns count="21">
    <tableColumn id="1" xr3:uid="{00000000-0010-0000-0B00-000001000000}" name="Zap. št." totalsRowLabel="Vsota" dataDxfId="277" totalsRowDxfId="276"/>
    <tableColumn id="2" xr3:uid="{00000000-0010-0000-0B00-000002000000}" name="Tehnična specifikacija živila (stolpec 2, 2a, 2b, 2c)" dataDxfId="275" totalsRowDxfId="274"/>
    <tableColumn id="3" xr3:uid="{00000000-0010-0000-0B00-000003000000}" name="ZAHTEVANO PAKIRANJE                    Masa/volumen" dataDxfId="273" totalsRowDxfId="272"/>
    <tableColumn id="4" xr3:uid="{00000000-0010-0000-0B00-000004000000}" name=" ZAHTEVANO PAKIRANJE       Enota" dataDxfId="271" totalsRowDxfId="270"/>
    <tableColumn id="21" xr3:uid="{00000000-0010-0000-0B00-000015000000}" name="ZAHTEVANA SHEMA KAKOVOSTI" dataDxfId="269" totalsRowDxfId="268"/>
    <tableColumn id="5" xr3:uid="{00000000-0010-0000-0B00-000005000000}" name="Okvirna količina" dataDxfId="267" totalsRowDxfId="266" dataCellStyle="Valuta"/>
    <tableColumn id="6" xr3:uid="{00000000-0010-0000-0B00-000006000000}" name="Enota mere količine" dataDxfId="265" totalsRowDxfId="264"/>
    <tableColumn id="7" xr3:uid="{00000000-0010-0000-0B00-000007000000}" name="Preračunana masa/volumen/kos na enoto kg" totalsRowFunction="sum" dataDxfId="263" totalsRowDxfId="26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1" totalsRowDxfId="26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9" totalsRowDxfId="258" dataCellStyle="Valuta"/>
    <tableColumn id="10" xr3:uid="{00000000-0010-0000-0B00-00000A000000}" name="BLAGOVNA ZNAMKA ali PROIZVAJALEC" dataDxfId="257" totalsRowDxfId="256" dataCellStyle="Valuta"/>
    <tableColumn id="11" xr3:uid="{00000000-0010-0000-0B00-00000B000000}" name="  (PRODAJNO) IME, pod katerim se živilo daje v promet za ponujeno živilo" dataDxfId="255" totalsRowDxfId="254" dataCellStyle="Valuta"/>
    <tableColumn id="12" xr3:uid="{00000000-0010-0000-0B00-00000C000000}" name="Dejanska masa/volumen ponujenega živila" dataDxfId="253" totalsRowDxfId="252" dataCellStyle="Valuta"/>
    <tableColumn id="13" xr3:uid="{00000000-0010-0000-0B00-00000D000000}" name="cena/enota brez DDV v EUR" dataDxfId="251" totalsRowDxfId="250"/>
    <tableColumn id="14" xr3:uid="{00000000-0010-0000-0B00-00000E000000}" name="Cena za dejansko maso/volumen ponujenega živila brez DDV " dataDxfId="249" totalsRowDxfId="248"/>
    <tableColumn id="15" xr3:uid="{00000000-0010-0000-0B00-00000F000000}" name="Stopnja DDV (%)" dataDxfId="247" totalsRowDxfId="246"/>
    <tableColumn id="16" xr3:uid="{00000000-0010-0000-0B00-000010000000}" name="Davek (EUR)" dataDxfId="245" totalsRowDxfId="24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3" totalsRowDxfId="24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1" totalsRowDxfId="24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9" totalsRowDxfId="23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7700B5FD-15E0-4228-ACC1-AEF23BE29205}" name="Sklop13" displayName="Sklop13" ref="A15:U33" totalsRowCount="1" headerRowDxfId="235" dataDxfId="233" headerRowBorderDxfId="234" tableBorderDxfId="232" totalsRowBorderDxfId="231">
  <sortState xmlns:xlrd2="http://schemas.microsoft.com/office/spreadsheetml/2017/richdata2" ref="A16:U32">
    <sortCondition ref="B16:B32"/>
  </sortState>
  <tableColumns count="21">
    <tableColumn id="1" xr3:uid="{1F701F80-7171-467B-A6B3-80E6BAC2AAE9}" name="Zap. št." totalsRowLabel="Vsota" dataDxfId="230" totalsRowDxfId="229"/>
    <tableColumn id="2" xr3:uid="{6F1D103B-DEDB-4AD2-8859-743ACFD887BD}" name="Tehnična specifikacija živila (stolpec 2, 2a, 2b, 2c)" dataDxfId="228" totalsRowDxfId="227"/>
    <tableColumn id="3" xr3:uid="{8C864BEC-A63E-4D36-B428-3C6161BAB854}" name="ZAHTEVANO PAKIRANJE                    Masa/volumen" dataDxfId="226" totalsRowDxfId="225"/>
    <tableColumn id="4" xr3:uid="{2DF4FF2A-B18F-4913-84DC-48542CEE9AC4}" name=" ZAHTEVANO PAKIRANJE       Enota" dataDxfId="224" totalsRowDxfId="223"/>
    <tableColumn id="21" xr3:uid="{33AFE2D1-0775-4E68-BEA9-013A9D184770}" name="ZAHTEVANA SHEMA KAKOVOSTI" dataDxfId="222" totalsRowDxfId="221"/>
    <tableColumn id="5" xr3:uid="{72304E2F-0164-4CA7-8EF5-258EC345716F}" name="Okvirna količina" dataDxfId="220" totalsRowDxfId="219" dataCellStyle="Valuta"/>
    <tableColumn id="6" xr3:uid="{2F9D9FD2-63E8-47E2-A87C-7D75C29BC4EC}" name="Enota mere količine" dataDxfId="218" totalsRowDxfId="217"/>
    <tableColumn id="7" xr3:uid="{21D47D99-9EC5-45BA-83E8-A44859BFF6C6}" name="Preračunana masa/volumen/kos na enoto kg" totalsRowFunction="sum" dataDxfId="216" totalsRowDxfId="2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F3936209-D43A-492D-9012-351741FEFB46}" name="Živila iz shem kakovosti (kg)" totalsRowFunction="sum" dataDxfId="214" totalsRowDxfId="213" dataCellStyle="Valuta">
      <calculatedColumnFormula>IF(Sklop13[[#This Row],[ZAHTEVANA SHEMA KAKOVOSTI]]&lt;&gt;"",Sklop13[[#This Row],[Preračunana masa/volumen/kos na enoto kg]],"")</calculatedColumnFormula>
    </tableColumn>
    <tableColumn id="9" xr3:uid="{C2512E3A-E680-4CFF-B4C3-FE5159A1E17A}" name="Koda za naročanje" dataDxfId="212" totalsRowDxfId="211" dataCellStyle="Valuta"/>
    <tableColumn id="10" xr3:uid="{FD688A45-C680-4E9D-9B2A-384EEACFB63D}" name="BLAGOVNA ZNAMKA ali PROIZVAJALEC" dataDxfId="210" totalsRowDxfId="209" dataCellStyle="Valuta"/>
    <tableColumn id="11" xr3:uid="{9609C677-CFF1-4448-BE36-A2777A34A663}" name="  (PRODAJNO) IME, pod katerim se živilo daje v promet za ponujeno živilo" dataDxfId="208" totalsRowDxfId="207" dataCellStyle="Valuta"/>
    <tableColumn id="12" xr3:uid="{1844482D-FA1B-4B66-ABCB-391854DB142D}" name="Dejanska masa/volumen ponujenega živila" dataDxfId="206" totalsRowDxfId="205" dataCellStyle="Valuta"/>
    <tableColumn id="13" xr3:uid="{7AE94C8C-0856-423D-8DBB-27952FFC75B1}" name="cena/enota brez DDV v EUR" dataDxfId="204" totalsRowDxfId="203"/>
    <tableColumn id="14" xr3:uid="{936D9440-C6F8-4733-B3CB-22C438DE1F57}" name="Cena za dejansko maso/volumen ponujenega živila brez DDV " dataDxfId="202" totalsRowDxfId="201"/>
    <tableColumn id="15" xr3:uid="{1EE396E5-7005-4702-86E6-A3E772FC43D5}" name="Stopnja DDV (%)" dataDxfId="200" totalsRowDxfId="199"/>
    <tableColumn id="16" xr3:uid="{2FA7B525-9841-43B7-9C16-C2278C695ED9}" name="Davek (EUR)" dataDxfId="198" totalsRowDxfId="197">
      <calculatedColumnFormula>+Sklop13[[#This Row],[cena/enota brez DDV v EUR]]*Sklop13[[#This Row],[Stopnja DDV (%)]]</calculatedColumnFormula>
    </tableColumn>
    <tableColumn id="17" xr3:uid="{63BA0ED4-1336-4F30-9C9B-F113024080C7}" name="Končna cena/enoto mere (EUR) z DDV" dataDxfId="196" totalsRowDxfId="195">
      <calculatedColumnFormula>+Sklop13[[#This Row],[cena/enota brez DDV v EUR]]+Sklop13[[#This Row],[Davek (EUR)]]</calculatedColumnFormula>
    </tableColumn>
    <tableColumn id="18" xr3:uid="{F76E0B1D-CD4A-4429-9EF2-BF2D788379F9}" name="Vrednost za okvirno količino (EUR) brez DDV" totalsRowFunction="sum" dataDxfId="194" totalsRowDxfId="193">
      <calculatedColumnFormula>+Sklop13[[#This Row],[cena/enota brez DDV v EUR]]*Sklop13[[#This Row],[Okvirna količina]]</calculatedColumnFormula>
    </tableColumn>
    <tableColumn id="19" xr3:uid="{1A1E091A-264B-4070-9088-85D6384207AA}" name="Vrednost za okvirno količino (EUR) z DDV" totalsRowFunction="sum" dataDxfId="192" totalsRowDxfId="191">
      <calculatedColumnFormula>+Sklop13[[#This Row],[Končna cena/enoto mere (EUR) z DDV]]*Sklop13[[#This Row],[Okvirna količina]]</calculatedColumnFormula>
    </tableColumn>
    <tableColumn id="20" xr3:uid="{57A254D2-6B97-4DF5-B946-37ED481636D3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0" totalsRowCount="1" headerRowDxfId="188" dataDxfId="186" headerRowBorderDxfId="187" tableBorderDxfId="185" totalsRowBorderDxfId="184">
  <tableColumns count="21">
    <tableColumn id="1" xr3:uid="{00000000-0010-0000-0D00-000001000000}" name="Zap. št." totalsRowLabel="Vsota" dataDxfId="183" totalsRowDxfId="182"/>
    <tableColumn id="2" xr3:uid="{00000000-0010-0000-0D00-000002000000}" name="Tehnična specifikacija živila (stolpec 2, 2a, 2b, 2c)" dataDxfId="181" totalsRowDxfId="180"/>
    <tableColumn id="3" xr3:uid="{00000000-0010-0000-0D00-000003000000}" name="ZAHTEVANO PAKIRANJE                    Masa/volumen" dataDxfId="179" totalsRowDxfId="178"/>
    <tableColumn id="4" xr3:uid="{00000000-0010-0000-0D00-000004000000}" name=" ZAHTEVANO PAKIRANJE       Enota" dataDxfId="177" totalsRowDxfId="176"/>
    <tableColumn id="21" xr3:uid="{00000000-0010-0000-0D00-000015000000}" name="ZAHTEVANA SHEMA KAKOVOSTI" dataDxfId="175" totalsRowDxfId="174"/>
    <tableColumn id="5" xr3:uid="{00000000-0010-0000-0D00-000005000000}" name="Okvirna količina" dataDxfId="173" totalsRowDxfId="172" dataCellStyle="Valuta"/>
    <tableColumn id="6" xr3:uid="{00000000-0010-0000-0D00-000006000000}" name="Enota mere količine" dataDxfId="171" totalsRowDxfId="170"/>
    <tableColumn id="7" xr3:uid="{00000000-0010-0000-0D00-000007000000}" name="Preračunana masa/volumen/kos na enoto kg" totalsRowFunction="sum" dataDxfId="169" totalsRowDxfId="1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7" totalsRowDxfId="16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5" totalsRowDxfId="164" dataCellStyle="Valuta"/>
    <tableColumn id="10" xr3:uid="{00000000-0010-0000-0D00-00000A000000}" name="BLAGOVNA ZNAMKA ali PROIZVAJALEC" dataDxfId="163" totalsRowDxfId="162" dataCellStyle="Valuta"/>
    <tableColumn id="11" xr3:uid="{00000000-0010-0000-0D00-00000B000000}" name="  (PRODAJNO) IME, pod katerim se živilo daje v promet za ponujeno živilo" dataDxfId="161" totalsRowDxfId="160" dataCellStyle="Valuta"/>
    <tableColumn id="12" xr3:uid="{00000000-0010-0000-0D00-00000C000000}" name="Dejanska masa/volumen ponujenega živila" dataDxfId="159" totalsRowDxfId="158" dataCellStyle="Valuta"/>
    <tableColumn id="13" xr3:uid="{00000000-0010-0000-0D00-00000D000000}" name="cena/enota brez DDV v EUR" dataDxfId="157" totalsRowDxfId="156"/>
    <tableColumn id="14" xr3:uid="{00000000-0010-0000-0D00-00000E000000}" name="Cena za dejansko maso/volumen ponujenega živila brez DDV " dataDxfId="155" totalsRowDxfId="154"/>
    <tableColumn id="15" xr3:uid="{00000000-0010-0000-0D00-00000F000000}" name="Stopnja DDV (%)" dataDxfId="153" totalsRowDxfId="152"/>
    <tableColumn id="16" xr3:uid="{00000000-0010-0000-0D00-000010000000}" name="Davek (EUR)" dataDxfId="151" totalsRowDxfId="1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9" totalsRowDxfId="1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7" totalsRowDxfId="14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5" totalsRowDxfId="14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3" totalsRowDxfId="1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1" totalsRowCount="1" headerRowDxfId="141" dataDxfId="139" totalsRowDxfId="137" headerRowBorderDxfId="140" tableBorderDxfId="138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 (PRODAJNO) IME, pod katerim se živilo daje v promet za ponujeno živilo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93" dataDxfId="91" headerRowBorderDxfId="92" tableBorderDxfId="90" totalsRowBorderDxfId="89">
  <sortState xmlns:xlrd2="http://schemas.microsoft.com/office/spreadsheetml/2017/richdata2" ref="A16:U49">
    <sortCondition ref="B16:B49"/>
  </sortState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 (PRODAJNO) IME, pod katerim se živilo daje v promet za ponujeno živilo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4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 (PRODAJNO) IME, pod katerim se živilo daje v promet za ponujeno živilo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69</v>
      </c>
      <c r="B1" s="74" t="s">
        <v>429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71</v>
      </c>
      <c r="B5" s="32"/>
    </row>
    <row r="6" spans="1:2" s="35" customFormat="1" ht="28.5" customHeight="1">
      <c r="A6" s="30" t="s">
        <v>72</v>
      </c>
      <c r="B6" s="31" t="s">
        <v>430</v>
      </c>
    </row>
    <row r="7" spans="1:2" s="35" customFormat="1" ht="28.5" customHeight="1">
      <c r="A7" s="30" t="s">
        <v>73</v>
      </c>
      <c r="B7" s="31" t="s">
        <v>431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75</v>
      </c>
      <c r="B9" s="32"/>
    </row>
    <row r="10" spans="1:2" s="35" customFormat="1" ht="28.5" customHeight="1">
      <c r="A10" s="39" t="s">
        <v>72</v>
      </c>
      <c r="B10" s="61"/>
    </row>
    <row r="11" spans="1:2" s="35" customFormat="1" ht="28.5" customHeight="1">
      <c r="A11" s="39" t="s">
        <v>73</v>
      </c>
      <c r="B11" s="61"/>
    </row>
    <row r="12" spans="1:2" s="35" customFormat="1" ht="28.5" customHeight="1">
      <c r="A12" s="39" t="s">
        <v>74</v>
      </c>
      <c r="B12" s="61"/>
    </row>
    <row r="13" spans="1:2" s="35" customFormat="1" ht="28.5" customHeight="1">
      <c r="A13" s="40" t="s">
        <v>76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90" zoomScaleNormal="90" workbookViewId="0">
      <selection activeCell="B20" sqref="B20"/>
    </sheetView>
  </sheetViews>
  <sheetFormatPr defaultRowHeight="15"/>
  <cols>
    <col min="1" max="1" width="7.7109375" style="5" customWidth="1"/>
    <col min="2" max="2" width="60.85546875" customWidth="1"/>
    <col min="3" max="3" width="65.140625" customWidth="1"/>
  </cols>
  <sheetData>
    <row r="1" spans="1:3" ht="21">
      <c r="A1" s="498" t="s">
        <v>82</v>
      </c>
      <c r="B1" s="498"/>
      <c r="C1" s="498"/>
    </row>
    <row r="2" spans="1:3" ht="33.75" customHeight="1">
      <c r="A2" s="499" t="s">
        <v>157</v>
      </c>
      <c r="B2" s="499"/>
      <c r="C2" s="499"/>
    </row>
    <row r="3" spans="1:3">
      <c r="A3" s="23"/>
      <c r="B3" s="21"/>
      <c r="C3" s="2"/>
    </row>
    <row r="4" spans="1:3" s="20" customFormat="1" ht="27" customHeight="1" thickBot="1">
      <c r="A4" s="89" t="s">
        <v>83</v>
      </c>
      <c r="B4" s="89" t="s">
        <v>84</v>
      </c>
      <c r="C4" s="90" t="s">
        <v>85</v>
      </c>
    </row>
    <row r="5" spans="1:3" s="20" customFormat="1" ht="17.25">
      <c r="A5" s="108">
        <v>1</v>
      </c>
      <c r="B5" s="41" t="s">
        <v>115</v>
      </c>
      <c r="C5" s="22" t="s">
        <v>116</v>
      </c>
    </row>
    <row r="6" spans="1:3" s="20" customFormat="1" ht="31.5">
      <c r="A6" s="108">
        <v>2</v>
      </c>
      <c r="B6" s="41" t="s">
        <v>97</v>
      </c>
      <c r="C6" s="22" t="s">
        <v>117</v>
      </c>
    </row>
    <row r="7" spans="1:3" s="20" customFormat="1" ht="63">
      <c r="A7" s="108" t="s">
        <v>98</v>
      </c>
      <c r="B7" s="109" t="s">
        <v>102</v>
      </c>
      <c r="C7" s="110" t="s">
        <v>155</v>
      </c>
    </row>
    <row r="8" spans="1:3" s="20" customFormat="1" ht="31.5">
      <c r="A8" s="108" t="s">
        <v>99</v>
      </c>
      <c r="B8" s="41" t="s">
        <v>146</v>
      </c>
      <c r="C8" s="22" t="s">
        <v>156</v>
      </c>
    </row>
    <row r="9" spans="1:3" s="20" customFormat="1" ht="94.5">
      <c r="A9" s="108" t="s">
        <v>152</v>
      </c>
      <c r="B9" s="41" t="s">
        <v>153</v>
      </c>
      <c r="C9" s="22" t="s">
        <v>159</v>
      </c>
    </row>
    <row r="10" spans="1:3" s="20" customFormat="1" ht="17.25">
      <c r="A10" s="108">
        <v>3</v>
      </c>
      <c r="B10" s="41" t="s">
        <v>86</v>
      </c>
      <c r="C10" s="22" t="s">
        <v>114</v>
      </c>
    </row>
    <row r="11" spans="1:3" s="20" customFormat="1" ht="17.25">
      <c r="A11" s="108">
        <v>4</v>
      </c>
      <c r="B11" s="41" t="s">
        <v>87</v>
      </c>
      <c r="C11" s="22" t="s">
        <v>88</v>
      </c>
    </row>
    <row r="12" spans="1:3" s="20" customFormat="1" ht="17.25" hidden="1">
      <c r="A12" s="111" t="s">
        <v>67</v>
      </c>
      <c r="B12" s="53" t="s">
        <v>121</v>
      </c>
      <c r="C12" s="22" t="s">
        <v>141</v>
      </c>
    </row>
    <row r="13" spans="1:3" s="20" customFormat="1" ht="31.5" hidden="1">
      <c r="A13" s="111" t="s">
        <v>112</v>
      </c>
      <c r="B13" s="53" t="s">
        <v>142</v>
      </c>
      <c r="C13" s="22" t="s">
        <v>143</v>
      </c>
    </row>
    <row r="14" spans="1:3" s="20" customFormat="1" ht="30">
      <c r="A14" s="112">
        <v>5</v>
      </c>
      <c r="B14" s="113" t="s">
        <v>94</v>
      </c>
      <c r="C14" s="114" t="s">
        <v>110</v>
      </c>
    </row>
    <row r="15" spans="1:3" s="20" customFormat="1" ht="30">
      <c r="A15" s="112">
        <v>6</v>
      </c>
      <c r="B15" s="113" t="s">
        <v>66</v>
      </c>
      <c r="C15" s="114" t="s">
        <v>105</v>
      </c>
    </row>
    <row r="16" spans="1:3" s="20" customFormat="1" ht="30">
      <c r="A16" s="112" t="s">
        <v>61</v>
      </c>
      <c r="B16" s="113" t="s">
        <v>836</v>
      </c>
      <c r="C16" s="114" t="s">
        <v>837</v>
      </c>
    </row>
    <row r="17" spans="1:3" s="20" customFormat="1" ht="60">
      <c r="A17" s="112" t="s">
        <v>147</v>
      </c>
      <c r="B17" s="113" t="s">
        <v>93</v>
      </c>
      <c r="C17" s="114" t="s">
        <v>119</v>
      </c>
    </row>
    <row r="18" spans="1:3" s="20" customFormat="1" ht="60">
      <c r="A18" s="112">
        <v>7</v>
      </c>
      <c r="B18" s="113" t="s">
        <v>89</v>
      </c>
      <c r="C18" s="114" t="s">
        <v>106</v>
      </c>
    </row>
    <row r="19" spans="1:3" s="20" customFormat="1" ht="34.5">
      <c r="A19" s="112" t="s">
        <v>148</v>
      </c>
      <c r="B19" s="113" t="s">
        <v>111</v>
      </c>
      <c r="C19" s="114" t="s">
        <v>107</v>
      </c>
    </row>
    <row r="20" spans="1:3" s="20" customFormat="1" ht="17.25">
      <c r="A20" s="112">
        <v>8</v>
      </c>
      <c r="B20" s="113" t="s">
        <v>90</v>
      </c>
      <c r="C20" s="114" t="s">
        <v>103</v>
      </c>
    </row>
    <row r="21" spans="1:3" s="20" customFormat="1" ht="17.25">
      <c r="A21" s="115" t="s">
        <v>149</v>
      </c>
      <c r="B21" s="116" t="s">
        <v>91</v>
      </c>
      <c r="C21" s="117" t="s">
        <v>92</v>
      </c>
    </row>
    <row r="22" spans="1:3" s="20" customFormat="1" ht="17.25">
      <c r="A22" s="115">
        <v>9</v>
      </c>
      <c r="B22" s="116" t="s">
        <v>104</v>
      </c>
      <c r="C22" s="117" t="s">
        <v>150</v>
      </c>
    </row>
    <row r="23" spans="1:3" s="20" customFormat="1" ht="30">
      <c r="A23" s="115">
        <v>10</v>
      </c>
      <c r="B23" s="116" t="s">
        <v>95</v>
      </c>
      <c r="C23" s="117" t="s">
        <v>151</v>
      </c>
    </row>
    <row r="24" spans="1:3" s="20" customFormat="1" ht="30">
      <c r="A24" s="115">
        <v>11</v>
      </c>
      <c r="B24" s="116" t="s">
        <v>96</v>
      </c>
      <c r="C24" s="117" t="s">
        <v>113</v>
      </c>
    </row>
    <row r="25" spans="1:3" s="20" customFormat="1" ht="105">
      <c r="A25" s="112">
        <v>12</v>
      </c>
      <c r="B25" s="113" t="s">
        <v>108</v>
      </c>
      <c r="C25" s="114" t="s">
        <v>160</v>
      </c>
    </row>
    <row r="26" spans="1:3">
      <c r="A26" s="118" t="s">
        <v>101</v>
      </c>
      <c r="B26" s="119" t="s">
        <v>161</v>
      </c>
      <c r="C26" s="119"/>
    </row>
    <row r="27" spans="1:3" ht="15" customHeight="1">
      <c r="A27" s="500" t="s">
        <v>162</v>
      </c>
      <c r="B27" s="500"/>
      <c r="C27" s="500"/>
    </row>
    <row r="28" spans="1:3">
      <c r="A28" s="501"/>
      <c r="B28" s="501"/>
      <c r="C28" s="501"/>
    </row>
    <row r="29" spans="1:3">
      <c r="A29" s="501"/>
      <c r="B29" s="501"/>
      <c r="C29" s="501"/>
    </row>
    <row r="30" spans="1:3">
      <c r="A30" s="501"/>
      <c r="B30" s="501"/>
      <c r="C30" s="501"/>
    </row>
    <row r="31" spans="1:3">
      <c r="A31" s="501"/>
      <c r="B31" s="501"/>
      <c r="C31" s="50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opLeftCell="A12" zoomScale="90" zoomScaleNormal="90" workbookViewId="0">
      <selection activeCell="K28" sqref="K28"/>
    </sheetView>
  </sheetViews>
  <sheetFormatPr defaultRowHeight="15"/>
  <cols>
    <col min="1" max="1" width="9.85546875" customWidth="1"/>
    <col min="2" max="2" width="57.85546875" customWidth="1"/>
    <col min="3" max="3" width="14" customWidth="1"/>
    <col min="4" max="4" width="13.28515625" customWidth="1"/>
    <col min="5" max="5" width="14" customWidth="1"/>
    <col min="6" max="6" width="12.7109375" customWidth="1"/>
    <col min="11" max="11" width="10" customWidth="1"/>
  </cols>
  <sheetData>
    <row r="1" spans="1:6" ht="15" customHeight="1">
      <c r="B1" s="42" t="s">
        <v>71</v>
      </c>
      <c r="C1" s="43"/>
    </row>
    <row r="2" spans="1:6" ht="15" customHeight="1">
      <c r="B2" s="44" t="s">
        <v>72</v>
      </c>
      <c r="C2" s="92" t="str">
        <f>+'prva stran'!B6</f>
        <v>OSNOVNA ŠOLA POD GORO SLOVENSKE KONJICE</v>
      </c>
      <c r="D2" s="93"/>
      <c r="E2" s="93"/>
      <c r="F2" s="93"/>
    </row>
    <row r="3" spans="1:6" ht="15" customHeight="1">
      <c r="B3" s="44" t="s">
        <v>73</v>
      </c>
      <c r="C3" s="505" t="str">
        <f>+'prva stran'!B7</f>
        <v>Šolska ulica 3, 3210 Slovenske Konjice</v>
      </c>
      <c r="D3" s="506"/>
      <c r="E3" s="506"/>
      <c r="F3" s="506"/>
    </row>
    <row r="4" spans="1:6" ht="15" customHeight="1">
      <c r="B4" s="1"/>
    </row>
    <row r="5" spans="1:6" ht="15" customHeight="1">
      <c r="B5" s="42" t="s">
        <v>75</v>
      </c>
      <c r="C5" s="43"/>
    </row>
    <row r="6" spans="1:6" ht="15" customHeight="1">
      <c r="B6" s="45" t="s">
        <v>72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76</v>
      </c>
      <c r="C9" s="67">
        <f>+'prva stran'!B13</f>
        <v>0</v>
      </c>
      <c r="D9" s="66"/>
      <c r="E9" s="66"/>
      <c r="F9" s="66"/>
    </row>
    <row r="11" spans="1:6" ht="18.75">
      <c r="B11" s="502" t="s">
        <v>81</v>
      </c>
      <c r="C11" s="502"/>
      <c r="D11" s="502"/>
      <c r="E11" s="502"/>
      <c r="F11" s="502"/>
    </row>
    <row r="12" spans="1:6" s="20" customFormat="1" ht="18.75" customHeight="1"/>
    <row r="13" spans="1:6" ht="36.75" customHeight="1">
      <c r="A13" s="503" t="s">
        <v>164</v>
      </c>
      <c r="B13" s="503"/>
      <c r="C13" s="465" t="s">
        <v>77</v>
      </c>
      <c r="D13" s="465" t="s">
        <v>78</v>
      </c>
      <c r="E13" s="465" t="s">
        <v>79</v>
      </c>
      <c r="F13" s="465" t="s">
        <v>80</v>
      </c>
    </row>
    <row r="14" spans="1:6" s="340" customFormat="1" ht="18" customHeight="1">
      <c r="A14" s="466" t="s">
        <v>123</v>
      </c>
      <c r="B14" s="466" t="s">
        <v>163</v>
      </c>
      <c r="C14" s="467">
        <f>+Sklop1[[#Totals],[Vrednost za okvirno količino (EUR) brez DDV]]</f>
        <v>0</v>
      </c>
      <c r="D14" s="467">
        <f>+E14-C14</f>
        <v>0</v>
      </c>
      <c r="E14" s="467">
        <f>+Sklop1[[#Totals],[Vrednost za okvirno količino (EUR) z DDV]]</f>
        <v>0</v>
      </c>
      <c r="F14" s="468">
        <f>+Sklop1[[#Totals],[Shema kakovosti
(nacionalne, evropske)
]]</f>
        <v>0</v>
      </c>
    </row>
    <row r="15" spans="1:6" s="340" customFormat="1" ht="18" customHeight="1">
      <c r="A15" s="466" t="s">
        <v>124</v>
      </c>
      <c r="B15" s="469" t="s">
        <v>171</v>
      </c>
      <c r="C15" s="467">
        <f>+Sklop2[[#Totals],[Vrednost za okvirno količino (EUR) brez DDV]]</f>
        <v>0</v>
      </c>
      <c r="D15" s="467">
        <f t="shared" ref="D15:D30" si="0">+E15-C15</f>
        <v>0</v>
      </c>
      <c r="E15" s="467">
        <f>+Sklop2[[#Totals],[Vrednost za okvirno količino (EUR) z DDV]]</f>
        <v>0</v>
      </c>
      <c r="F15" s="468">
        <f>+Sklop2[[#Totals],[Shema kakovosti
(nacionalne, evropske)
]]</f>
        <v>0</v>
      </c>
    </row>
    <row r="16" spans="1:6" s="340" customFormat="1" ht="18" customHeight="1">
      <c r="A16" s="466" t="s">
        <v>125</v>
      </c>
      <c r="B16" s="341" t="s">
        <v>173</v>
      </c>
      <c r="C16" s="467">
        <f>+Sklop3[[#Totals],[Vrednost za okvirno količino (EUR) brez DDV]]</f>
        <v>0</v>
      </c>
      <c r="D16" s="467">
        <f t="shared" si="0"/>
        <v>0</v>
      </c>
      <c r="E16" s="467">
        <f>+Sklop3[[#Totals],[Vrednost za okvirno količino (EUR) z DDV]]</f>
        <v>0</v>
      </c>
      <c r="F16" s="468">
        <f>+Sklop3[[#Totals],[Shema kakovosti
(nacionalne, evropske)
]]</f>
        <v>0</v>
      </c>
    </row>
    <row r="17" spans="1:7" s="340" customFormat="1" ht="18" customHeight="1">
      <c r="A17" s="466" t="s">
        <v>126</v>
      </c>
      <c r="B17" s="341" t="s">
        <v>221</v>
      </c>
      <c r="C17" s="467">
        <f>+Sklop4[[#Totals],[Vrednost za okvirno količino (EUR) brez DDV]]</f>
        <v>0</v>
      </c>
      <c r="D17" s="467">
        <f t="shared" si="0"/>
        <v>0</v>
      </c>
      <c r="E17" s="467">
        <f>+Sklop4[[#Totals],[Vrednost za okvirno količino (EUR) z DDV]]</f>
        <v>0</v>
      </c>
      <c r="F17" s="468">
        <f>+Sklop4[[#Totals],[Shema kakovosti
(nacionalne, evropske)
]]</f>
        <v>0</v>
      </c>
    </row>
    <row r="18" spans="1:7" s="340" customFormat="1" ht="18" customHeight="1">
      <c r="A18" s="466" t="s">
        <v>127</v>
      </c>
      <c r="B18" s="341" t="s">
        <v>222</v>
      </c>
      <c r="C18" s="467">
        <f>+Sklop5[[#Totals],[Vrednost za okvirno količino (EUR) brez DDV]]</f>
        <v>0</v>
      </c>
      <c r="D18" s="467">
        <f t="shared" si="0"/>
        <v>0</v>
      </c>
      <c r="E18" s="467">
        <f>+Sklop5[[#Totals],[Vrednost za okvirno količino (EUR) z DDV]]</f>
        <v>0</v>
      </c>
      <c r="F18" s="468">
        <f>+Sklop5[[#Totals],[Shema kakovosti
(nacionalne, evropske)
]]</f>
        <v>0</v>
      </c>
    </row>
    <row r="19" spans="1:7" s="340" customFormat="1" ht="18" customHeight="1">
      <c r="A19" s="466" t="s">
        <v>128</v>
      </c>
      <c r="B19" s="341" t="s">
        <v>223</v>
      </c>
      <c r="C19" s="467">
        <f>+Sklop6[[#Totals],[Vrednost za okvirno količino (EUR) brez DDV]]</f>
        <v>0</v>
      </c>
      <c r="D19" s="467">
        <f t="shared" si="0"/>
        <v>0</v>
      </c>
      <c r="E19" s="467">
        <f>+Sklop6[[#Totals],[Vrednost za okvirno količino (EUR) z DDV]]</f>
        <v>0</v>
      </c>
      <c r="F19" s="468">
        <f>+Sklop6[[#Totals],[Shema kakovosti
(nacionalne, evropske)
]]</f>
        <v>0</v>
      </c>
    </row>
    <row r="20" spans="1:7" s="340" customFormat="1" ht="18" customHeight="1">
      <c r="A20" s="466" t="s">
        <v>129</v>
      </c>
      <c r="B20" s="341" t="s">
        <v>175</v>
      </c>
      <c r="C20" s="467">
        <f>+Sklop7[[#Totals],[Vrednost za okvirno količino (EUR) brez DDV]]</f>
        <v>0</v>
      </c>
      <c r="D20" s="467">
        <f t="shared" si="0"/>
        <v>0</v>
      </c>
      <c r="E20" s="467">
        <f>+Sklop7[[#Totals],[Vrednost za okvirno količino (EUR) z DDV]]</f>
        <v>0</v>
      </c>
      <c r="F20" s="468">
        <f>+Sklop7[[#Totals],[Shema kakovosti
(nacionalne, evropske)
]]</f>
        <v>0</v>
      </c>
    </row>
    <row r="21" spans="1:7" s="340" customFormat="1" ht="18" customHeight="1">
      <c r="A21" s="466" t="s">
        <v>130</v>
      </c>
      <c r="B21" s="341" t="s">
        <v>224</v>
      </c>
      <c r="C21" s="467">
        <f>+Sklop8[[#Totals],[Vrednost za okvirno količino (EUR) brez DDV]]</f>
        <v>0</v>
      </c>
      <c r="D21" s="467">
        <f t="shared" si="0"/>
        <v>0</v>
      </c>
      <c r="E21" s="467">
        <f>+Sklop8[[#Totals],[Vrednost za okvirno količino (EUR) z DDV]]</f>
        <v>0</v>
      </c>
      <c r="F21" s="468">
        <f>+Sklop8[[#Totals],[Shema kakovosti
(nacionalne, evropske)
]]</f>
        <v>0</v>
      </c>
    </row>
    <row r="22" spans="1:7" s="340" customFormat="1" ht="18" customHeight="1">
      <c r="A22" s="466" t="s">
        <v>131</v>
      </c>
      <c r="B22" s="341" t="s">
        <v>174</v>
      </c>
      <c r="C22" s="467">
        <f>+Sklop9[[#Totals],[Vrednost za okvirno količino (EUR) brez DDV]]</f>
        <v>0</v>
      </c>
      <c r="D22" s="467">
        <f t="shared" si="0"/>
        <v>0</v>
      </c>
      <c r="E22" s="467">
        <f>+Sklop9[[#Totals],[Vrednost za okvirno količino (EUR) z DDV]]</f>
        <v>0</v>
      </c>
      <c r="F22" s="468">
        <f>+Sklop9[[#Totals],[Shema kakovosti
(nacionalne, evropske)
]]</f>
        <v>0</v>
      </c>
    </row>
    <row r="23" spans="1:7" s="340" customFormat="1" ht="18" customHeight="1">
      <c r="A23" s="466" t="s">
        <v>132</v>
      </c>
      <c r="B23" s="341" t="s">
        <v>170</v>
      </c>
      <c r="C23" s="467">
        <f>+Sklop10[[#Totals],[Vrednost za okvirno količino (EUR) brez DDV]]</f>
        <v>0</v>
      </c>
      <c r="D23" s="467">
        <f t="shared" si="0"/>
        <v>0</v>
      </c>
      <c r="E23" s="467">
        <f>+Sklop10[[#Totals],[Vrednost za okvirno količino (EUR) z DDV]]</f>
        <v>0</v>
      </c>
      <c r="F23" s="468">
        <f>+Sklop10[[#Totals],[Shema kakovosti
(nacionalne, evropske)
]]</f>
        <v>0</v>
      </c>
    </row>
    <row r="24" spans="1:7" s="340" customFormat="1" ht="18" customHeight="1">
      <c r="A24" s="466" t="s">
        <v>133</v>
      </c>
      <c r="B24" s="341" t="s">
        <v>225</v>
      </c>
      <c r="C24" s="467">
        <f>+Sklop11[[#Totals],[Vrednost za okvirno količino (EUR) brez DDV]]</f>
        <v>0</v>
      </c>
      <c r="D24" s="467">
        <f t="shared" si="0"/>
        <v>0</v>
      </c>
      <c r="E24" s="467">
        <f>+Sklop11[[#Totals],[Vrednost za okvirno količino (EUR) z DDV]]</f>
        <v>0</v>
      </c>
      <c r="F24" s="468">
        <f>+Sklop11[[#Totals],[Shema kakovosti
(nacionalne, evropske)
]]</f>
        <v>0</v>
      </c>
    </row>
    <row r="25" spans="1:7" s="340" customFormat="1" ht="18" customHeight="1">
      <c r="A25" s="466" t="s">
        <v>134</v>
      </c>
      <c r="B25" s="341" t="s">
        <v>226</v>
      </c>
      <c r="C25" s="467">
        <f>+Sklop12[[#Totals],[Vrednost za okvirno količino (EUR) brez DDV]]</f>
        <v>0</v>
      </c>
      <c r="D25" s="467">
        <f>+E25-C25</f>
        <v>0</v>
      </c>
      <c r="E25" s="467">
        <f>+Sklop12[[#Totals],[Vrednost za okvirno količino (EUR) z DDV]]</f>
        <v>0</v>
      </c>
      <c r="F25" s="468">
        <f>+Sklop12[[#Totals],[Shema kakovosti
(nacionalne, evropske)
]]</f>
        <v>0</v>
      </c>
    </row>
    <row r="26" spans="1:7" s="340" customFormat="1" ht="18" customHeight="1">
      <c r="A26" s="466" t="s">
        <v>135</v>
      </c>
      <c r="B26" s="341" t="s">
        <v>802</v>
      </c>
      <c r="C26" s="467">
        <f>+Sklop13[[#Totals],[Vrednost za okvirno količino (EUR) brez DDV]]</f>
        <v>0</v>
      </c>
      <c r="D26" s="467">
        <f>+E26-C26</f>
        <v>0</v>
      </c>
      <c r="E26" s="467">
        <f>+Sklop13[[#Totals],[Vrednost za okvirno količino (EUR) z DDV]]</f>
        <v>0</v>
      </c>
      <c r="F26" s="468">
        <f>+Sklop13[[#Totals],[Shema kakovosti
(nacionalne, evropske)
]]</f>
        <v>0</v>
      </c>
    </row>
    <row r="27" spans="1:7" s="340" customFormat="1" ht="18" customHeight="1">
      <c r="A27" s="470" t="s">
        <v>136</v>
      </c>
      <c r="B27" s="349" t="s">
        <v>229</v>
      </c>
      <c r="C27" s="350">
        <f>+Sklop14[[#Totals],[Vrednost za okvirno količino (EUR) brez DDV]]</f>
        <v>0</v>
      </c>
      <c r="D27" s="350">
        <f t="shared" si="0"/>
        <v>0</v>
      </c>
      <c r="E27" s="350">
        <f>+Sklop14[[#Totals],[Vrednost za okvirno količino (EUR) z DDV]]</f>
        <v>0</v>
      </c>
      <c r="F27" s="471">
        <f>+Sklop14[[#Totals],[Shema kakovosti
(nacionalne, evropske)
]]</f>
        <v>0</v>
      </c>
    </row>
    <row r="28" spans="1:7" s="340" customFormat="1" ht="18" customHeight="1">
      <c r="A28" s="470" t="s">
        <v>137</v>
      </c>
      <c r="B28" s="349" t="s">
        <v>227</v>
      </c>
      <c r="C28" s="350">
        <f>+Sklop15[[#Totals],[Vrednost za okvirno količino (EUR) brez DDV]]</f>
        <v>0</v>
      </c>
      <c r="D28" s="350">
        <f>+E28-C28</f>
        <v>0</v>
      </c>
      <c r="E28" s="350">
        <f>+Sklop14[[#Totals],[Vrednost za okvirno količino (EUR) z DDV]]</f>
        <v>0</v>
      </c>
      <c r="F28" s="471">
        <f>+Sklop15[[#Totals],[Shema kakovosti
(nacionalne, evropske)
]]</f>
        <v>0</v>
      </c>
    </row>
    <row r="29" spans="1:7" s="340" customFormat="1" ht="18" customHeight="1">
      <c r="A29" s="470" t="s">
        <v>138</v>
      </c>
      <c r="B29" s="349" t="s">
        <v>176</v>
      </c>
      <c r="C29" s="350">
        <f>+Sklop16[[#Totals],[Vrednost za okvirno količino (EUR) brez DDV]]</f>
        <v>0</v>
      </c>
      <c r="D29" s="350">
        <f t="shared" si="0"/>
        <v>0</v>
      </c>
      <c r="E29" s="350">
        <f>+Sklop16[[#Totals],[Vrednost za okvirno količino (EUR) z DDV]]</f>
        <v>0</v>
      </c>
      <c r="F29" s="471">
        <f>+Sklop16[[#Totals],[Shema kakovosti
(nacionalne, evropske)
]]</f>
        <v>0</v>
      </c>
    </row>
    <row r="30" spans="1:7" s="340" customFormat="1" ht="18" customHeight="1">
      <c r="A30" s="470" t="s">
        <v>139</v>
      </c>
      <c r="B30" s="349" t="s">
        <v>228</v>
      </c>
      <c r="C30" s="350">
        <f>+Sklop17[[#Totals],[Vrednost za okvirno količino (EUR) brez DDV]]</f>
        <v>0</v>
      </c>
      <c r="D30" s="350">
        <f t="shared" si="0"/>
        <v>0</v>
      </c>
      <c r="E30" s="350">
        <f>+Sklop17[[#Totals],[Vrednost za okvirno količino (EUR) z DDV]]</f>
        <v>0</v>
      </c>
      <c r="F30" s="471">
        <f>+Sklop17[[#Totals],[Shema kakovosti
(nacionalne, evropske)
]]</f>
        <v>0</v>
      </c>
    </row>
    <row r="31" spans="1:7" s="20" customFormat="1" ht="23.25" customHeight="1">
      <c r="A31" s="504" t="s">
        <v>109</v>
      </c>
      <c r="B31" s="504"/>
      <c r="C31" s="472">
        <f>SUM(C14:C30)</f>
        <v>0</v>
      </c>
      <c r="D31" s="472">
        <f>SUM(D14:D30)</f>
        <v>0</v>
      </c>
      <c r="E31" s="472">
        <f>SUM(E14:E30)</f>
        <v>0</v>
      </c>
      <c r="F31" s="473"/>
    </row>
    <row r="32" spans="1:7" ht="18.75" customHeight="1">
      <c r="G32" s="351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2"/>
  <sheetViews>
    <sheetView topLeftCell="A16" zoomScale="90" zoomScaleNormal="90" zoomScaleSheetLayoutView="87" workbookViewId="0">
      <selection activeCell="B53" sqref="B53"/>
    </sheetView>
  </sheetViews>
  <sheetFormatPr defaultColWidth="8.85546875" defaultRowHeight="12.75"/>
  <cols>
    <col min="1" max="1" width="3.7109375" style="11" customWidth="1"/>
    <col min="2" max="2" width="37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8.28515625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59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26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Q10" s="261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Q11" s="261"/>
      <c r="U11" s="7"/>
    </row>
    <row r="12" spans="1:21" s="12" customFormat="1" ht="21.4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257"/>
      <c r="Q12" s="261"/>
      <c r="U12" s="7"/>
    </row>
    <row r="13" spans="1:21" s="12" customFormat="1" ht="21.4" customHeight="1">
      <c r="B13" s="508" t="str">
        <f>+'Ponudbeni pred_rekapitulacija'!B14</f>
        <v>MLEKO IN MLEČNI IZDELKI</v>
      </c>
      <c r="C13" s="508"/>
      <c r="D13" s="508"/>
      <c r="E13" s="508"/>
      <c r="F13" s="508"/>
      <c r="G13" s="508"/>
      <c r="H13" s="508"/>
      <c r="I13" s="508"/>
      <c r="J13" s="508"/>
      <c r="K13" s="508"/>
      <c r="Q13" s="261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26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160" t="s">
        <v>140</v>
      </c>
      <c r="J15" s="161" t="s">
        <v>94</v>
      </c>
      <c r="K15" s="161" t="s">
        <v>66</v>
      </c>
      <c r="L15" s="161" t="s">
        <v>835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263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158" customFormat="1">
      <c r="A16" s="148" t="s">
        <v>1</v>
      </c>
      <c r="B16" s="307" t="s">
        <v>719</v>
      </c>
      <c r="C16" s="245">
        <v>150</v>
      </c>
      <c r="D16" s="153" t="s">
        <v>100</v>
      </c>
      <c r="E16" s="150" t="s">
        <v>169</v>
      </c>
      <c r="F16" s="330">
        <v>300</v>
      </c>
      <c r="G16" s="255" t="s">
        <v>166</v>
      </c>
      <c r="H1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6" s="209">
        <f>IF(Sklop1[[#This Row],[ZAHTEVANA SHEMA KAKOVOSTI]]&lt;&gt;"",Sklop1[[#This Row],[Preračunana masa/volumen/kos na enoto kg]],"")</f>
        <v>45</v>
      </c>
      <c r="J16" s="214"/>
      <c r="K16" s="215"/>
      <c r="L16" s="215"/>
      <c r="M16" s="216"/>
      <c r="N16" s="217"/>
      <c r="O16" s="217"/>
      <c r="P16" s="218"/>
      <c r="Q16" s="156">
        <f>+Sklop1[[#This Row],[cena/enota brez DDV v EUR]]*Sklop1[[#This Row],[Stopnja DDV (%)]]</f>
        <v>0</v>
      </c>
      <c r="R16" s="156">
        <f>+Sklop1[[#This Row],[cena/enota brez DDV v EUR]]+Sklop1[[#This Row],[Davek (EUR)]]</f>
        <v>0</v>
      </c>
      <c r="S16" s="156">
        <f>+Sklop1[[#This Row],[cena/enota brez DDV v EUR]]*Sklop1[[#This Row],[Okvirna količina]]</f>
        <v>0</v>
      </c>
      <c r="T16" s="156">
        <f>+Sklop1[[#This Row],[Končna cena/enoto mere (EUR) z DDV]]*Sklop1[[#This Row],[Okvirna količina]]</f>
        <v>0</v>
      </c>
      <c r="U16" s="219"/>
    </row>
    <row r="17" spans="1:21" s="55" customFormat="1">
      <c r="A17" s="148" t="s">
        <v>3</v>
      </c>
      <c r="B17" s="307" t="s">
        <v>720</v>
      </c>
      <c r="C17" s="245">
        <v>150</v>
      </c>
      <c r="D17" s="153" t="s">
        <v>100</v>
      </c>
      <c r="E17" s="150" t="s">
        <v>169</v>
      </c>
      <c r="F17" s="330">
        <v>4000</v>
      </c>
      <c r="G17" s="255" t="s">
        <v>166</v>
      </c>
      <c r="H1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09">
        <f>IF(Sklop1[[#This Row],[ZAHTEVANA SHEMA KAKOVOSTI]]&lt;&gt;"",Sklop1[[#This Row],[Preračunana masa/volumen/kos na enoto kg]],"")</f>
        <v>600</v>
      </c>
      <c r="J17" s="163"/>
      <c r="K17" s="221"/>
      <c r="L17" s="221"/>
      <c r="M17" s="222"/>
      <c r="N17" s="156"/>
      <c r="O17" s="156"/>
      <c r="P17" s="212"/>
      <c r="Q17" s="156">
        <f>+Sklop1[[#This Row],[cena/enota brez DDV v EUR]]*Sklop1[[#This Row],[Stopnja DDV (%)]]</f>
        <v>0</v>
      </c>
      <c r="R17" s="156">
        <f>+Sklop1[[#This Row],[cena/enota brez DDV v EUR]]+Sklop1[[#This Row],[Davek (EUR)]]</f>
        <v>0</v>
      </c>
      <c r="S17" s="156">
        <f>+Sklop1[[#This Row],[cena/enota brez DDV v EUR]]*Sklop1[[#This Row],[Okvirna količina]]</f>
        <v>0</v>
      </c>
      <c r="T17" s="156">
        <f>+Sklop1[[#This Row],[Končna cena/enoto mere (EUR) z DDV]]*Sklop1[[#This Row],[Okvirna količina]]</f>
        <v>0</v>
      </c>
      <c r="U17" s="223"/>
    </row>
    <row r="18" spans="1:21" s="55" customFormat="1">
      <c r="A18" s="148" t="s">
        <v>4</v>
      </c>
      <c r="B18" s="286" t="s">
        <v>232</v>
      </c>
      <c r="C18" s="153">
        <v>160</v>
      </c>
      <c r="D18" s="153" t="s">
        <v>100</v>
      </c>
      <c r="E18" s="132" t="s">
        <v>169</v>
      </c>
      <c r="F18" s="327">
        <v>250</v>
      </c>
      <c r="G18" s="328" t="s">
        <v>166</v>
      </c>
      <c r="H1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13">
        <f>IF(Sklop1[[#This Row],[ZAHTEVANA SHEMA KAKOVOSTI]]&lt;&gt;"",Sklop1[[#This Row],[Preračunana masa/volumen/kos na enoto kg]],"")</f>
        <v>40</v>
      </c>
      <c r="J18" s="214"/>
      <c r="K18" s="215"/>
      <c r="L18" s="215"/>
      <c r="M18" s="216"/>
      <c r="N18" s="217"/>
      <c r="O18" s="217"/>
      <c r="P18" s="329"/>
      <c r="Q18" s="217">
        <f>+Sklop1[[#This Row],[cena/enota brez DDV v EUR]]*Sklop1[[#This Row],[Stopnja DDV (%)]]</f>
        <v>0</v>
      </c>
      <c r="R18" s="217">
        <f>+Sklop1[[#This Row],[cena/enota brez DDV v EUR]]+Sklop1[[#This Row],[Davek (EUR)]]</f>
        <v>0</v>
      </c>
      <c r="S18" s="217">
        <f>+Sklop1[[#This Row],[cena/enota brez DDV v EUR]]*Sklop1[[#This Row],[Okvirna količina]]</f>
        <v>0</v>
      </c>
      <c r="T18" s="217">
        <f>+Sklop1[[#This Row],[Končna cena/enoto mere (EUR) z DDV]]*Sklop1[[#This Row],[Okvirna količina]]</f>
        <v>0</v>
      </c>
      <c r="U18" s="219"/>
    </row>
    <row r="19" spans="1:21" s="55" customFormat="1">
      <c r="A19" s="148" t="s">
        <v>5</v>
      </c>
      <c r="B19" s="307" t="s">
        <v>722</v>
      </c>
      <c r="C19" s="245">
        <v>180</v>
      </c>
      <c r="D19" s="153" t="s">
        <v>100</v>
      </c>
      <c r="E19" s="150" t="s">
        <v>169</v>
      </c>
      <c r="F19" s="330">
        <v>300</v>
      </c>
      <c r="G19" s="255" t="s">
        <v>166</v>
      </c>
      <c r="H1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9" s="209">
        <f>IF(Sklop1[[#This Row],[ZAHTEVANA SHEMA KAKOVOSTI]]&lt;&gt;"",Sklop1[[#This Row],[Preračunana masa/volumen/kos na enoto kg]],"")</f>
        <v>54</v>
      </c>
      <c r="J19" s="163"/>
      <c r="K19" s="221"/>
      <c r="L19" s="221"/>
      <c r="M19" s="222"/>
      <c r="N19" s="156"/>
      <c r="O19" s="156"/>
      <c r="P19" s="212"/>
      <c r="Q19" s="224">
        <f>+Sklop1[[#This Row],[cena/enota brez DDV v EUR]]*Sklop1[[#This Row],[Stopnja DDV (%)]]</f>
        <v>0</v>
      </c>
      <c r="R19" s="224">
        <f>+Sklop1[[#This Row],[cena/enota brez DDV v EUR]]+Sklop1[[#This Row],[Davek (EUR)]]</f>
        <v>0</v>
      </c>
      <c r="S19" s="224">
        <f>+Sklop1[[#This Row],[cena/enota brez DDV v EUR]]*Sklop1[[#This Row],[Okvirna količina]]</f>
        <v>0</v>
      </c>
      <c r="T19" s="224">
        <f>+Sklop1[[#This Row],[Končna cena/enoto mere (EUR) z DDV]]*Sklop1[[#This Row],[Okvirna količina]]</f>
        <v>0</v>
      </c>
      <c r="U19" s="132"/>
    </row>
    <row r="20" spans="1:21" s="55" customFormat="1">
      <c r="A20" s="148" t="s">
        <v>6</v>
      </c>
      <c r="B20" s="286" t="s">
        <v>723</v>
      </c>
      <c r="C20" s="153">
        <v>1</v>
      </c>
      <c r="D20" s="153" t="s">
        <v>65</v>
      </c>
      <c r="E20" s="150" t="s">
        <v>169</v>
      </c>
      <c r="F20" s="327">
        <v>30</v>
      </c>
      <c r="G20" s="328" t="s">
        <v>166</v>
      </c>
      <c r="H2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13">
        <f>IF(Sklop1[[#This Row],[ZAHTEVANA SHEMA KAKOVOSTI]]&lt;&gt;"",Sklop1[[#This Row],[Preračunana masa/volumen/kos na enoto kg]],"")</f>
        <v>30</v>
      </c>
      <c r="J20" s="214"/>
      <c r="K20" s="215"/>
      <c r="L20" s="215"/>
      <c r="M20" s="216"/>
      <c r="N20" s="217"/>
      <c r="O20" s="217"/>
      <c r="P20" s="329"/>
      <c r="Q20" s="217">
        <f>+Sklop1[[#This Row],[cena/enota brez DDV v EUR]]*Sklop1[[#This Row],[Stopnja DDV (%)]]</f>
        <v>0</v>
      </c>
      <c r="R20" s="217">
        <f>+Sklop1[[#This Row],[cena/enota brez DDV v EUR]]+Sklop1[[#This Row],[Davek (EUR)]]</f>
        <v>0</v>
      </c>
      <c r="S20" s="217">
        <f>+Sklop1[[#This Row],[cena/enota brez DDV v EUR]]*Sklop1[[#This Row],[Okvirna količina]]</f>
        <v>0</v>
      </c>
      <c r="T20" s="217">
        <f>+Sklop1[[#This Row],[Končna cena/enoto mere (EUR) z DDV]]*Sklop1[[#This Row],[Okvirna količina]]</f>
        <v>0</v>
      </c>
      <c r="U20" s="219"/>
    </row>
    <row r="21" spans="1:21" s="55" customFormat="1">
      <c r="A21" s="148" t="s">
        <v>7</v>
      </c>
      <c r="B21" s="286" t="s">
        <v>566</v>
      </c>
      <c r="C21" s="153">
        <v>150</v>
      </c>
      <c r="D21" s="153" t="s">
        <v>100</v>
      </c>
      <c r="E21" s="150" t="s">
        <v>169</v>
      </c>
      <c r="F21" s="327">
        <v>1200</v>
      </c>
      <c r="G21" s="328" t="s">
        <v>166</v>
      </c>
      <c r="H2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1" s="213">
        <f>IF(Sklop1[[#This Row],[ZAHTEVANA SHEMA KAKOVOSTI]]&lt;&gt;"",Sklop1[[#This Row],[Preračunana masa/volumen/kos na enoto kg]],"")</f>
        <v>180</v>
      </c>
      <c r="J21" s="214"/>
      <c r="K21" s="215"/>
      <c r="L21" s="215"/>
      <c r="M21" s="216"/>
      <c r="N21" s="217"/>
      <c r="O21" s="217"/>
      <c r="P21" s="329"/>
      <c r="Q21" s="217">
        <f>+Sklop1[[#This Row],[cena/enota brez DDV v EUR]]*Sklop1[[#This Row],[Stopnja DDV (%)]]</f>
        <v>0</v>
      </c>
      <c r="R21" s="217">
        <f>+Sklop1[[#This Row],[cena/enota brez DDV v EUR]]+Sklop1[[#This Row],[Davek (EUR)]]</f>
        <v>0</v>
      </c>
      <c r="S21" s="217">
        <f>+Sklop1[[#This Row],[cena/enota brez DDV v EUR]]*Sklop1[[#This Row],[Okvirna količina]]</f>
        <v>0</v>
      </c>
      <c r="T21" s="217">
        <f>+Sklop1[[#This Row],[Končna cena/enoto mere (EUR) z DDV]]*Sklop1[[#This Row],[Okvirna količina]]</f>
        <v>0</v>
      </c>
      <c r="U21" s="219"/>
    </row>
    <row r="22" spans="1:21" s="55" customFormat="1" ht="16.149999999999999" customHeight="1">
      <c r="A22" s="148" t="s">
        <v>8</v>
      </c>
      <c r="B22" s="286" t="s">
        <v>721</v>
      </c>
      <c r="C22" s="153">
        <v>250</v>
      </c>
      <c r="D22" s="153" t="s">
        <v>100</v>
      </c>
      <c r="E22" s="150" t="s">
        <v>169</v>
      </c>
      <c r="F22" s="327">
        <v>1200</v>
      </c>
      <c r="G22" s="328" t="s">
        <v>166</v>
      </c>
      <c r="H2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213">
        <f>IF(Sklop1[[#This Row],[ZAHTEVANA SHEMA KAKOVOSTI]]&lt;&gt;"",Sklop1[[#This Row],[Preračunana masa/volumen/kos na enoto kg]],"")</f>
        <v>300</v>
      </c>
      <c r="J22" s="214"/>
      <c r="K22" s="215"/>
      <c r="L22" s="215"/>
      <c r="M22" s="216"/>
      <c r="N22" s="217"/>
      <c r="O22" s="217"/>
      <c r="P22" s="329"/>
      <c r="Q22" s="217">
        <f>+Sklop1[[#This Row],[cena/enota brez DDV v EUR]]*Sklop1[[#This Row],[Stopnja DDV (%)]]</f>
        <v>0</v>
      </c>
      <c r="R22" s="217">
        <f>+Sklop1[[#This Row],[cena/enota brez DDV v EUR]]+Sklop1[[#This Row],[Davek (EUR)]]</f>
        <v>0</v>
      </c>
      <c r="S22" s="217">
        <f>+Sklop1[[#This Row],[cena/enota brez DDV v EUR]]*Sklop1[[#This Row],[Okvirna količina]]</f>
        <v>0</v>
      </c>
      <c r="T22" s="217">
        <f>+Sklop1[[#This Row],[Končna cena/enoto mere (EUR) z DDV]]*Sklop1[[#This Row],[Okvirna količina]]</f>
        <v>0</v>
      </c>
      <c r="U22" s="219"/>
    </row>
    <row r="23" spans="1:21" s="55" customFormat="1">
      <c r="A23" s="148" t="s">
        <v>9</v>
      </c>
      <c r="B23" s="286" t="s">
        <v>233</v>
      </c>
      <c r="C23" s="153">
        <v>150</v>
      </c>
      <c r="D23" s="153" t="s">
        <v>100</v>
      </c>
      <c r="E23" s="150" t="s">
        <v>169</v>
      </c>
      <c r="F23" s="327">
        <v>500</v>
      </c>
      <c r="G23" s="328" t="s">
        <v>166</v>
      </c>
      <c r="H2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3" s="213">
        <f>IF(Sklop1[[#This Row],[ZAHTEVANA SHEMA KAKOVOSTI]]&lt;&gt;"",Sklop1[[#This Row],[Preračunana masa/volumen/kos na enoto kg]],"")</f>
        <v>75</v>
      </c>
      <c r="J23" s="214"/>
      <c r="K23" s="215"/>
      <c r="L23" s="215"/>
      <c r="M23" s="216"/>
      <c r="N23" s="217"/>
      <c r="O23" s="217"/>
      <c r="P23" s="329"/>
      <c r="Q23" s="217">
        <f>+Sklop1[[#This Row],[cena/enota brez DDV v EUR]]*Sklop1[[#This Row],[Stopnja DDV (%)]]</f>
        <v>0</v>
      </c>
      <c r="R23" s="217">
        <f>+Sklop1[[#This Row],[cena/enota brez DDV v EUR]]+Sklop1[[#This Row],[Davek (EUR)]]</f>
        <v>0</v>
      </c>
      <c r="S23" s="217">
        <f>+Sklop1[[#This Row],[cena/enota brez DDV v EUR]]*Sklop1[[#This Row],[Okvirna količina]]</f>
        <v>0</v>
      </c>
      <c r="T23" s="217">
        <f>+Sklop1[[#This Row],[Končna cena/enoto mere (EUR) z DDV]]*Sklop1[[#This Row],[Okvirna količina]]</f>
        <v>0</v>
      </c>
      <c r="U23" s="219"/>
    </row>
    <row r="24" spans="1:21" s="55" customFormat="1">
      <c r="A24" s="148" t="s">
        <v>10</v>
      </c>
      <c r="B24" s="286" t="s">
        <v>724</v>
      </c>
      <c r="C24" s="153">
        <v>180</v>
      </c>
      <c r="D24" s="153" t="s">
        <v>100</v>
      </c>
      <c r="E24" s="150" t="s">
        <v>169</v>
      </c>
      <c r="F24" s="327">
        <v>500</v>
      </c>
      <c r="G24" s="328" t="s">
        <v>166</v>
      </c>
      <c r="H2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213">
        <f>IF(Sklop1[[#This Row],[ZAHTEVANA SHEMA KAKOVOSTI]]&lt;&gt;"",Sklop1[[#This Row],[Preračunana masa/volumen/kos na enoto kg]],"")</f>
        <v>90</v>
      </c>
      <c r="J24" s="214"/>
      <c r="K24" s="215"/>
      <c r="L24" s="215"/>
      <c r="M24" s="216"/>
      <c r="N24" s="217"/>
      <c r="O24" s="217"/>
      <c r="P24" s="329"/>
      <c r="Q24" s="217">
        <f>+Sklop1[[#This Row],[cena/enota brez DDV v EUR]]*Sklop1[[#This Row],[Stopnja DDV (%)]]</f>
        <v>0</v>
      </c>
      <c r="R24" s="217">
        <f>+Sklop1[[#This Row],[cena/enota brez DDV v EUR]]+Sklop1[[#This Row],[Davek (EUR)]]</f>
        <v>0</v>
      </c>
      <c r="S24" s="217">
        <f>+Sklop1[[#This Row],[cena/enota brez DDV v EUR]]*Sklop1[[#This Row],[Okvirna količina]]</f>
        <v>0</v>
      </c>
      <c r="T24" s="217">
        <f>+Sklop1[[#This Row],[Končna cena/enoto mere (EUR) z DDV]]*Sklop1[[#This Row],[Okvirna količina]]</f>
        <v>0</v>
      </c>
      <c r="U24" s="219"/>
    </row>
    <row r="25" spans="1:21" s="55" customFormat="1">
      <c r="A25" s="148" t="s">
        <v>11</v>
      </c>
      <c r="B25" s="286" t="s">
        <v>234</v>
      </c>
      <c r="C25" s="153">
        <v>500</v>
      </c>
      <c r="D25" s="153" t="s">
        <v>100</v>
      </c>
      <c r="E25" s="150" t="s">
        <v>169</v>
      </c>
      <c r="F25" s="327">
        <v>20</v>
      </c>
      <c r="G25" s="328" t="s">
        <v>166</v>
      </c>
      <c r="H2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13">
        <f>IF(Sklop1[[#This Row],[ZAHTEVANA SHEMA KAKOVOSTI]]&lt;&gt;"",Sklop1[[#This Row],[Preračunana masa/volumen/kos na enoto kg]],"")</f>
        <v>10</v>
      </c>
      <c r="J25" s="214"/>
      <c r="K25" s="215"/>
      <c r="L25" s="215"/>
      <c r="M25" s="216"/>
      <c r="N25" s="217"/>
      <c r="O25" s="217"/>
      <c r="P25" s="329"/>
      <c r="Q25" s="217">
        <f>+Sklop1[[#This Row],[cena/enota brez DDV v EUR]]*Sklop1[[#This Row],[Stopnja DDV (%)]]</f>
        <v>0</v>
      </c>
      <c r="R25" s="217">
        <f>+Sklop1[[#This Row],[cena/enota brez DDV v EUR]]+Sklop1[[#This Row],[Davek (EUR)]]</f>
        <v>0</v>
      </c>
      <c r="S25" s="217">
        <f>+Sklop1[[#This Row],[cena/enota brez DDV v EUR]]*Sklop1[[#This Row],[Okvirna količina]]</f>
        <v>0</v>
      </c>
      <c r="T25" s="217">
        <f>+Sklop1[[#This Row],[Končna cena/enoto mere (EUR) z DDV]]*Sklop1[[#This Row],[Okvirna količina]]</f>
        <v>0</v>
      </c>
      <c r="U25" s="219"/>
    </row>
    <row r="26" spans="1:21" s="55" customFormat="1">
      <c r="A26" s="148" t="s">
        <v>12</v>
      </c>
      <c r="B26" s="286" t="s">
        <v>235</v>
      </c>
      <c r="C26" s="153">
        <v>1</v>
      </c>
      <c r="D26" s="153" t="s">
        <v>65</v>
      </c>
      <c r="E26" s="150" t="s">
        <v>169</v>
      </c>
      <c r="F26" s="327">
        <v>200</v>
      </c>
      <c r="G26" s="328" t="s">
        <v>166</v>
      </c>
      <c r="H2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13">
        <f>IF(Sklop1[[#This Row],[ZAHTEVANA SHEMA KAKOVOSTI]]&lt;&gt;"",Sklop1[[#This Row],[Preračunana masa/volumen/kos na enoto kg]],"")</f>
        <v>200</v>
      </c>
      <c r="J26" s="214"/>
      <c r="K26" s="215"/>
      <c r="L26" s="215"/>
      <c r="M26" s="216"/>
      <c r="N26" s="217"/>
      <c r="O26" s="217"/>
      <c r="P26" s="329"/>
      <c r="Q26" s="217">
        <f>+Sklop1[[#This Row],[cena/enota brez DDV v EUR]]*Sklop1[[#This Row],[Stopnja DDV (%)]]</f>
        <v>0</v>
      </c>
      <c r="R26" s="217">
        <f>+Sklop1[[#This Row],[cena/enota brez DDV v EUR]]+Sklop1[[#This Row],[Davek (EUR)]]</f>
        <v>0</v>
      </c>
      <c r="S26" s="217">
        <f>+Sklop1[[#This Row],[cena/enota brez DDV v EUR]]*Sklop1[[#This Row],[Okvirna količina]]</f>
        <v>0</v>
      </c>
      <c r="T26" s="217">
        <f>+Sklop1[[#This Row],[Končna cena/enoto mere (EUR) z DDV]]*Sklop1[[#This Row],[Okvirna količina]]</f>
        <v>0</v>
      </c>
      <c r="U26" s="219"/>
    </row>
    <row r="27" spans="1:21" s="55" customFormat="1">
      <c r="A27" s="148" t="s">
        <v>13</v>
      </c>
      <c r="B27" s="286" t="s">
        <v>219</v>
      </c>
      <c r="C27" s="153">
        <v>150</v>
      </c>
      <c r="D27" s="153" t="s">
        <v>100</v>
      </c>
      <c r="E27" s="150" t="s">
        <v>169</v>
      </c>
      <c r="F27" s="327">
        <v>1400</v>
      </c>
      <c r="G27" s="328" t="s">
        <v>166</v>
      </c>
      <c r="H2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7" s="213">
        <f>IF(Sklop1[[#This Row],[ZAHTEVANA SHEMA KAKOVOSTI]]&lt;&gt;"",Sklop1[[#This Row],[Preračunana masa/volumen/kos na enoto kg]],"")</f>
        <v>210</v>
      </c>
      <c r="J27" s="214"/>
      <c r="K27" s="215"/>
      <c r="L27" s="215"/>
      <c r="M27" s="216"/>
      <c r="N27" s="217"/>
      <c r="O27" s="217"/>
      <c r="P27" s="329"/>
      <c r="Q27" s="217">
        <f>+Sklop1[[#This Row],[cena/enota brez DDV v EUR]]*Sklop1[[#This Row],[Stopnja DDV (%)]]</f>
        <v>0</v>
      </c>
      <c r="R27" s="217">
        <f>+Sklop1[[#This Row],[cena/enota brez DDV v EUR]]+Sklop1[[#This Row],[Davek (EUR)]]</f>
        <v>0</v>
      </c>
      <c r="S27" s="217">
        <f>+Sklop1[[#This Row],[cena/enota brez DDV v EUR]]*Sklop1[[#This Row],[Okvirna količina]]</f>
        <v>0</v>
      </c>
      <c r="T27" s="217">
        <f>+Sklop1[[#This Row],[Končna cena/enoto mere (EUR) z DDV]]*Sklop1[[#This Row],[Okvirna količina]]</f>
        <v>0</v>
      </c>
      <c r="U27" s="219"/>
    </row>
    <row r="28" spans="1:21" s="55" customFormat="1">
      <c r="A28" s="148" t="s">
        <v>14</v>
      </c>
      <c r="B28" s="369" t="s">
        <v>584</v>
      </c>
      <c r="C28" s="352">
        <v>150</v>
      </c>
      <c r="D28" s="352" t="s">
        <v>100</v>
      </c>
      <c r="E28" s="396" t="s">
        <v>169</v>
      </c>
      <c r="F28" s="370">
        <v>1000</v>
      </c>
      <c r="G28" s="371" t="s">
        <v>166</v>
      </c>
      <c r="H2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213">
        <f>IF(Sklop1[[#This Row],[ZAHTEVANA SHEMA KAKOVOSTI]]&lt;&gt;"",Sklop1[[#This Row],[Preračunana masa/volumen/kos na enoto kg]],"")</f>
        <v>150</v>
      </c>
      <c r="J28" s="214"/>
      <c r="K28" s="215"/>
      <c r="L28" s="215"/>
      <c r="M28" s="216"/>
      <c r="N28" s="217"/>
      <c r="O28" s="217"/>
      <c r="P28" s="329"/>
      <c r="Q28" s="217">
        <f>+Sklop1[[#This Row],[cena/enota brez DDV v EUR]]*Sklop1[[#This Row],[Stopnja DDV (%)]]</f>
        <v>0</v>
      </c>
      <c r="R28" s="217">
        <f>+Sklop1[[#This Row],[cena/enota brez DDV v EUR]]+Sklop1[[#This Row],[Davek (EUR)]]</f>
        <v>0</v>
      </c>
      <c r="S28" s="217">
        <f>+Sklop1[[#This Row],[cena/enota brez DDV v EUR]]*Sklop1[[#This Row],[Okvirna količina]]</f>
        <v>0</v>
      </c>
      <c r="T28" s="217">
        <f>+Sklop1[[#This Row],[Končna cena/enoto mere (EUR) z DDV]]*Sklop1[[#This Row],[Okvirna količina]]</f>
        <v>0</v>
      </c>
      <c r="U28" s="219"/>
    </row>
    <row r="29" spans="1:21" s="55" customFormat="1">
      <c r="A29" s="148" t="s">
        <v>15</v>
      </c>
      <c r="B29" s="286" t="s">
        <v>567</v>
      </c>
      <c r="C29" s="153">
        <v>150</v>
      </c>
      <c r="D29" s="153" t="s">
        <v>100</v>
      </c>
      <c r="E29" s="132"/>
      <c r="F29" s="327">
        <v>800</v>
      </c>
      <c r="G29" s="328" t="s">
        <v>166</v>
      </c>
      <c r="H2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213" t="str">
        <f>IF(Sklop1[[#This Row],[ZAHTEVANA SHEMA KAKOVOSTI]]&lt;&gt;"",Sklop1[[#This Row],[Preračunana masa/volumen/kos na enoto kg]],"")</f>
        <v/>
      </c>
      <c r="J29" s="214"/>
      <c r="K29" s="215"/>
      <c r="L29" s="215"/>
      <c r="M29" s="216"/>
      <c r="N29" s="217"/>
      <c r="O29" s="217"/>
      <c r="P29" s="329"/>
      <c r="Q29" s="217">
        <f>+Sklop1[[#This Row],[cena/enota brez DDV v EUR]]*Sklop1[[#This Row],[Stopnja DDV (%)]]</f>
        <v>0</v>
      </c>
      <c r="R29" s="217">
        <f>+Sklop1[[#This Row],[cena/enota brez DDV v EUR]]+Sklop1[[#This Row],[Davek (EUR)]]</f>
        <v>0</v>
      </c>
      <c r="S29" s="217">
        <f>+Sklop1[[#This Row],[cena/enota brez DDV v EUR]]*Sklop1[[#This Row],[Okvirna količina]]</f>
        <v>0</v>
      </c>
      <c r="T29" s="217">
        <f>+Sklop1[[#This Row],[Končna cena/enoto mere (EUR) z DDV]]*Sklop1[[#This Row],[Okvirna količina]]</f>
        <v>0</v>
      </c>
      <c r="U29" s="219"/>
    </row>
    <row r="30" spans="1:21" s="55" customFormat="1">
      <c r="A30" s="148" t="s">
        <v>16</v>
      </c>
      <c r="B30" s="286" t="s">
        <v>725</v>
      </c>
      <c r="C30" s="153">
        <v>180</v>
      </c>
      <c r="D30" s="153" t="s">
        <v>100</v>
      </c>
      <c r="E30" s="132"/>
      <c r="F30" s="327">
        <v>200</v>
      </c>
      <c r="G30" s="328" t="s">
        <v>166</v>
      </c>
      <c r="H3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0" s="213" t="str">
        <f>IF(Sklop1[[#This Row],[ZAHTEVANA SHEMA KAKOVOSTI]]&lt;&gt;"",Sklop1[[#This Row],[Preračunana masa/volumen/kos na enoto kg]],"")</f>
        <v/>
      </c>
      <c r="J30" s="214"/>
      <c r="K30" s="215"/>
      <c r="L30" s="215"/>
      <c r="M30" s="216"/>
      <c r="N30" s="217"/>
      <c r="O30" s="217"/>
      <c r="P30" s="329"/>
      <c r="Q30" s="217">
        <f>+Sklop1[[#This Row],[cena/enota brez DDV v EUR]]*Sklop1[[#This Row],[Stopnja DDV (%)]]</f>
        <v>0</v>
      </c>
      <c r="R30" s="217">
        <f>+Sklop1[[#This Row],[cena/enota brez DDV v EUR]]+Sklop1[[#This Row],[Davek (EUR)]]</f>
        <v>0</v>
      </c>
      <c r="S30" s="217">
        <f>+Sklop1[[#This Row],[cena/enota brez DDV v EUR]]*Sklop1[[#This Row],[Okvirna količina]]</f>
        <v>0</v>
      </c>
      <c r="T30" s="217">
        <f>+Sklop1[[#This Row],[Končna cena/enoto mere (EUR) z DDV]]*Sklop1[[#This Row],[Okvirna količina]]</f>
        <v>0</v>
      </c>
      <c r="U30" s="219"/>
    </row>
    <row r="31" spans="1:21" s="55" customFormat="1">
      <c r="A31" s="148" t="s">
        <v>17</v>
      </c>
      <c r="B31" s="286" t="s">
        <v>726</v>
      </c>
      <c r="C31" s="153">
        <v>400</v>
      </c>
      <c r="D31" s="153" t="s">
        <v>100</v>
      </c>
      <c r="E31" s="132"/>
      <c r="F31" s="327">
        <v>100</v>
      </c>
      <c r="G31" s="328" t="s">
        <v>166</v>
      </c>
      <c r="H3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213" t="str">
        <f>IF(Sklop1[[#This Row],[ZAHTEVANA SHEMA KAKOVOSTI]]&lt;&gt;"",Sklop1[[#This Row],[Preračunana masa/volumen/kos na enoto kg]],"")</f>
        <v/>
      </c>
      <c r="J31" s="214"/>
      <c r="K31" s="215"/>
      <c r="L31" s="215"/>
      <c r="M31" s="216"/>
      <c r="N31" s="217"/>
      <c r="O31" s="217"/>
      <c r="P31" s="329"/>
      <c r="Q31" s="217">
        <f>+Sklop1[[#This Row],[cena/enota brez DDV v EUR]]*Sklop1[[#This Row],[Stopnja DDV (%)]]</f>
        <v>0</v>
      </c>
      <c r="R31" s="217">
        <f>+Sklop1[[#This Row],[cena/enota brez DDV v EUR]]+Sklop1[[#This Row],[Davek (EUR)]]</f>
        <v>0</v>
      </c>
      <c r="S31" s="217">
        <f>+Sklop1[[#This Row],[cena/enota brez DDV v EUR]]*Sklop1[[#This Row],[Okvirna količina]]</f>
        <v>0</v>
      </c>
      <c r="T31" s="217">
        <f>+Sklop1[[#This Row],[Končna cena/enoto mere (EUR) z DDV]]*Sklop1[[#This Row],[Okvirna količina]]</f>
        <v>0</v>
      </c>
      <c r="U31" s="219"/>
    </row>
    <row r="32" spans="1:21" s="55" customFormat="1">
      <c r="A32" s="148" t="s">
        <v>18</v>
      </c>
      <c r="B32" s="307" t="s">
        <v>573</v>
      </c>
      <c r="C32" s="153">
        <v>250</v>
      </c>
      <c r="D32" s="153" t="s">
        <v>100</v>
      </c>
      <c r="E32" s="132" t="s">
        <v>169</v>
      </c>
      <c r="F32" s="330">
        <v>400</v>
      </c>
      <c r="G32" s="328" t="s">
        <v>166</v>
      </c>
      <c r="H3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09">
        <f>IF(Sklop1[[#This Row],[ZAHTEVANA SHEMA KAKOVOSTI]]&lt;&gt;"",Sklop1[[#This Row],[Preračunana masa/volumen/kos na enoto kg]],"")</f>
        <v>100</v>
      </c>
      <c r="J32" s="163"/>
      <c r="K32" s="221"/>
      <c r="L32" s="221"/>
      <c r="M32" s="222"/>
      <c r="N32" s="156"/>
      <c r="O32" s="156"/>
      <c r="P32" s="212"/>
      <c r="Q32" s="224">
        <f>+Sklop1[[#This Row],[cena/enota brez DDV v EUR]]*Sklop1[[#This Row],[Stopnja DDV (%)]]</f>
        <v>0</v>
      </c>
      <c r="R32" s="224">
        <f>+Sklop1[[#This Row],[cena/enota brez DDV v EUR]]+Sklop1[[#This Row],[Davek (EUR)]]</f>
        <v>0</v>
      </c>
      <c r="S32" s="224">
        <f>+Sklop1[[#This Row],[cena/enota brez DDV v EUR]]*Sklop1[[#This Row],[Okvirna količina]]</f>
        <v>0</v>
      </c>
      <c r="T32" s="224">
        <f>+Sklop1[[#This Row],[Končna cena/enoto mere (EUR) z DDV]]*Sklop1[[#This Row],[Okvirna količina]]</f>
        <v>0</v>
      </c>
      <c r="U32" s="132"/>
    </row>
    <row r="33" spans="1:21" s="55" customFormat="1">
      <c r="A33" s="148" t="s">
        <v>19</v>
      </c>
      <c r="B33" s="307" t="s">
        <v>575</v>
      </c>
      <c r="C33" s="153">
        <v>20</v>
      </c>
      <c r="D33" s="153" t="s">
        <v>100</v>
      </c>
      <c r="E33" s="132"/>
      <c r="F33" s="330">
        <v>120</v>
      </c>
      <c r="G33" s="328" t="s">
        <v>166</v>
      </c>
      <c r="H3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33" s="209" t="str">
        <f>IF(Sklop1[[#This Row],[ZAHTEVANA SHEMA KAKOVOSTI]]&lt;&gt;"",Sklop1[[#This Row],[Preračunana masa/volumen/kos na enoto kg]],"")</f>
        <v/>
      </c>
      <c r="J33" s="163"/>
      <c r="K33" s="221"/>
      <c r="L33" s="221"/>
      <c r="M33" s="222"/>
      <c r="N33" s="156"/>
      <c r="O33" s="156"/>
      <c r="P33" s="212"/>
      <c r="Q33" s="224">
        <f>+Sklop1[[#This Row],[cena/enota brez DDV v EUR]]*Sklop1[[#This Row],[Stopnja DDV (%)]]</f>
        <v>0</v>
      </c>
      <c r="R33" s="224">
        <f>+Sklop1[[#This Row],[cena/enota brez DDV v EUR]]+Sklop1[[#This Row],[Davek (EUR)]]</f>
        <v>0</v>
      </c>
      <c r="S33" s="224">
        <f>+Sklop1[[#This Row],[cena/enota brez DDV v EUR]]*Sklop1[[#This Row],[Okvirna količina]]</f>
        <v>0</v>
      </c>
      <c r="T33" s="224">
        <f>+Sklop1[[#This Row],[Končna cena/enoto mere (EUR) z DDV]]*Sklop1[[#This Row],[Okvirna količina]]</f>
        <v>0</v>
      </c>
      <c r="U33" s="132"/>
    </row>
    <row r="34" spans="1:21" s="55" customFormat="1">
      <c r="A34" s="148" t="s">
        <v>20</v>
      </c>
      <c r="B34" s="307" t="s">
        <v>572</v>
      </c>
      <c r="C34" s="153">
        <v>125</v>
      </c>
      <c r="D34" s="153" t="s">
        <v>100</v>
      </c>
      <c r="E34" s="490" t="s">
        <v>169</v>
      </c>
      <c r="F34" s="330">
        <v>20</v>
      </c>
      <c r="G34" s="328" t="s">
        <v>166</v>
      </c>
      <c r="H3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4" s="209">
        <f>IF(Sklop1[[#This Row],[ZAHTEVANA SHEMA KAKOVOSTI]]&lt;&gt;"",Sklop1[[#This Row],[Preračunana masa/volumen/kos na enoto kg]],"")</f>
        <v>2.5</v>
      </c>
      <c r="J34" s="163"/>
      <c r="K34" s="221"/>
      <c r="L34" s="221"/>
      <c r="M34" s="222"/>
      <c r="N34" s="156"/>
      <c r="O34" s="156"/>
      <c r="P34" s="212"/>
      <c r="Q34" s="224">
        <f>+Sklop1[[#This Row],[cena/enota brez DDV v EUR]]*Sklop1[[#This Row],[Stopnja DDV (%)]]</f>
        <v>0</v>
      </c>
      <c r="R34" s="224">
        <f>+Sklop1[[#This Row],[cena/enota brez DDV v EUR]]+Sklop1[[#This Row],[Davek (EUR)]]</f>
        <v>0</v>
      </c>
      <c r="S34" s="224">
        <f>+Sklop1[[#This Row],[cena/enota brez DDV v EUR]]*Sklop1[[#This Row],[Okvirna količina]]</f>
        <v>0</v>
      </c>
      <c r="T34" s="224">
        <f>+Sklop1[[#This Row],[Končna cena/enoto mere (EUR) z DDV]]*Sklop1[[#This Row],[Okvirna količina]]</f>
        <v>0</v>
      </c>
      <c r="U34" s="132"/>
    </row>
    <row r="35" spans="1:21" s="55" customFormat="1">
      <c r="A35" s="148" t="s">
        <v>21</v>
      </c>
      <c r="B35" s="286" t="s">
        <v>236</v>
      </c>
      <c r="C35" s="153">
        <v>1</v>
      </c>
      <c r="D35" s="153" t="s">
        <v>65</v>
      </c>
      <c r="E35" s="132" t="s">
        <v>169</v>
      </c>
      <c r="F35" s="327">
        <v>70</v>
      </c>
      <c r="G35" s="328" t="s">
        <v>166</v>
      </c>
      <c r="H3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5" s="213">
        <f>IF(Sklop1[[#This Row],[ZAHTEVANA SHEMA KAKOVOSTI]]&lt;&gt;"",Sklop1[[#This Row],[Preračunana masa/volumen/kos na enoto kg]],"")</f>
        <v>70</v>
      </c>
      <c r="J35" s="214"/>
      <c r="K35" s="215"/>
      <c r="L35" s="215"/>
      <c r="M35" s="216"/>
      <c r="N35" s="217"/>
      <c r="O35" s="217"/>
      <c r="P35" s="329"/>
      <c r="Q35" s="217">
        <f>+Sklop1[[#This Row],[cena/enota brez DDV v EUR]]*Sklop1[[#This Row],[Stopnja DDV (%)]]</f>
        <v>0</v>
      </c>
      <c r="R35" s="217">
        <f>+Sklop1[[#This Row],[cena/enota brez DDV v EUR]]+Sklop1[[#This Row],[Davek (EUR)]]</f>
        <v>0</v>
      </c>
      <c r="S35" s="217">
        <f>+Sklop1[[#This Row],[cena/enota brez DDV v EUR]]*Sklop1[[#This Row],[Okvirna količina]]</f>
        <v>0</v>
      </c>
      <c r="T35" s="217">
        <f>+Sklop1[[#This Row],[Končna cena/enoto mere (EUR) z DDV]]*Sklop1[[#This Row],[Okvirna količina]]</f>
        <v>0</v>
      </c>
      <c r="U35" s="219"/>
    </row>
    <row r="36" spans="1:21" s="55" customFormat="1">
      <c r="A36" s="148" t="s">
        <v>22</v>
      </c>
      <c r="B36" s="286" t="s">
        <v>568</v>
      </c>
      <c r="C36" s="153">
        <v>0.2</v>
      </c>
      <c r="D36" s="153" t="s">
        <v>65</v>
      </c>
      <c r="E36" s="132" t="s">
        <v>169</v>
      </c>
      <c r="F36" s="327">
        <v>500</v>
      </c>
      <c r="G36" s="328" t="s">
        <v>166</v>
      </c>
      <c r="H3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13">
        <f>IF(Sklop1[[#This Row],[ZAHTEVANA SHEMA KAKOVOSTI]]&lt;&gt;"",Sklop1[[#This Row],[Preračunana masa/volumen/kos na enoto kg]],"")</f>
        <v>100</v>
      </c>
      <c r="J36" s="214"/>
      <c r="K36" s="215"/>
      <c r="L36" s="215"/>
      <c r="M36" s="216"/>
      <c r="N36" s="217"/>
      <c r="O36" s="217"/>
      <c r="P36" s="329"/>
      <c r="Q36" s="217">
        <f>+Sklop1[[#This Row],[cena/enota brez DDV v EUR]]*Sklop1[[#This Row],[Stopnja DDV (%)]]</f>
        <v>0</v>
      </c>
      <c r="R36" s="217">
        <f>+Sklop1[[#This Row],[cena/enota brez DDV v EUR]]+Sklop1[[#This Row],[Davek (EUR)]]</f>
        <v>0</v>
      </c>
      <c r="S36" s="217">
        <f>+Sklop1[[#This Row],[cena/enota brez DDV v EUR]]*Sklop1[[#This Row],[Okvirna količina]]</f>
        <v>0</v>
      </c>
      <c r="T36" s="217">
        <f>+Sklop1[[#This Row],[Končna cena/enoto mere (EUR) z DDV]]*Sklop1[[#This Row],[Okvirna količina]]</f>
        <v>0</v>
      </c>
      <c r="U36" s="219"/>
    </row>
    <row r="37" spans="1:21" s="55" customFormat="1">
      <c r="A37" s="148" t="s">
        <v>23</v>
      </c>
      <c r="B37" s="286" t="s">
        <v>237</v>
      </c>
      <c r="C37" s="153">
        <v>1</v>
      </c>
      <c r="D37" s="153" t="s">
        <v>65</v>
      </c>
      <c r="E37" s="132" t="s">
        <v>169</v>
      </c>
      <c r="F37" s="327">
        <v>50</v>
      </c>
      <c r="G37" s="328" t="s">
        <v>166</v>
      </c>
      <c r="H3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13">
        <f>IF(Sklop1[[#This Row],[ZAHTEVANA SHEMA KAKOVOSTI]]&lt;&gt;"",Sklop1[[#This Row],[Preračunana masa/volumen/kos na enoto kg]],"")</f>
        <v>50</v>
      </c>
      <c r="J37" s="214"/>
      <c r="K37" s="215"/>
      <c r="L37" s="215"/>
      <c r="M37" s="216"/>
      <c r="N37" s="217"/>
      <c r="O37" s="217"/>
      <c r="P37" s="329"/>
      <c r="Q37" s="217">
        <f>+Sklop1[[#This Row],[cena/enota brez DDV v EUR]]*Sklop1[[#This Row],[Stopnja DDV (%)]]</f>
        <v>0</v>
      </c>
      <c r="R37" s="217">
        <f>+Sklop1[[#This Row],[cena/enota brez DDV v EUR]]+Sklop1[[#This Row],[Davek (EUR)]]</f>
        <v>0</v>
      </c>
      <c r="S37" s="217">
        <f>+Sklop1[[#This Row],[cena/enota brez DDV v EUR]]*Sklop1[[#This Row],[Okvirna količina]]</f>
        <v>0</v>
      </c>
      <c r="T37" s="217">
        <f>+Sklop1[[#This Row],[Končna cena/enoto mere (EUR) z DDV]]*Sklop1[[#This Row],[Okvirna količina]]</f>
        <v>0</v>
      </c>
      <c r="U37" s="219"/>
    </row>
    <row r="38" spans="1:21" s="55" customFormat="1">
      <c r="A38" s="148" t="s">
        <v>24</v>
      </c>
      <c r="B38" s="286" t="s">
        <v>569</v>
      </c>
      <c r="C38" s="153">
        <v>0.2</v>
      </c>
      <c r="D38" s="153" t="s">
        <v>65</v>
      </c>
      <c r="E38" s="132" t="s">
        <v>169</v>
      </c>
      <c r="F38" s="327">
        <v>500</v>
      </c>
      <c r="G38" s="328" t="s">
        <v>166</v>
      </c>
      <c r="H3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213">
        <f>IF(Sklop1[[#This Row],[ZAHTEVANA SHEMA KAKOVOSTI]]&lt;&gt;"",Sklop1[[#This Row],[Preračunana masa/volumen/kos na enoto kg]],"")</f>
        <v>100</v>
      </c>
      <c r="J38" s="214"/>
      <c r="K38" s="215"/>
      <c r="L38" s="215"/>
      <c r="M38" s="216"/>
      <c r="N38" s="217"/>
      <c r="O38" s="217"/>
      <c r="P38" s="329"/>
      <c r="Q38" s="217">
        <f>+Sklop1[[#This Row],[cena/enota brez DDV v EUR]]*Sklop1[[#This Row],[Stopnja DDV (%)]]</f>
        <v>0</v>
      </c>
      <c r="R38" s="217">
        <f>+Sklop1[[#This Row],[cena/enota brez DDV v EUR]]+Sklop1[[#This Row],[Davek (EUR)]]</f>
        <v>0</v>
      </c>
      <c r="S38" s="217">
        <f>+Sklop1[[#This Row],[cena/enota brez DDV v EUR]]*Sklop1[[#This Row],[Okvirna količina]]</f>
        <v>0</v>
      </c>
      <c r="T38" s="217">
        <f>+Sklop1[[#This Row],[Končna cena/enoto mere (EUR) z DDV]]*Sklop1[[#This Row],[Okvirna količina]]</f>
        <v>0</v>
      </c>
      <c r="U38" s="219"/>
    </row>
    <row r="39" spans="1:21" s="55" customFormat="1">
      <c r="A39" s="148" t="s">
        <v>25</v>
      </c>
      <c r="B39" s="286" t="s">
        <v>238</v>
      </c>
      <c r="C39" s="153">
        <v>10</v>
      </c>
      <c r="D39" s="153" t="s">
        <v>65</v>
      </c>
      <c r="E39" s="132" t="s">
        <v>169</v>
      </c>
      <c r="F39" s="327">
        <v>50</v>
      </c>
      <c r="G39" s="328" t="s">
        <v>166</v>
      </c>
      <c r="H3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213">
        <f>IF(Sklop1[[#This Row],[ZAHTEVANA SHEMA KAKOVOSTI]]&lt;&gt;"",Sklop1[[#This Row],[Preračunana masa/volumen/kos na enoto kg]],"")</f>
        <v>500</v>
      </c>
      <c r="J39" s="214"/>
      <c r="K39" s="215"/>
      <c r="L39" s="215"/>
      <c r="M39" s="216"/>
      <c r="N39" s="217"/>
      <c r="O39" s="217"/>
      <c r="P39" s="329"/>
      <c r="Q39" s="217">
        <f>+Sklop1[[#This Row],[cena/enota brez DDV v EUR]]*Sklop1[[#This Row],[Stopnja DDV (%)]]</f>
        <v>0</v>
      </c>
      <c r="R39" s="217">
        <f>+Sklop1[[#This Row],[cena/enota brez DDV v EUR]]+Sklop1[[#This Row],[Davek (EUR)]]</f>
        <v>0</v>
      </c>
      <c r="S39" s="217">
        <f>+Sklop1[[#This Row],[cena/enota brez DDV v EUR]]*Sklop1[[#This Row],[Okvirna količina]]</f>
        <v>0</v>
      </c>
      <c r="T39" s="217">
        <f>+Sklop1[[#This Row],[Končna cena/enoto mere (EUR) z DDV]]*Sklop1[[#This Row],[Okvirna količina]]</f>
        <v>0</v>
      </c>
      <c r="U39" s="219"/>
    </row>
    <row r="40" spans="1:21" s="55" customFormat="1">
      <c r="A40" s="148" t="s">
        <v>26</v>
      </c>
      <c r="B40" s="286" t="s">
        <v>574</v>
      </c>
      <c r="C40" s="153">
        <v>1</v>
      </c>
      <c r="D40" s="153" t="s">
        <v>65</v>
      </c>
      <c r="E40" s="132" t="s">
        <v>169</v>
      </c>
      <c r="F40" s="327">
        <v>100</v>
      </c>
      <c r="G40" s="328" t="s">
        <v>166</v>
      </c>
      <c r="H4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213">
        <f>IF(Sklop1[[#This Row],[ZAHTEVANA SHEMA KAKOVOSTI]]&lt;&gt;"",Sklop1[[#This Row],[Preračunana masa/volumen/kos na enoto kg]],"")</f>
        <v>100</v>
      </c>
      <c r="J40" s="214"/>
      <c r="K40" s="215"/>
      <c r="L40" s="215"/>
      <c r="M40" s="216"/>
      <c r="N40" s="217"/>
      <c r="O40" s="217"/>
      <c r="P40" s="329"/>
      <c r="Q40" s="217">
        <f>+Sklop1[[#This Row],[cena/enota brez DDV v EUR]]*Sklop1[[#This Row],[Stopnja DDV (%)]]</f>
        <v>0</v>
      </c>
      <c r="R40" s="217">
        <f>+Sklop1[[#This Row],[cena/enota brez DDV v EUR]]+Sklop1[[#This Row],[Davek (EUR)]]</f>
        <v>0</v>
      </c>
      <c r="S40" s="217">
        <f>+Sklop1[[#This Row],[cena/enota brez DDV v EUR]]*Sklop1[[#This Row],[Okvirna količina]]</f>
        <v>0</v>
      </c>
      <c r="T40" s="217">
        <f>+Sklop1[[#This Row],[Končna cena/enoto mere (EUR) z DDV]]*Sklop1[[#This Row],[Okvirna količina]]</f>
        <v>0</v>
      </c>
      <c r="U40" s="219"/>
    </row>
    <row r="41" spans="1:21" s="55" customFormat="1">
      <c r="A41" s="148" t="s">
        <v>27</v>
      </c>
      <c r="B41" s="286" t="s">
        <v>570</v>
      </c>
      <c r="C41" s="153">
        <v>0.2</v>
      </c>
      <c r="D41" s="153" t="s">
        <v>65</v>
      </c>
      <c r="E41" s="132" t="s">
        <v>169</v>
      </c>
      <c r="F41" s="327">
        <v>1500</v>
      </c>
      <c r="G41" s="328" t="s">
        <v>166</v>
      </c>
      <c r="H4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209">
        <f>IF(Sklop1[[#This Row],[ZAHTEVANA SHEMA KAKOVOSTI]]&lt;&gt;"",Sklop1[[#This Row],[Preračunana masa/volumen/kos na enoto kg]],"")</f>
        <v>300</v>
      </c>
      <c r="J41" s="163"/>
      <c r="K41" s="155"/>
      <c r="L41" s="155"/>
      <c r="M41" s="140"/>
      <c r="N41" s="156"/>
      <c r="O41" s="156"/>
      <c r="P41" s="212"/>
      <c r="Q41" s="156">
        <f>+Sklop1[[#This Row],[cena/enota brez DDV v EUR]]*Sklop1[[#This Row],[Stopnja DDV (%)]]</f>
        <v>0</v>
      </c>
      <c r="R41" s="156">
        <f>+Sklop1[[#This Row],[cena/enota brez DDV v EUR]]+Sklop1[[#This Row],[Davek (EUR)]]</f>
        <v>0</v>
      </c>
      <c r="S41" s="156">
        <f>+Sklop1[[#This Row],[cena/enota brez DDV v EUR]]*Sklop1[[#This Row],[Okvirna količina]]</f>
        <v>0</v>
      </c>
      <c r="T41" s="156">
        <f>+Sklop1[[#This Row],[Končna cena/enoto mere (EUR) z DDV]]*Sklop1[[#This Row],[Okvirna količina]]</f>
        <v>0</v>
      </c>
      <c r="U41" s="223"/>
    </row>
    <row r="42" spans="1:21" s="55" customFormat="1">
      <c r="A42" s="148" t="s">
        <v>28</v>
      </c>
      <c r="B42" s="369" t="s">
        <v>728</v>
      </c>
      <c r="C42" s="352">
        <v>250</v>
      </c>
      <c r="D42" s="352" t="s">
        <v>100</v>
      </c>
      <c r="E42" s="360"/>
      <c r="F42" s="370">
        <v>50</v>
      </c>
      <c r="G42" s="371" t="s">
        <v>166</v>
      </c>
      <c r="H4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2" s="213" t="str">
        <f>IF(Sklop1[[#This Row],[ZAHTEVANA SHEMA KAKOVOSTI]]&lt;&gt;"",Sklop1[[#This Row],[Preračunana masa/volumen/kos na enoto kg]],"")</f>
        <v/>
      </c>
      <c r="J42" s="214"/>
      <c r="K42" s="215"/>
      <c r="L42" s="215"/>
      <c r="M42" s="216"/>
      <c r="N42" s="217"/>
      <c r="O42" s="217"/>
      <c r="P42" s="329"/>
      <c r="Q42" s="217">
        <f>+Sklop1[[#This Row],[cena/enota brez DDV v EUR]]*Sklop1[[#This Row],[Stopnja DDV (%)]]</f>
        <v>0</v>
      </c>
      <c r="R42" s="217">
        <f>+Sklop1[[#This Row],[cena/enota brez DDV v EUR]]+Sklop1[[#This Row],[Davek (EUR)]]</f>
        <v>0</v>
      </c>
      <c r="S42" s="217">
        <f>+Sklop1[[#This Row],[cena/enota brez DDV v EUR]]*Sklop1[[#This Row],[Okvirna količina]]</f>
        <v>0</v>
      </c>
      <c r="T42" s="217">
        <f>+Sklop1[[#This Row],[Končna cena/enoto mere (EUR) z DDV]]*Sklop1[[#This Row],[Okvirna količina]]</f>
        <v>0</v>
      </c>
      <c r="U42" s="219"/>
    </row>
    <row r="43" spans="1:21" s="55" customFormat="1">
      <c r="A43" s="148" t="s">
        <v>29</v>
      </c>
      <c r="B43" s="286" t="s">
        <v>230</v>
      </c>
      <c r="C43" s="153" t="s">
        <v>101</v>
      </c>
      <c r="D43" s="153" t="s">
        <v>0</v>
      </c>
      <c r="E43" s="132"/>
      <c r="F43" s="327">
        <v>400</v>
      </c>
      <c r="G43" s="328" t="s">
        <v>0</v>
      </c>
      <c r="H4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3" s="213" t="str">
        <f>IF(Sklop1[[#This Row],[ZAHTEVANA SHEMA KAKOVOSTI]]&lt;&gt;"",Sklop1[[#This Row],[Preračunana masa/volumen/kos na enoto kg]],"")</f>
        <v/>
      </c>
      <c r="J43" s="214"/>
      <c r="K43" s="215"/>
      <c r="L43" s="215"/>
      <c r="M43" s="216"/>
      <c r="N43" s="217"/>
      <c r="O43" s="217"/>
      <c r="P43" s="329"/>
      <c r="Q43" s="217">
        <f>+Sklop1[[#This Row],[cena/enota brez DDV v EUR]]*Sklop1[[#This Row],[Stopnja DDV (%)]]</f>
        <v>0</v>
      </c>
      <c r="R43" s="217">
        <f>+Sklop1[[#This Row],[cena/enota brez DDV v EUR]]+Sklop1[[#This Row],[Davek (EUR)]]</f>
        <v>0</v>
      </c>
      <c r="S43" s="217">
        <f>+Sklop1[[#This Row],[cena/enota brez DDV v EUR]]*Sklop1[[#This Row],[Okvirna količina]]</f>
        <v>0</v>
      </c>
      <c r="T43" s="217">
        <f>+Sklop1[[#This Row],[Končna cena/enoto mere (EUR) z DDV]]*Sklop1[[#This Row],[Okvirna količina]]</f>
        <v>0</v>
      </c>
      <c r="U43" s="219"/>
    </row>
    <row r="44" spans="1:21" s="55" customFormat="1">
      <c r="A44" s="148" t="s">
        <v>30</v>
      </c>
      <c r="B44" s="286" t="s">
        <v>231</v>
      </c>
      <c r="C44" s="153" t="s">
        <v>101</v>
      </c>
      <c r="D44" s="153" t="s">
        <v>0</v>
      </c>
      <c r="E44" s="132"/>
      <c r="F44" s="327">
        <v>500</v>
      </c>
      <c r="G44" s="328" t="s">
        <v>0</v>
      </c>
      <c r="H4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213" t="str">
        <f>IF(Sklop1[[#This Row],[ZAHTEVANA SHEMA KAKOVOSTI]]&lt;&gt;"",Sklop1[[#This Row],[Preračunana masa/volumen/kos na enoto kg]],"")</f>
        <v/>
      </c>
      <c r="J44" s="214"/>
      <c r="K44" s="215"/>
      <c r="L44" s="215"/>
      <c r="M44" s="216"/>
      <c r="N44" s="217"/>
      <c r="O44" s="217"/>
      <c r="P44" s="329"/>
      <c r="Q44" s="217">
        <f>+Sklop1[[#This Row],[cena/enota brez DDV v EUR]]*Sklop1[[#This Row],[Stopnja DDV (%)]]</f>
        <v>0</v>
      </c>
      <c r="R44" s="217">
        <f>+Sklop1[[#This Row],[cena/enota brez DDV v EUR]]+Sklop1[[#This Row],[Davek (EUR)]]</f>
        <v>0</v>
      </c>
      <c r="S44" s="217">
        <f>+Sklop1[[#This Row],[cena/enota brez DDV v EUR]]*Sklop1[[#This Row],[Okvirna količina]]</f>
        <v>0</v>
      </c>
      <c r="T44" s="217">
        <f>+Sklop1[[#This Row],[Končna cena/enoto mere (EUR) z DDV]]*Sklop1[[#This Row],[Okvirna količina]]</f>
        <v>0</v>
      </c>
      <c r="U44" s="219"/>
    </row>
    <row r="45" spans="1:21" s="55" customFormat="1">
      <c r="A45" s="148" t="s">
        <v>31</v>
      </c>
      <c r="B45" s="286" t="s">
        <v>220</v>
      </c>
      <c r="C45" s="153" t="s">
        <v>101</v>
      </c>
      <c r="D45" s="153" t="s">
        <v>0</v>
      </c>
      <c r="E45" s="132"/>
      <c r="F45" s="327">
        <v>3</v>
      </c>
      <c r="G45" s="328" t="s">
        <v>0</v>
      </c>
      <c r="H4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5" s="213" t="str">
        <f>IF(Sklop1[[#This Row],[ZAHTEVANA SHEMA KAKOVOSTI]]&lt;&gt;"",Sklop1[[#This Row],[Preračunana masa/volumen/kos na enoto kg]],"")</f>
        <v/>
      </c>
      <c r="J45" s="214"/>
      <c r="K45" s="215"/>
      <c r="L45" s="215"/>
      <c r="M45" s="216"/>
      <c r="N45" s="217"/>
      <c r="O45" s="217"/>
      <c r="P45" s="329"/>
      <c r="Q45" s="217">
        <f>+Sklop1[[#This Row],[cena/enota brez DDV v EUR]]*Sklop1[[#This Row],[Stopnja DDV (%)]]</f>
        <v>0</v>
      </c>
      <c r="R45" s="217">
        <f>+Sklop1[[#This Row],[cena/enota brez DDV v EUR]]+Sklop1[[#This Row],[Davek (EUR)]]</f>
        <v>0</v>
      </c>
      <c r="S45" s="217">
        <f>+Sklop1[[#This Row],[cena/enota brez DDV v EUR]]*Sklop1[[#This Row],[Okvirna količina]]</f>
        <v>0</v>
      </c>
      <c r="T45" s="217">
        <f>+Sklop1[[#This Row],[Končna cena/enoto mere (EUR) z DDV]]*Sklop1[[#This Row],[Okvirna količina]]</f>
        <v>0</v>
      </c>
      <c r="U45" s="219"/>
    </row>
    <row r="46" spans="1:21" s="55" customFormat="1">
      <c r="A46" s="148" t="s">
        <v>32</v>
      </c>
      <c r="B46" s="286" t="s">
        <v>239</v>
      </c>
      <c r="C46" s="153">
        <v>2500</v>
      </c>
      <c r="D46" s="153" t="s">
        <v>100</v>
      </c>
      <c r="E46" s="132" t="s">
        <v>169</v>
      </c>
      <c r="F46" s="327">
        <v>110</v>
      </c>
      <c r="G46" s="328" t="s">
        <v>166</v>
      </c>
      <c r="H4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6" s="213">
        <f>IF(Sklop1[[#This Row],[ZAHTEVANA SHEMA KAKOVOSTI]]&lt;&gt;"",Sklop1[[#This Row],[Preračunana masa/volumen/kos na enoto kg]],"")</f>
        <v>275</v>
      </c>
      <c r="J46" s="214"/>
      <c r="K46" s="215"/>
      <c r="L46" s="215"/>
      <c r="M46" s="216"/>
      <c r="N46" s="217"/>
      <c r="O46" s="217"/>
      <c r="P46" s="329"/>
      <c r="Q46" s="217">
        <f>+Sklop1[[#This Row],[cena/enota brez DDV v EUR]]*Sklop1[[#This Row],[Stopnja DDV (%)]]</f>
        <v>0</v>
      </c>
      <c r="R46" s="217">
        <f>+Sklop1[[#This Row],[cena/enota brez DDV v EUR]]+Sklop1[[#This Row],[Davek (EUR)]]</f>
        <v>0</v>
      </c>
      <c r="S46" s="217">
        <f>+Sklop1[[#This Row],[cena/enota brez DDV v EUR]]*Sklop1[[#This Row],[Okvirna količina]]</f>
        <v>0</v>
      </c>
      <c r="T46" s="217">
        <f>+Sklop1[[#This Row],[Končna cena/enoto mere (EUR) z DDV]]*Sklop1[[#This Row],[Okvirna količina]]</f>
        <v>0</v>
      </c>
      <c r="U46" s="219"/>
    </row>
    <row r="47" spans="1:21" s="55" customFormat="1">
      <c r="A47" s="148" t="s">
        <v>33</v>
      </c>
      <c r="B47" s="286" t="s">
        <v>727</v>
      </c>
      <c r="C47" s="352">
        <v>150</v>
      </c>
      <c r="D47" s="352" t="s">
        <v>100</v>
      </c>
      <c r="E47" s="360" t="s">
        <v>169</v>
      </c>
      <c r="F47" s="370">
        <v>50</v>
      </c>
      <c r="G47" s="371" t="s">
        <v>166</v>
      </c>
      <c r="H4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7" s="213">
        <f>IF(Sklop1[[#This Row],[ZAHTEVANA SHEMA KAKOVOSTI]]&lt;&gt;"",Sklop1[[#This Row],[Preračunana masa/volumen/kos na enoto kg]],"")</f>
        <v>7.5</v>
      </c>
      <c r="J47" s="214"/>
      <c r="K47" s="215"/>
      <c r="L47" s="215"/>
      <c r="M47" s="216"/>
      <c r="N47" s="217"/>
      <c r="O47" s="217"/>
      <c r="P47" s="329"/>
      <c r="Q47" s="217">
        <f>+Sklop1[[#This Row],[cena/enota brez DDV v EUR]]*Sklop1[[#This Row],[Stopnja DDV (%)]]</f>
        <v>0</v>
      </c>
      <c r="R47" s="217">
        <f>+Sklop1[[#This Row],[cena/enota brez DDV v EUR]]+Sklop1[[#This Row],[Davek (EUR)]]</f>
        <v>0</v>
      </c>
      <c r="S47" s="217">
        <f>+Sklop1[[#This Row],[cena/enota brez DDV v EUR]]*Sklop1[[#This Row],[Okvirna količina]]</f>
        <v>0</v>
      </c>
      <c r="T47" s="217">
        <f>+Sklop1[[#This Row],[Končna cena/enoto mere (EUR) z DDV]]*Sklop1[[#This Row],[Okvirna količina]]</f>
        <v>0</v>
      </c>
      <c r="U47" s="219"/>
    </row>
    <row r="48" spans="1:21" s="55" customFormat="1">
      <c r="A48" s="148" t="s">
        <v>34</v>
      </c>
      <c r="B48" s="286" t="s">
        <v>727</v>
      </c>
      <c r="C48" s="352">
        <v>50</v>
      </c>
      <c r="D48" s="352" t="s">
        <v>100</v>
      </c>
      <c r="E48" s="360" t="s">
        <v>169</v>
      </c>
      <c r="F48" s="370">
        <v>50</v>
      </c>
      <c r="G48" s="371" t="s">
        <v>166</v>
      </c>
      <c r="H4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8" s="213">
        <f>IF(Sklop1[[#This Row],[ZAHTEVANA SHEMA KAKOVOSTI]]&lt;&gt;"",Sklop1[[#This Row],[Preračunana masa/volumen/kos na enoto kg]],"")</f>
        <v>2.5</v>
      </c>
      <c r="J48" s="214"/>
      <c r="K48" s="215"/>
      <c r="L48" s="215"/>
      <c r="M48" s="216"/>
      <c r="N48" s="217"/>
      <c r="O48" s="217"/>
      <c r="P48" s="329"/>
      <c r="Q48" s="217">
        <f>+Sklop1[[#This Row],[cena/enota brez DDV v EUR]]*Sklop1[[#This Row],[Stopnja DDV (%)]]</f>
        <v>0</v>
      </c>
      <c r="R48" s="217">
        <f>+Sklop1[[#This Row],[cena/enota brez DDV v EUR]]+Sklop1[[#This Row],[Davek (EUR)]]</f>
        <v>0</v>
      </c>
      <c r="S48" s="217">
        <f>+Sklop1[[#This Row],[cena/enota brez DDV v EUR]]*Sklop1[[#This Row],[Okvirna količina]]</f>
        <v>0</v>
      </c>
      <c r="T48" s="217">
        <f>+Sklop1[[#This Row],[Končna cena/enoto mere (EUR) z DDV]]*Sklop1[[#This Row],[Okvirna količina]]</f>
        <v>0</v>
      </c>
      <c r="U48" s="219"/>
    </row>
    <row r="49" spans="1:22" s="55" customFormat="1">
      <c r="A49" s="148" t="s">
        <v>35</v>
      </c>
      <c r="B49" s="286" t="s">
        <v>571</v>
      </c>
      <c r="C49" s="153">
        <v>150</v>
      </c>
      <c r="D49" s="153" t="s">
        <v>100</v>
      </c>
      <c r="E49" s="132" t="s">
        <v>169</v>
      </c>
      <c r="F49" s="327">
        <v>20</v>
      </c>
      <c r="G49" s="328" t="s">
        <v>166</v>
      </c>
      <c r="H4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9" s="213">
        <f>IF(Sklop1[[#This Row],[ZAHTEVANA SHEMA KAKOVOSTI]]&lt;&gt;"",Sklop1[[#This Row],[Preračunana masa/volumen/kos na enoto kg]],"")</f>
        <v>3</v>
      </c>
      <c r="J49" s="214"/>
      <c r="K49" s="215"/>
      <c r="L49" s="215"/>
      <c r="M49" s="216"/>
      <c r="N49" s="217"/>
      <c r="O49" s="217"/>
      <c r="P49" s="329"/>
      <c r="Q49" s="217">
        <f>+Sklop1[[#This Row],[cena/enota brez DDV v EUR]]*Sklop1[[#This Row],[Stopnja DDV (%)]]</f>
        <v>0</v>
      </c>
      <c r="R49" s="217">
        <f>+Sklop1[[#This Row],[cena/enota brez DDV v EUR]]+Sklop1[[#This Row],[Davek (EUR)]]</f>
        <v>0</v>
      </c>
      <c r="S49" s="217">
        <f>+Sklop1[[#This Row],[cena/enota brez DDV v EUR]]*Sklop1[[#This Row],[Okvirna količina]]</f>
        <v>0</v>
      </c>
      <c r="T49" s="217">
        <f>+Sklop1[[#This Row],[Končna cena/enoto mere (EUR) z DDV]]*Sklop1[[#This Row],[Okvirna količina]]</f>
        <v>0</v>
      </c>
      <c r="U49" s="219"/>
    </row>
    <row r="50" spans="1:22" s="55" customFormat="1">
      <c r="A50" s="148" t="s">
        <v>36</v>
      </c>
      <c r="B50" s="286" t="s">
        <v>571</v>
      </c>
      <c r="C50" s="153">
        <v>50</v>
      </c>
      <c r="D50" s="153" t="s">
        <v>100</v>
      </c>
      <c r="E50" s="132" t="s">
        <v>169</v>
      </c>
      <c r="F50" s="327">
        <v>100</v>
      </c>
      <c r="G50" s="328" t="s">
        <v>166</v>
      </c>
      <c r="H5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213">
        <f>IF(Sklop1[[#This Row],[ZAHTEVANA SHEMA KAKOVOSTI]]&lt;&gt;"",Sklop1[[#This Row],[Preračunana masa/volumen/kos na enoto kg]],"")</f>
        <v>5</v>
      </c>
      <c r="J50" s="214"/>
      <c r="K50" s="215"/>
      <c r="L50" s="215"/>
      <c r="M50" s="216"/>
      <c r="N50" s="217"/>
      <c r="O50" s="217"/>
      <c r="P50" s="329"/>
      <c r="Q50" s="217">
        <f>+Sklop1[[#This Row],[cena/enota brez DDV v EUR]]*Sklop1[[#This Row],[Stopnja DDV (%)]]</f>
        <v>0</v>
      </c>
      <c r="R50" s="217">
        <f>+Sklop1[[#This Row],[cena/enota brez DDV v EUR]]+Sklop1[[#This Row],[Davek (EUR)]]</f>
        <v>0</v>
      </c>
      <c r="S50" s="217">
        <f>+Sklop1[[#This Row],[cena/enota brez DDV v EUR]]*Sklop1[[#This Row],[Okvirna količina]]</f>
        <v>0</v>
      </c>
      <c r="T50" s="217">
        <f>+Sklop1[[#This Row],[Končna cena/enoto mere (EUR) z DDV]]*Sklop1[[#This Row],[Okvirna količina]]</f>
        <v>0</v>
      </c>
      <c r="U50" s="219"/>
    </row>
    <row r="51" spans="1:22" s="55" customFormat="1">
      <c r="A51" s="148" t="s">
        <v>37</v>
      </c>
      <c r="B51" s="286" t="s">
        <v>240</v>
      </c>
      <c r="C51" s="153">
        <v>1000</v>
      </c>
      <c r="D51" s="153" t="s">
        <v>100</v>
      </c>
      <c r="E51" s="132" t="s">
        <v>169</v>
      </c>
      <c r="F51" s="327">
        <v>50</v>
      </c>
      <c r="G51" s="328" t="s">
        <v>166</v>
      </c>
      <c r="H5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213">
        <f>IF(Sklop1[[#This Row],[ZAHTEVANA SHEMA KAKOVOSTI]]&lt;&gt;"",Sklop1[[#This Row],[Preračunana masa/volumen/kos na enoto kg]],"")</f>
        <v>50</v>
      </c>
      <c r="J51" s="214"/>
      <c r="K51" s="215"/>
      <c r="L51" s="215"/>
      <c r="M51" s="216"/>
      <c r="N51" s="217"/>
      <c r="O51" s="217"/>
      <c r="P51" s="329"/>
      <c r="Q51" s="217">
        <f>+Sklop1[[#This Row],[cena/enota brez DDV v EUR]]*Sklop1[[#This Row],[Stopnja DDV (%)]]</f>
        <v>0</v>
      </c>
      <c r="R51" s="217">
        <f>+Sklop1[[#This Row],[cena/enota brez DDV v EUR]]+Sklop1[[#This Row],[Davek (EUR)]]</f>
        <v>0</v>
      </c>
      <c r="S51" s="217">
        <f>+Sklop1[[#This Row],[cena/enota brez DDV v EUR]]*Sklop1[[#This Row],[Okvirna količina]]</f>
        <v>0</v>
      </c>
      <c r="T51" s="217">
        <f>+Sklop1[[#This Row],[Končna cena/enoto mere (EUR) z DDV]]*Sklop1[[#This Row],[Okvirna količina]]</f>
        <v>0</v>
      </c>
      <c r="U51" s="219"/>
    </row>
    <row r="52" spans="1:22" s="55" customFormat="1">
      <c r="A52" s="148" t="s">
        <v>38</v>
      </c>
      <c r="B52" s="286" t="s">
        <v>241</v>
      </c>
      <c r="C52" s="153">
        <v>120</v>
      </c>
      <c r="D52" s="153" t="s">
        <v>100</v>
      </c>
      <c r="E52" s="490" t="s">
        <v>169</v>
      </c>
      <c r="F52" s="327">
        <v>2000</v>
      </c>
      <c r="G52" s="328" t="s">
        <v>166</v>
      </c>
      <c r="H5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2" s="213">
        <f>IF(Sklop1[[#This Row],[ZAHTEVANA SHEMA KAKOVOSTI]]&lt;&gt;"",Sklop1[[#This Row],[Preračunana masa/volumen/kos na enoto kg]],"")</f>
        <v>240</v>
      </c>
      <c r="J52" s="214"/>
      <c r="K52" s="215"/>
      <c r="L52" s="215"/>
      <c r="M52" s="216"/>
      <c r="N52" s="217"/>
      <c r="O52" s="217"/>
      <c r="P52" s="329"/>
      <c r="Q52" s="217">
        <f>+Sklop1[[#This Row],[cena/enota brez DDV v EUR]]*Sklop1[[#This Row],[Stopnja DDV (%)]]</f>
        <v>0</v>
      </c>
      <c r="R52" s="217">
        <f>+Sklop1[[#This Row],[cena/enota brez DDV v EUR]]+Sklop1[[#This Row],[Davek (EUR)]]</f>
        <v>0</v>
      </c>
      <c r="S52" s="217">
        <f>+Sklop1[[#This Row],[cena/enota brez DDV v EUR]]*Sklop1[[#This Row],[Okvirna količina]]</f>
        <v>0</v>
      </c>
      <c r="T52" s="217">
        <f>+Sklop1[[#This Row],[Končna cena/enoto mere (EUR) z DDV]]*Sklop1[[#This Row],[Okvirna količina]]</f>
        <v>0</v>
      </c>
      <c r="U52" s="219"/>
    </row>
    <row r="53" spans="1:22" s="55" customFormat="1">
      <c r="A53" s="148" t="s">
        <v>39</v>
      </c>
      <c r="B53" s="286" t="s">
        <v>242</v>
      </c>
      <c r="C53" s="245">
        <v>0.5</v>
      </c>
      <c r="D53" s="153" t="s">
        <v>65</v>
      </c>
      <c r="E53" s="490" t="s">
        <v>169</v>
      </c>
      <c r="F53" s="327">
        <v>80</v>
      </c>
      <c r="G53" s="255" t="s">
        <v>166</v>
      </c>
      <c r="H5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3" s="213">
        <f>IF(Sklop1[[#This Row],[ZAHTEVANA SHEMA KAKOVOSTI]]&lt;&gt;"",Sklop1[[#This Row],[Preračunana masa/volumen/kos na enoto kg]],"")</f>
        <v>40</v>
      </c>
      <c r="J53" s="214"/>
      <c r="K53" s="215"/>
      <c r="L53" s="215"/>
      <c r="M53" s="216"/>
      <c r="N53" s="217"/>
      <c r="O53" s="217"/>
      <c r="P53" s="329"/>
      <c r="Q53" s="217">
        <f>+Sklop1[[#This Row],[cena/enota brez DDV v EUR]]*Sklop1[[#This Row],[Stopnja DDV (%)]]</f>
        <v>0</v>
      </c>
      <c r="R53" s="217">
        <f>+Sklop1[[#This Row],[cena/enota brez DDV v EUR]]+Sklop1[[#This Row],[Davek (EUR)]]</f>
        <v>0</v>
      </c>
      <c r="S53" s="217">
        <f>+Sklop1[[#This Row],[cena/enota brez DDV v EUR]]*Sklop1[[#This Row],[Okvirna količina]]</f>
        <v>0</v>
      </c>
      <c r="T53" s="217">
        <f>+Sklop1[[#This Row],[Končna cena/enoto mere (EUR) z DDV]]*Sklop1[[#This Row],[Okvirna količina]]</f>
        <v>0</v>
      </c>
      <c r="U53" s="219"/>
    </row>
    <row r="54" spans="1:22" s="55" customFormat="1">
      <c r="A54" s="148" t="s">
        <v>40</v>
      </c>
      <c r="B54" s="286" t="s">
        <v>243</v>
      </c>
      <c r="C54" s="245">
        <v>0.5</v>
      </c>
      <c r="D54" s="153" t="s">
        <v>65</v>
      </c>
      <c r="E54" s="150" t="s">
        <v>169</v>
      </c>
      <c r="F54" s="327">
        <v>20</v>
      </c>
      <c r="G54" s="255" t="s">
        <v>166</v>
      </c>
      <c r="H5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213">
        <f>IF(Sklop1[[#This Row],[ZAHTEVANA SHEMA KAKOVOSTI]]&lt;&gt;"",Sklop1[[#This Row],[Preračunana masa/volumen/kos na enoto kg]],"")</f>
        <v>10</v>
      </c>
      <c r="J54" s="214"/>
      <c r="K54" s="215"/>
      <c r="L54" s="215"/>
      <c r="M54" s="216"/>
      <c r="N54" s="217"/>
      <c r="O54" s="217"/>
      <c r="P54" s="329"/>
      <c r="Q54" s="217">
        <f>+Sklop1[[#This Row],[cena/enota brez DDV v EUR]]*Sklop1[[#This Row],[Stopnja DDV (%)]]</f>
        <v>0</v>
      </c>
      <c r="R54" s="217">
        <f>+Sklop1[[#This Row],[cena/enota brez DDV v EUR]]+Sklop1[[#This Row],[Davek (EUR)]]</f>
        <v>0</v>
      </c>
      <c r="S54" s="217">
        <f>+Sklop1[[#This Row],[cena/enota brez DDV v EUR]]*Sklop1[[#This Row],[Okvirna količina]]</f>
        <v>0</v>
      </c>
      <c r="T54" s="217">
        <f>+Sklop1[[#This Row],[Končna cena/enoto mere (EUR) z DDV]]*Sklop1[[#This Row],[Okvirna količina]]</f>
        <v>0</v>
      </c>
      <c r="U54" s="219"/>
    </row>
    <row r="55" spans="1:22" s="55" customFormat="1">
      <c r="A55" s="148" t="s">
        <v>41</v>
      </c>
      <c r="B55" s="286" t="s">
        <v>244</v>
      </c>
      <c r="C55" s="245">
        <v>0.5</v>
      </c>
      <c r="D55" s="153" t="s">
        <v>65</v>
      </c>
      <c r="E55" s="150"/>
      <c r="F55" s="327">
        <v>100</v>
      </c>
      <c r="G55" s="255" t="s">
        <v>166</v>
      </c>
      <c r="H5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213" t="str">
        <f>IF(Sklop1[[#This Row],[ZAHTEVANA SHEMA KAKOVOSTI]]&lt;&gt;"",Sklop1[[#This Row],[Preračunana masa/volumen/kos na enoto kg]],"")</f>
        <v/>
      </c>
      <c r="J55" s="214"/>
      <c r="K55" s="215"/>
      <c r="L55" s="215"/>
      <c r="M55" s="216"/>
      <c r="N55" s="217"/>
      <c r="O55" s="217"/>
      <c r="P55" s="329"/>
      <c r="Q55" s="217">
        <f>+Sklop1[[#This Row],[cena/enota brez DDV v EUR]]*Sklop1[[#This Row],[Stopnja DDV (%)]]</f>
        <v>0</v>
      </c>
      <c r="R55" s="217">
        <f>+Sklop1[[#This Row],[cena/enota brez DDV v EUR]]+Sklop1[[#This Row],[Davek (EUR)]]</f>
        <v>0</v>
      </c>
      <c r="S55" s="217">
        <f>+Sklop1[[#This Row],[cena/enota brez DDV v EUR]]*Sklop1[[#This Row],[Okvirna količina]]</f>
        <v>0</v>
      </c>
      <c r="T55" s="217">
        <f>+Sklop1[[#This Row],[Končna cena/enoto mere (EUR) z DDV]]*Sklop1[[#This Row],[Okvirna količina]]</f>
        <v>0</v>
      </c>
      <c r="U55" s="219"/>
    </row>
    <row r="56" spans="1:22" s="55" customFormat="1">
      <c r="A56" s="148" t="s">
        <v>42</v>
      </c>
      <c r="B56" s="307" t="s">
        <v>244</v>
      </c>
      <c r="C56" s="245">
        <v>1</v>
      </c>
      <c r="D56" s="153" t="s">
        <v>65</v>
      </c>
      <c r="E56" s="150"/>
      <c r="F56" s="330">
        <v>190</v>
      </c>
      <c r="G56" s="255" t="s">
        <v>166</v>
      </c>
      <c r="H5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56" s="209" t="str">
        <f>IF(Sklop1[[#This Row],[ZAHTEVANA SHEMA KAKOVOSTI]]&lt;&gt;"",Sklop1[[#This Row],[Preračunana masa/volumen/kos na enoto kg]],"")</f>
        <v/>
      </c>
      <c r="J56" s="163"/>
      <c r="K56" s="221"/>
      <c r="L56" s="221"/>
      <c r="M56" s="222"/>
      <c r="N56" s="156"/>
      <c r="O56" s="156"/>
      <c r="P56" s="212"/>
      <c r="Q56" s="224">
        <f>+Sklop1[[#This Row],[cena/enota brez DDV v EUR]]*Sklop1[[#This Row],[Stopnja DDV (%)]]</f>
        <v>0</v>
      </c>
      <c r="R56" s="224">
        <f>+Sklop1[[#This Row],[cena/enota brez DDV v EUR]]+Sklop1[[#This Row],[Davek (EUR)]]</f>
        <v>0</v>
      </c>
      <c r="S56" s="224">
        <f>+Sklop1[[#This Row],[cena/enota brez DDV v EUR]]*Sklop1[[#This Row],[Okvirna količina]]</f>
        <v>0</v>
      </c>
      <c r="T56" s="224">
        <f>+Sklop1[[#This Row],[Končna cena/enoto mere (EUR) z DDV]]*Sklop1[[#This Row],[Okvirna količina]]</f>
        <v>0</v>
      </c>
      <c r="U56" s="132"/>
    </row>
    <row r="57" spans="1:22" s="55" customFormat="1">
      <c r="A57" s="148" t="s">
        <v>43</v>
      </c>
      <c r="B57" s="307" t="s">
        <v>245</v>
      </c>
      <c r="C57" s="245">
        <v>140</v>
      </c>
      <c r="D57" s="153" t="s">
        <v>100</v>
      </c>
      <c r="E57" s="150"/>
      <c r="F57" s="330">
        <v>200</v>
      </c>
      <c r="G57" s="255" t="s">
        <v>166</v>
      </c>
      <c r="H5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7" s="209" t="str">
        <f>IF(Sklop1[[#This Row],[ZAHTEVANA SHEMA KAKOVOSTI]]&lt;&gt;"",Sklop1[[#This Row],[Preračunana masa/volumen/kos na enoto kg]],"")</f>
        <v/>
      </c>
      <c r="J57" s="163"/>
      <c r="K57" s="221"/>
      <c r="L57" s="221"/>
      <c r="M57" s="222"/>
      <c r="N57" s="156"/>
      <c r="O57" s="156"/>
      <c r="P57" s="212"/>
      <c r="Q57" s="224">
        <f>+Sklop1[[#This Row],[cena/enota brez DDV v EUR]]*Sklop1[[#This Row],[Stopnja DDV (%)]]</f>
        <v>0</v>
      </c>
      <c r="R57" s="224">
        <f>+Sklop1[[#This Row],[cena/enota brez DDV v EUR]]+Sklop1[[#This Row],[Davek (EUR)]]</f>
        <v>0</v>
      </c>
      <c r="S57" s="224">
        <f>+Sklop1[[#This Row],[cena/enota brez DDV v EUR]]*Sklop1[[#This Row],[Okvirna količina]]</f>
        <v>0</v>
      </c>
      <c r="T57" s="224">
        <f>+Sklop1[[#This Row],[Končna cena/enoto mere (EUR) z DDV]]*Sklop1[[#This Row],[Okvirna količina]]</f>
        <v>0</v>
      </c>
      <c r="U57" s="132"/>
    </row>
    <row r="58" spans="1:22">
      <c r="A58" s="196" t="s">
        <v>122</v>
      </c>
      <c r="B58" s="258"/>
      <c r="C58" s="198"/>
      <c r="D58" s="198"/>
      <c r="E58" s="199"/>
      <c r="F58" s="256"/>
      <c r="G58" s="201"/>
      <c r="H58" s="202">
        <f>SUBTOTAL(109,Sklop1[Preračunana masa/volumen/kos na enoto kg])</f>
        <v>5321.4</v>
      </c>
      <c r="I58" s="202">
        <f>SUBTOTAL(109,Sklop1[Živila iz shem kakovosti (kg)])</f>
        <v>3939.5</v>
      </c>
      <c r="J58" s="200"/>
      <c r="K58" s="203"/>
      <c r="L58" s="203"/>
      <c r="M58" s="204"/>
      <c r="N58" s="205"/>
      <c r="O58" s="205"/>
      <c r="P58" s="205"/>
      <c r="Q58" s="206"/>
      <c r="R58" s="200"/>
      <c r="S58" s="206">
        <f>SUBTOTAL(109,Sklop1[Vrednost za okvirno količino (EUR) brez DDV])</f>
        <v>0</v>
      </c>
      <c r="T58" s="206">
        <f>SUBTOTAL(109,Sklop1[Vrednost za okvirno količino (EUR) z DDV])</f>
        <v>0</v>
      </c>
      <c r="U58" s="207">
        <f>SUBTOTAL(103,Sklop1[Shema kakovosti
(nacionalne, evropske)
])</f>
        <v>0</v>
      </c>
    </row>
    <row r="59" spans="1:22" s="179" customFormat="1">
      <c r="A59" s="167"/>
      <c r="B59" s="168"/>
      <c r="C59" s="169"/>
      <c r="D59" s="169"/>
      <c r="E59" s="170"/>
      <c r="F59" s="171"/>
      <c r="G59" s="172"/>
      <c r="H59" s="173"/>
      <c r="I59" s="173"/>
      <c r="J59" s="171"/>
      <c r="K59" s="174"/>
      <c r="L59" s="174"/>
      <c r="M59" s="175"/>
      <c r="N59" s="176"/>
      <c r="O59" s="176"/>
      <c r="P59" s="176"/>
      <c r="Q59" s="177"/>
      <c r="R59" s="171"/>
      <c r="S59" s="177"/>
      <c r="T59" s="177"/>
      <c r="U59" s="178"/>
    </row>
    <row r="60" spans="1:22">
      <c r="A60" s="48" t="s">
        <v>118</v>
      </c>
      <c r="B60" s="16"/>
      <c r="C60" s="28"/>
      <c r="D60" s="28"/>
      <c r="E60" s="96"/>
      <c r="Q60" s="264"/>
      <c r="R60" s="48"/>
      <c r="S60" s="48"/>
      <c r="T60" s="48"/>
    </row>
    <row r="61" spans="1:22">
      <c r="A61" s="11" t="s">
        <v>120</v>
      </c>
      <c r="B61" s="16"/>
      <c r="C61" s="28"/>
      <c r="D61" s="28"/>
      <c r="E61" s="96"/>
    </row>
    <row r="62" spans="1:22" ht="12.75" customHeight="1">
      <c r="A62" s="91" t="s">
        <v>165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65"/>
      <c r="R62" s="29"/>
      <c r="V62" s="101"/>
    </row>
    <row r="63" spans="1:22">
      <c r="A63" s="104" t="s">
        <v>158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65"/>
      <c r="R63" s="29"/>
    </row>
    <row r="64" spans="1:22">
      <c r="A64" s="507" t="s">
        <v>168</v>
      </c>
      <c r="B64" s="507"/>
      <c r="C64" s="507"/>
      <c r="D64" s="507"/>
      <c r="E64" s="507"/>
      <c r="F64" s="507"/>
      <c r="G64" s="507"/>
      <c r="H64" s="507"/>
      <c r="I64" s="507"/>
      <c r="J64" s="507"/>
      <c r="K64" s="507"/>
      <c r="L64" s="507"/>
      <c r="N64" s="29"/>
      <c r="O64" s="29"/>
      <c r="P64" s="29"/>
      <c r="Q64" s="265"/>
      <c r="R64" s="29"/>
    </row>
    <row r="65" spans="1:2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65"/>
      <c r="R65" s="29"/>
    </row>
    <row r="66" spans="1:22">
      <c r="A66" s="91" t="s">
        <v>62</v>
      </c>
      <c r="F66" s="68"/>
      <c r="G66" s="68" t="s">
        <v>63</v>
      </c>
      <c r="H66" s="29"/>
      <c r="I66" s="29"/>
      <c r="J66" s="29"/>
      <c r="K66" s="29"/>
      <c r="L66" s="54"/>
      <c r="M66" s="54"/>
      <c r="N66" s="29"/>
      <c r="O66" s="29"/>
      <c r="P66" s="29"/>
      <c r="Q66" s="265" t="s">
        <v>64</v>
      </c>
      <c r="R66" s="29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259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259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259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259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259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259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259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259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259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259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259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259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259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259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259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259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259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259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259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259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259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259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259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259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259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259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259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259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259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259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259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259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259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259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259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259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259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259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259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259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259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259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259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259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259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259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259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259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259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259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259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259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259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259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259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259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259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259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259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259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259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259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259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259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259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259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259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259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259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259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259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259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259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259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259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259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259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259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259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259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259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259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259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259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259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259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259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259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259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259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259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259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259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259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259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259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259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259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259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259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259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259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259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259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259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259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259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259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259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259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259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259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259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259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259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259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259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259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259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259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259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259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259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259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259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259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259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259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259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259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259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259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259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259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259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259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259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259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259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259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259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259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259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259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259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259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259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259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259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259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259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259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259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259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259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259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259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259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259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259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259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259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259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259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259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259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259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259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259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259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259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259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259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259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259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259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259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259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259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259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259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259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259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259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259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259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259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259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259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259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259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259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259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259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259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259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259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259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259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259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259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259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259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259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259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259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259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259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259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6"/>
    </row>
  </sheetData>
  <sheetProtection insertRows="0" deleteRows="0"/>
  <protectedRanges>
    <protectedRange sqref="J1:P1048576 U1:U1048576" name="Obseg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8"/>
  <sheetViews>
    <sheetView tabSelected="1" topLeftCell="A19" zoomScale="90" zoomScaleNormal="90" zoomScaleSheetLayoutView="87" workbookViewId="0">
      <selection activeCell="X43" sqref="X43"/>
    </sheetView>
  </sheetViews>
  <sheetFormatPr defaultColWidth="8.85546875" defaultRowHeight="12.75"/>
  <cols>
    <col min="1" max="1" width="3.7109375" style="11" customWidth="1"/>
    <col min="2" max="2" width="41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s="3" customFormat="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  <c r="K6" s="99"/>
      <c r="U6" s="7"/>
    </row>
    <row r="7" spans="1:21" s="3" customFormat="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  <c r="K7" s="99"/>
      <c r="U7" s="7"/>
    </row>
    <row r="8" spans="1:21" s="3" customFormat="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  <c r="K8" s="99"/>
      <c r="U8" s="7"/>
    </row>
    <row r="9" spans="1:21" s="3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pred_rekapitulacija'!B15</f>
        <v>MESO IN MESNI IZDELKI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239" t="s">
        <v>144</v>
      </c>
      <c r="D15" s="239" t="s">
        <v>145</v>
      </c>
      <c r="E15" s="239" t="s">
        <v>153</v>
      </c>
      <c r="F15" s="239" t="s">
        <v>86</v>
      </c>
      <c r="G15" s="239" t="s">
        <v>87</v>
      </c>
      <c r="H15" s="248" t="s">
        <v>121</v>
      </c>
      <c r="I15" s="248" t="s">
        <v>140</v>
      </c>
      <c r="J15" s="249" t="s">
        <v>94</v>
      </c>
      <c r="K15" s="249" t="s">
        <v>66</v>
      </c>
      <c r="L15" s="249" t="s">
        <v>835</v>
      </c>
      <c r="M15" s="249" t="s">
        <v>93</v>
      </c>
      <c r="N15" s="249" t="s">
        <v>60</v>
      </c>
      <c r="O15" s="249" t="s">
        <v>111</v>
      </c>
      <c r="P15" s="249" t="s">
        <v>90</v>
      </c>
      <c r="Q15" s="250" t="s">
        <v>91</v>
      </c>
      <c r="R15" s="250" t="s">
        <v>104</v>
      </c>
      <c r="S15" s="250" t="s">
        <v>95</v>
      </c>
      <c r="T15" s="250" t="s">
        <v>96</v>
      </c>
      <c r="U15" s="249" t="s">
        <v>108</v>
      </c>
    </row>
    <row r="16" spans="1:21" s="158" customFormat="1">
      <c r="A16" s="153" t="s">
        <v>1</v>
      </c>
      <c r="B16" s="406" t="s">
        <v>248</v>
      </c>
      <c r="C16" s="153" t="s">
        <v>101</v>
      </c>
      <c r="D16" s="153" t="s">
        <v>0</v>
      </c>
      <c r="E16" s="153"/>
      <c r="F16" s="309">
        <v>20</v>
      </c>
      <c r="G16" s="331" t="s">
        <v>0</v>
      </c>
      <c r="H16" s="2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267" t="str">
        <f>IF(Sklop2[[#This Row],[ZAHTEVANA SHEMA KAKOVOSTI]]&lt;&gt;"",Sklop2[[#This Row],[Preračunana masa/volumen/kos na enoto kg]],"")</f>
        <v/>
      </c>
      <c r="J16" s="165"/>
      <c r="K16" s="397"/>
      <c r="L16" s="397"/>
      <c r="M16" s="343" t="s">
        <v>101</v>
      </c>
      <c r="N16" s="124"/>
      <c r="O16" s="342" t="s">
        <v>101</v>
      </c>
      <c r="P16" s="125"/>
      <c r="Q16" s="124">
        <f>+Sklop2[[#This Row],[cena/enota brez DDV v EUR]]*Sklop2[[#This Row],[Stopnja DDV (%)]]</f>
        <v>0</v>
      </c>
      <c r="R16" s="124">
        <f>+Sklop2[[#This Row],[cena/enota brez DDV v EUR]]+Sklop2[[#This Row],[Davek (EUR)]]</f>
        <v>0</v>
      </c>
      <c r="S16" s="124">
        <f>+Sklop2[[#This Row],[cena/enota brez DDV v EUR]]*Sklop2[[#This Row],[Okvirna količina]]</f>
        <v>0</v>
      </c>
      <c r="T16" s="124">
        <f>+Sklop2[[#This Row],[Končna cena/enoto mere (EUR) z DDV]]*Sklop2[[#This Row],[Okvirna količina]]</f>
        <v>0</v>
      </c>
      <c r="U16" s="268"/>
    </row>
    <row r="17" spans="1:21" s="225" customFormat="1">
      <c r="A17" s="153" t="s">
        <v>3</v>
      </c>
      <c r="B17" s="319" t="s">
        <v>255</v>
      </c>
      <c r="C17" s="153" t="s">
        <v>101</v>
      </c>
      <c r="D17" s="153" t="s">
        <v>0</v>
      </c>
      <c r="E17" s="153"/>
      <c r="F17" s="309">
        <v>20</v>
      </c>
      <c r="G17" s="309" t="s">
        <v>0</v>
      </c>
      <c r="H17" s="2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267" t="str">
        <f>IF(Sklop2[[#This Row],[ZAHTEVANA SHEMA KAKOVOSTI]]&lt;&gt;"",Sklop2[[#This Row],[Preračunana masa/volumen/kos na enoto kg]],"")</f>
        <v/>
      </c>
      <c r="J17" s="165"/>
      <c r="K17" s="397"/>
      <c r="L17" s="397"/>
      <c r="M17" s="343" t="s">
        <v>101</v>
      </c>
      <c r="N17" s="124"/>
      <c r="O17" s="342" t="s">
        <v>101</v>
      </c>
      <c r="P17" s="125"/>
      <c r="Q17" s="124">
        <f>+Sklop2[[#This Row],[cena/enota brez DDV v EUR]]*Sklop2[[#This Row],[Stopnja DDV (%)]]</f>
        <v>0</v>
      </c>
      <c r="R17" s="124">
        <f>+Sklop2[[#This Row],[cena/enota brez DDV v EUR]]+Sklop2[[#This Row],[Davek (EUR)]]</f>
        <v>0</v>
      </c>
      <c r="S17" s="124">
        <f>+Sklop2[[#This Row],[cena/enota brez DDV v EUR]]*Sklop2[[#This Row],[Okvirna količina]]</f>
        <v>0</v>
      </c>
      <c r="T17" s="124">
        <f>+Sklop2[[#This Row],[Končna cena/enoto mere (EUR) z DDV]]*Sklop2[[#This Row],[Okvirna količina]]</f>
        <v>0</v>
      </c>
      <c r="U17" s="268"/>
    </row>
    <row r="18" spans="1:21" s="225" customFormat="1">
      <c r="A18" s="153" t="s">
        <v>4</v>
      </c>
      <c r="B18" s="319" t="s">
        <v>820</v>
      </c>
      <c r="C18" s="153" t="s">
        <v>101</v>
      </c>
      <c r="D18" s="153" t="s">
        <v>0</v>
      </c>
      <c r="E18" s="132" t="s">
        <v>169</v>
      </c>
      <c r="F18" s="309">
        <v>5</v>
      </c>
      <c r="G18" s="309" t="s">
        <v>0</v>
      </c>
      <c r="H1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09">
        <f>IF(Sklop2[[#This Row],[ZAHTEVANA SHEMA KAKOVOSTI]]&lt;&gt;"",Sklop2[[#This Row],[Preračunana masa/volumen/kos na enoto kg]],"")</f>
        <v>5</v>
      </c>
      <c r="J18" s="163"/>
      <c r="K18" s="221"/>
      <c r="L18" s="221"/>
      <c r="M18" s="343" t="s">
        <v>101</v>
      </c>
      <c r="N18" s="124"/>
      <c r="O18" s="342" t="s">
        <v>101</v>
      </c>
      <c r="P18" s="212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223"/>
    </row>
    <row r="19" spans="1:21" s="225" customFormat="1">
      <c r="A19" s="153" t="s">
        <v>5</v>
      </c>
      <c r="B19" s="319" t="s">
        <v>821</v>
      </c>
      <c r="C19" s="153" t="s">
        <v>101</v>
      </c>
      <c r="D19" s="153" t="s">
        <v>0</v>
      </c>
      <c r="E19" s="132" t="s">
        <v>169</v>
      </c>
      <c r="F19" s="309">
        <v>60</v>
      </c>
      <c r="G19" s="309" t="s">
        <v>0</v>
      </c>
      <c r="H1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209">
        <f>IF(Sklop2[[#This Row],[ZAHTEVANA SHEMA KAKOVOSTI]]&lt;&gt;"",Sklop2[[#This Row],[Preračunana masa/volumen/kos na enoto kg]],"")</f>
        <v>60</v>
      </c>
      <c r="J19" s="163"/>
      <c r="K19" s="221"/>
      <c r="L19" s="221"/>
      <c r="M19" s="343" t="s">
        <v>101</v>
      </c>
      <c r="N19" s="124"/>
      <c r="O19" s="342" t="s">
        <v>101</v>
      </c>
      <c r="P19" s="212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223"/>
    </row>
    <row r="20" spans="1:21" s="225" customFormat="1" ht="24">
      <c r="A20" s="153" t="s">
        <v>6</v>
      </c>
      <c r="B20" s="319" t="s">
        <v>822</v>
      </c>
      <c r="C20" s="153" t="s">
        <v>101</v>
      </c>
      <c r="D20" s="153" t="s">
        <v>0</v>
      </c>
      <c r="E20" s="132" t="s">
        <v>169</v>
      </c>
      <c r="F20" s="310">
        <v>800</v>
      </c>
      <c r="G20" s="309" t="s">
        <v>0</v>
      </c>
      <c r="H2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0" s="209">
        <f>IF(Sklop2[[#This Row],[ZAHTEVANA SHEMA KAKOVOSTI]]&lt;&gt;"",Sklop2[[#This Row],[Preračunana masa/volumen/kos na enoto kg]],"")</f>
        <v>800</v>
      </c>
      <c r="J20" s="163"/>
      <c r="K20" s="221"/>
      <c r="L20" s="221"/>
      <c r="M20" s="343" t="s">
        <v>101</v>
      </c>
      <c r="N20" s="124"/>
      <c r="O20" s="342" t="s">
        <v>101</v>
      </c>
      <c r="P20" s="212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223"/>
    </row>
    <row r="21" spans="1:21" s="225" customFormat="1" ht="36">
      <c r="A21" s="153" t="s">
        <v>7</v>
      </c>
      <c r="B21" s="319" t="s">
        <v>823</v>
      </c>
      <c r="C21" s="153" t="s">
        <v>101</v>
      </c>
      <c r="D21" s="153" t="s">
        <v>0</v>
      </c>
      <c r="E21" s="132" t="s">
        <v>169</v>
      </c>
      <c r="F21" s="310">
        <v>400</v>
      </c>
      <c r="G21" s="309" t="s">
        <v>0</v>
      </c>
      <c r="H2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09">
        <f>IF(Sklop2[[#This Row],[ZAHTEVANA SHEMA KAKOVOSTI]]&lt;&gt;"",Sklop2[[#This Row],[Preračunana masa/volumen/kos na enoto kg]],"")</f>
        <v>400</v>
      </c>
      <c r="J21" s="163"/>
      <c r="K21" s="221"/>
      <c r="L21" s="221"/>
      <c r="M21" s="343" t="s">
        <v>101</v>
      </c>
      <c r="N21" s="124"/>
      <c r="O21" s="342" t="s">
        <v>101</v>
      </c>
      <c r="P21" s="212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223"/>
    </row>
    <row r="22" spans="1:21" s="225" customFormat="1">
      <c r="A22" s="153" t="s">
        <v>8</v>
      </c>
      <c r="B22" s="491" t="s">
        <v>840</v>
      </c>
      <c r="C22" s="153" t="s">
        <v>101</v>
      </c>
      <c r="D22" s="153" t="s">
        <v>0</v>
      </c>
      <c r="E22" s="490" t="s">
        <v>169</v>
      </c>
      <c r="F22" s="309">
        <v>10</v>
      </c>
      <c r="G22" s="309" t="s">
        <v>0</v>
      </c>
      <c r="H2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209">
        <f>IF(Sklop2[[#This Row],[ZAHTEVANA SHEMA KAKOVOSTI]]&lt;&gt;"",Sklop2[[#This Row],[Preračunana masa/volumen/kos na enoto kg]],"")</f>
        <v>10</v>
      </c>
      <c r="J22" s="163"/>
      <c r="K22" s="155"/>
      <c r="L22" s="155"/>
      <c r="M22" s="343" t="s">
        <v>101</v>
      </c>
      <c r="N22" s="124"/>
      <c r="O22" s="342" t="s">
        <v>101</v>
      </c>
      <c r="P22" s="212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223"/>
    </row>
    <row r="23" spans="1:21" s="225" customFormat="1">
      <c r="A23" s="153" t="s">
        <v>9</v>
      </c>
      <c r="B23" s="319" t="s">
        <v>246</v>
      </c>
      <c r="C23" s="153" t="s">
        <v>101</v>
      </c>
      <c r="D23" s="153" t="s">
        <v>0</v>
      </c>
      <c r="E23" s="153"/>
      <c r="F23" s="309">
        <v>40</v>
      </c>
      <c r="G23" s="309" t="s">
        <v>0</v>
      </c>
      <c r="H2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3" s="209" t="str">
        <f>IF(Sklop2[[#This Row],[ZAHTEVANA SHEMA KAKOVOSTI]]&lt;&gt;"",Sklop2[[#This Row],[Preračunana masa/volumen/kos na enoto kg]],"")</f>
        <v/>
      </c>
      <c r="J23" s="163"/>
      <c r="K23" s="155"/>
      <c r="L23" s="155"/>
      <c r="M23" s="343" t="s">
        <v>101</v>
      </c>
      <c r="N23" s="124"/>
      <c r="O23" s="342" t="s">
        <v>101</v>
      </c>
      <c r="P23" s="212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223"/>
    </row>
    <row r="24" spans="1:21" s="225" customFormat="1" ht="24">
      <c r="A24" s="153" t="s">
        <v>10</v>
      </c>
      <c r="B24" s="146" t="s">
        <v>829</v>
      </c>
      <c r="C24" s="153" t="s">
        <v>101</v>
      </c>
      <c r="D24" s="153" t="s">
        <v>0</v>
      </c>
      <c r="E24" s="132" t="s">
        <v>516</v>
      </c>
      <c r="F24" s="309">
        <v>150</v>
      </c>
      <c r="G24" s="331" t="s">
        <v>0</v>
      </c>
      <c r="H2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209">
        <f>IF(Sklop2[[#This Row],[ZAHTEVANA SHEMA KAKOVOSTI]]&lt;&gt;"",Sklop2[[#This Row],[Preračunana masa/volumen/kos na enoto kg]],"")</f>
        <v>150</v>
      </c>
      <c r="J24" s="163"/>
      <c r="K24" s="155"/>
      <c r="L24" s="155"/>
      <c r="M24" s="343" t="s">
        <v>101</v>
      </c>
      <c r="N24" s="124"/>
      <c r="O24" s="342" t="s">
        <v>101</v>
      </c>
      <c r="P24" s="212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223"/>
    </row>
    <row r="25" spans="1:21" s="225" customFormat="1" ht="24">
      <c r="A25" s="153" t="s">
        <v>11</v>
      </c>
      <c r="B25" s="319" t="s">
        <v>824</v>
      </c>
      <c r="C25" s="153" t="s">
        <v>101</v>
      </c>
      <c r="D25" s="153" t="s">
        <v>0</v>
      </c>
      <c r="E25" s="132" t="s">
        <v>169</v>
      </c>
      <c r="F25" s="309">
        <v>100</v>
      </c>
      <c r="G25" s="309" t="s">
        <v>0</v>
      </c>
      <c r="H2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09">
        <f>IF(Sklop2[[#This Row],[ZAHTEVANA SHEMA KAKOVOSTI]]&lt;&gt;"",Sklop2[[#This Row],[Preračunana masa/volumen/kos na enoto kg]],"")</f>
        <v>100</v>
      </c>
      <c r="J25" s="163"/>
      <c r="K25" s="155"/>
      <c r="L25" s="155"/>
      <c r="M25" s="343" t="s">
        <v>101</v>
      </c>
      <c r="N25" s="124"/>
      <c r="O25" s="342" t="s">
        <v>101</v>
      </c>
      <c r="P25" s="212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223"/>
    </row>
    <row r="26" spans="1:21" s="225" customFormat="1">
      <c r="A26" s="153" t="s">
        <v>12</v>
      </c>
      <c r="B26" s="319" t="s">
        <v>506</v>
      </c>
      <c r="C26" s="153" t="s">
        <v>101</v>
      </c>
      <c r="D26" s="153" t="s">
        <v>0</v>
      </c>
      <c r="E26" s="153"/>
      <c r="F26" s="309">
        <v>1600</v>
      </c>
      <c r="G26" s="331" t="s">
        <v>0</v>
      </c>
      <c r="H2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26" s="209" t="str">
        <f>IF(Sklop2[[#This Row],[ZAHTEVANA SHEMA KAKOVOSTI]]&lt;&gt;"",Sklop2[[#This Row],[Preračunana masa/volumen/kos na enoto kg]],"")</f>
        <v/>
      </c>
      <c r="J26" s="163"/>
      <c r="K26" s="155"/>
      <c r="L26" s="155"/>
      <c r="M26" s="343" t="s">
        <v>101</v>
      </c>
      <c r="N26" s="124"/>
      <c r="O26" s="342" t="s">
        <v>101</v>
      </c>
      <c r="P26" s="212"/>
      <c r="Q26" s="156">
        <f>+Sklop2[[#This Row],[cena/enota brez DDV v EUR]]*Sklop2[[#This Row],[Stopnja DDV (%)]]</f>
        <v>0</v>
      </c>
      <c r="R26" s="156">
        <f>+Sklop2[[#This Row],[cena/enota brez DDV v EUR]]+Sklop2[[#This Row],[Davek (EUR)]]</f>
        <v>0</v>
      </c>
      <c r="S26" s="156">
        <f>+Sklop2[[#This Row],[cena/enota brez DDV v EUR]]*Sklop2[[#This Row],[Okvirna količina]]</f>
        <v>0</v>
      </c>
      <c r="T26" s="156">
        <f>+Sklop2[[#This Row],[Končna cena/enoto mere (EUR) z DDV]]*Sklop2[[#This Row],[Okvirna količina]]</f>
        <v>0</v>
      </c>
      <c r="U26" s="223"/>
    </row>
    <row r="27" spans="1:21" s="225" customFormat="1" ht="24">
      <c r="A27" s="153" t="s">
        <v>13</v>
      </c>
      <c r="B27" s="319" t="s">
        <v>507</v>
      </c>
      <c r="C27" s="153" t="s">
        <v>101</v>
      </c>
      <c r="D27" s="153" t="s">
        <v>0</v>
      </c>
      <c r="E27" s="153"/>
      <c r="F27" s="309">
        <v>200</v>
      </c>
      <c r="G27" s="331" t="s">
        <v>0</v>
      </c>
      <c r="H2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09" t="str">
        <f>IF(Sklop2[[#This Row],[ZAHTEVANA SHEMA KAKOVOSTI]]&lt;&gt;"",Sklop2[[#This Row],[Preračunana masa/volumen/kos na enoto kg]],"")</f>
        <v/>
      </c>
      <c r="J27" s="163"/>
      <c r="K27" s="155"/>
      <c r="L27" s="155"/>
      <c r="M27" s="343" t="s">
        <v>101</v>
      </c>
      <c r="N27" s="124"/>
      <c r="O27" s="342" t="s">
        <v>101</v>
      </c>
      <c r="P27" s="212"/>
      <c r="Q27" s="156">
        <f>+Sklop2[[#This Row],[cena/enota brez DDV v EUR]]*Sklop2[[#This Row],[Stopnja DDV (%)]]</f>
        <v>0</v>
      </c>
      <c r="R27" s="156">
        <f>+Sklop2[[#This Row],[cena/enota brez DDV v EUR]]+Sklop2[[#This Row],[Davek (EUR)]]</f>
        <v>0</v>
      </c>
      <c r="S27" s="156">
        <f>+Sklop2[[#This Row],[cena/enota brez DDV v EUR]]*Sklop2[[#This Row],[Okvirna količina]]</f>
        <v>0</v>
      </c>
      <c r="T27" s="156">
        <f>+Sklop2[[#This Row],[Končna cena/enoto mere (EUR) z DDV]]*Sklop2[[#This Row],[Okvirna količina]]</f>
        <v>0</v>
      </c>
      <c r="U27" s="223"/>
    </row>
    <row r="28" spans="1:21" s="225" customFormat="1">
      <c r="A28" s="153" t="s">
        <v>14</v>
      </c>
      <c r="B28" s="319" t="s">
        <v>249</v>
      </c>
      <c r="C28" s="153" t="s">
        <v>101</v>
      </c>
      <c r="D28" s="153" t="s">
        <v>0</v>
      </c>
      <c r="E28" s="153"/>
      <c r="F28" s="309">
        <v>3</v>
      </c>
      <c r="G28" s="331" t="s">
        <v>0</v>
      </c>
      <c r="H2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8" s="209" t="str">
        <f>IF(Sklop2[[#This Row],[ZAHTEVANA SHEMA KAKOVOSTI]]&lt;&gt;"",Sklop2[[#This Row],[Preračunana masa/volumen/kos na enoto kg]],"")</f>
        <v/>
      </c>
      <c r="J28" s="163"/>
      <c r="K28" s="155"/>
      <c r="L28" s="155"/>
      <c r="M28" s="343" t="s">
        <v>101</v>
      </c>
      <c r="N28" s="124"/>
      <c r="O28" s="342" t="s">
        <v>101</v>
      </c>
      <c r="P28" s="212"/>
      <c r="Q28" s="156">
        <f>+Sklop2[[#This Row],[cena/enota brez DDV v EUR]]*Sklop2[[#This Row],[Stopnja DDV (%)]]</f>
        <v>0</v>
      </c>
      <c r="R28" s="156">
        <f>+Sklop2[[#This Row],[cena/enota brez DDV v EUR]]+Sklop2[[#This Row],[Davek (EUR)]]</f>
        <v>0</v>
      </c>
      <c r="S28" s="156">
        <f>+Sklop2[[#This Row],[cena/enota brez DDV v EUR]]*Sklop2[[#This Row],[Okvirna količina]]</f>
        <v>0</v>
      </c>
      <c r="T28" s="156">
        <f>+Sklop2[[#This Row],[Končna cena/enoto mere (EUR) z DDV]]*Sklop2[[#This Row],[Okvirna količina]]</f>
        <v>0</v>
      </c>
      <c r="U28" s="223"/>
    </row>
    <row r="29" spans="1:21" s="225" customFormat="1">
      <c r="A29" s="153" t="s">
        <v>15</v>
      </c>
      <c r="B29" s="319" t="s">
        <v>250</v>
      </c>
      <c r="C29" s="153" t="s">
        <v>101</v>
      </c>
      <c r="D29" s="153" t="s">
        <v>0</v>
      </c>
      <c r="E29" s="153"/>
      <c r="F29" s="309">
        <v>500</v>
      </c>
      <c r="G29" s="331" t="s">
        <v>0</v>
      </c>
      <c r="H2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9" s="209" t="str">
        <f>IF(Sklop2[[#This Row],[ZAHTEVANA SHEMA KAKOVOSTI]]&lt;&gt;"",Sklop2[[#This Row],[Preračunana masa/volumen/kos na enoto kg]],"")</f>
        <v/>
      </c>
      <c r="J29" s="163"/>
      <c r="K29" s="155"/>
      <c r="L29" s="155"/>
      <c r="M29" s="343" t="s">
        <v>101</v>
      </c>
      <c r="N29" s="124"/>
      <c r="O29" s="342" t="s">
        <v>101</v>
      </c>
      <c r="P29" s="212"/>
      <c r="Q29" s="156">
        <f>+Sklop2[[#This Row],[cena/enota brez DDV v EUR]]*Sklop2[[#This Row],[Stopnja DDV (%)]]</f>
        <v>0</v>
      </c>
      <c r="R29" s="156">
        <f>+Sklop2[[#This Row],[cena/enota brez DDV v EUR]]+Sklop2[[#This Row],[Davek (EUR)]]</f>
        <v>0</v>
      </c>
      <c r="S29" s="156">
        <f>+Sklop2[[#This Row],[cena/enota brez DDV v EUR]]*Sklop2[[#This Row],[Okvirna količina]]</f>
        <v>0</v>
      </c>
      <c r="T29" s="156">
        <f>+Sklop2[[#This Row],[Končna cena/enoto mere (EUR) z DDV]]*Sklop2[[#This Row],[Okvirna količina]]</f>
        <v>0</v>
      </c>
      <c r="U29" s="223"/>
    </row>
    <row r="30" spans="1:21" s="225" customFormat="1">
      <c r="A30" s="153" t="s">
        <v>16</v>
      </c>
      <c r="B30" s="406" t="s">
        <v>247</v>
      </c>
      <c r="C30" s="153" t="s">
        <v>101</v>
      </c>
      <c r="D30" s="153" t="s">
        <v>0</v>
      </c>
      <c r="E30" s="153"/>
      <c r="F30" s="309">
        <v>600</v>
      </c>
      <c r="G30" s="331" t="s">
        <v>0</v>
      </c>
      <c r="H3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0" s="209" t="str">
        <f>IF(Sklop2[[#This Row],[ZAHTEVANA SHEMA KAKOVOSTI]]&lt;&gt;"",Sklop2[[#This Row],[Preračunana masa/volumen/kos na enoto kg]],"")</f>
        <v/>
      </c>
      <c r="J30" s="163"/>
      <c r="K30" s="155"/>
      <c r="L30" s="155"/>
      <c r="M30" s="343" t="s">
        <v>101</v>
      </c>
      <c r="N30" s="124"/>
      <c r="O30" s="342" t="s">
        <v>101</v>
      </c>
      <c r="P30" s="212"/>
      <c r="Q30" s="156">
        <f>+Sklop2[[#This Row],[cena/enota brez DDV v EUR]]*Sklop2[[#This Row],[Stopnja DDV (%)]]</f>
        <v>0</v>
      </c>
      <c r="R30" s="156">
        <f>+Sklop2[[#This Row],[cena/enota brez DDV v EUR]]+Sklop2[[#This Row],[Davek (EUR)]]</f>
        <v>0</v>
      </c>
      <c r="S30" s="156">
        <f>+Sklop2[[#This Row],[cena/enota brez DDV v EUR]]*Sklop2[[#This Row],[Okvirna količina]]</f>
        <v>0</v>
      </c>
      <c r="T30" s="156">
        <f>+Sklop2[[#This Row],[Končna cena/enoto mere (EUR) z DDV]]*Sklop2[[#This Row],[Okvirna količina]]</f>
        <v>0</v>
      </c>
      <c r="U30" s="223"/>
    </row>
    <row r="31" spans="1:21" s="225" customFormat="1">
      <c r="A31" s="487" t="s">
        <v>17</v>
      </c>
      <c r="B31" s="488" t="s">
        <v>839</v>
      </c>
      <c r="C31" s="153" t="s">
        <v>101</v>
      </c>
      <c r="D31" s="153" t="s">
        <v>0</v>
      </c>
      <c r="E31" s="153"/>
      <c r="F31" s="309">
        <v>5</v>
      </c>
      <c r="G31" s="489" t="s">
        <v>0</v>
      </c>
      <c r="H3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209" t="str">
        <f>IF(Sklop2[[#This Row],[ZAHTEVANA SHEMA KAKOVOSTI]]&lt;&gt;"",Sklop2[[#This Row],[Preračunana masa/volumen/kos na enoto kg]],"")</f>
        <v/>
      </c>
      <c r="J31" s="163"/>
      <c r="K31" s="155"/>
      <c r="L31" s="155"/>
      <c r="M31" s="343" t="s">
        <v>101</v>
      </c>
      <c r="N31" s="124"/>
      <c r="O31" s="342" t="s">
        <v>101</v>
      </c>
      <c r="P31" s="212"/>
      <c r="Q31" s="156">
        <f>+Sklop2[[#This Row],[cena/enota brez DDV v EUR]]*Sklop2[[#This Row],[Stopnja DDV (%)]]</f>
        <v>0</v>
      </c>
      <c r="R31" s="156">
        <f>+Sklop2[[#This Row],[cena/enota brez DDV v EUR]]+Sklop2[[#This Row],[Davek (EUR)]]</f>
        <v>0</v>
      </c>
      <c r="S31" s="156">
        <f>+Sklop2[[#This Row],[cena/enota brez DDV v EUR]]*Sklop2[[#This Row],[Okvirna količina]]</f>
        <v>0</v>
      </c>
      <c r="T31" s="156">
        <f>+Sklop2[[#This Row],[Končna cena/enoto mere (EUR) z DDV]]*Sklop2[[#This Row],[Okvirna količina]]</f>
        <v>0</v>
      </c>
      <c r="U31" s="223"/>
    </row>
    <row r="32" spans="1:21" s="225" customFormat="1">
      <c r="A32" s="153" t="s">
        <v>18</v>
      </c>
      <c r="B32" s="319" t="s">
        <v>251</v>
      </c>
      <c r="C32" s="153" t="s">
        <v>101</v>
      </c>
      <c r="D32" s="153" t="s">
        <v>0</v>
      </c>
      <c r="E32" s="153"/>
      <c r="F32" s="309">
        <v>5</v>
      </c>
      <c r="G32" s="331" t="s">
        <v>0</v>
      </c>
      <c r="H3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2" s="209" t="str">
        <f>IF(Sklop2[[#This Row],[ZAHTEVANA SHEMA KAKOVOSTI]]&lt;&gt;"",Sklop2[[#This Row],[Preračunana masa/volumen/kos na enoto kg]],"")</f>
        <v/>
      </c>
      <c r="J32" s="163"/>
      <c r="K32" s="155"/>
      <c r="L32" s="155"/>
      <c r="M32" s="343" t="s">
        <v>101</v>
      </c>
      <c r="N32" s="124"/>
      <c r="O32" s="342" t="s">
        <v>101</v>
      </c>
      <c r="P32" s="212"/>
      <c r="Q32" s="156">
        <f>+Sklop2[[#This Row],[cena/enota brez DDV v EUR]]*Sklop2[[#This Row],[Stopnja DDV (%)]]</f>
        <v>0</v>
      </c>
      <c r="R32" s="156">
        <f>+Sklop2[[#This Row],[cena/enota brez DDV v EUR]]+Sklop2[[#This Row],[Davek (EUR)]]</f>
        <v>0</v>
      </c>
      <c r="S32" s="156">
        <f>+Sklop2[[#This Row],[cena/enota brez DDV v EUR]]*Sklop2[[#This Row],[Okvirna količina]]</f>
        <v>0</v>
      </c>
      <c r="T32" s="156">
        <f>+Sklop2[[#This Row],[Končna cena/enoto mere (EUR) z DDV]]*Sklop2[[#This Row],[Okvirna količina]]</f>
        <v>0</v>
      </c>
      <c r="U32" s="223"/>
    </row>
    <row r="33" spans="1:21" s="225" customFormat="1">
      <c r="A33" s="153" t="s">
        <v>19</v>
      </c>
      <c r="B33" s="406" t="s">
        <v>252</v>
      </c>
      <c r="C33" s="153" t="s">
        <v>101</v>
      </c>
      <c r="D33" s="153" t="s">
        <v>0</v>
      </c>
      <c r="E33" s="153"/>
      <c r="F33" s="309">
        <v>200</v>
      </c>
      <c r="G33" s="331" t="s">
        <v>0</v>
      </c>
      <c r="H3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3" s="209" t="str">
        <f>IF(Sklop2[[#This Row],[ZAHTEVANA SHEMA KAKOVOSTI]]&lt;&gt;"",Sklop2[[#This Row],[Preračunana masa/volumen/kos na enoto kg]],"")</f>
        <v/>
      </c>
      <c r="J33" s="163"/>
      <c r="K33" s="155"/>
      <c r="L33" s="155"/>
      <c r="M33" s="343" t="s">
        <v>101</v>
      </c>
      <c r="N33" s="124"/>
      <c r="O33" s="342" t="s">
        <v>101</v>
      </c>
      <c r="P33" s="212"/>
      <c r="Q33" s="156">
        <f>+Sklop2[[#This Row],[cena/enota brez DDV v EUR]]*Sklop2[[#This Row],[Stopnja DDV (%)]]</f>
        <v>0</v>
      </c>
      <c r="R33" s="156">
        <f>+Sklop2[[#This Row],[cena/enota brez DDV v EUR]]+Sklop2[[#This Row],[Davek (EUR)]]</f>
        <v>0</v>
      </c>
      <c r="S33" s="156">
        <f>+Sklop2[[#This Row],[cena/enota brez DDV v EUR]]*Sklop2[[#This Row],[Okvirna količina]]</f>
        <v>0</v>
      </c>
      <c r="T33" s="156">
        <f>+Sklop2[[#This Row],[Končna cena/enoto mere (EUR) z DDV]]*Sklop2[[#This Row],[Okvirna količina]]</f>
        <v>0</v>
      </c>
      <c r="U33" s="223"/>
    </row>
    <row r="34" spans="1:21" s="225" customFormat="1" ht="24">
      <c r="A34" s="153" t="s">
        <v>20</v>
      </c>
      <c r="B34" s="319" t="s">
        <v>253</v>
      </c>
      <c r="C34" s="153" t="s">
        <v>101</v>
      </c>
      <c r="D34" s="153" t="s">
        <v>0</v>
      </c>
      <c r="E34" s="153"/>
      <c r="F34" s="309">
        <v>50</v>
      </c>
      <c r="G34" s="331" t="s">
        <v>0</v>
      </c>
      <c r="H3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209" t="str">
        <f>IF(Sklop2[[#This Row],[ZAHTEVANA SHEMA KAKOVOSTI]]&lt;&gt;"",Sklop2[[#This Row],[Preračunana masa/volumen/kos na enoto kg]],"")</f>
        <v/>
      </c>
      <c r="J34" s="163"/>
      <c r="K34" s="155"/>
      <c r="L34" s="155"/>
      <c r="M34" s="343" t="s">
        <v>101</v>
      </c>
      <c r="N34" s="124"/>
      <c r="O34" s="342" t="s">
        <v>101</v>
      </c>
      <c r="P34" s="212"/>
      <c r="Q34" s="156">
        <f>+Sklop2[[#This Row],[cena/enota brez DDV v EUR]]*Sklop2[[#This Row],[Stopnja DDV (%)]]</f>
        <v>0</v>
      </c>
      <c r="R34" s="156">
        <f>+Sklop2[[#This Row],[cena/enota brez DDV v EUR]]+Sklop2[[#This Row],[Davek (EUR)]]</f>
        <v>0</v>
      </c>
      <c r="S34" s="156">
        <f>+Sklop2[[#This Row],[cena/enota brez DDV v EUR]]*Sklop2[[#This Row],[Okvirna količina]]</f>
        <v>0</v>
      </c>
      <c r="T34" s="156">
        <f>+Sklop2[[#This Row],[Končna cena/enoto mere (EUR) z DDV]]*Sklop2[[#This Row],[Okvirna količina]]</f>
        <v>0</v>
      </c>
      <c r="U34" s="223"/>
    </row>
    <row r="35" spans="1:21" s="225" customFormat="1">
      <c r="A35" s="153" t="s">
        <v>21</v>
      </c>
      <c r="B35" s="319" t="s">
        <v>254</v>
      </c>
      <c r="C35" s="153" t="s">
        <v>101</v>
      </c>
      <c r="D35" s="153" t="s">
        <v>0</v>
      </c>
      <c r="E35" s="153"/>
      <c r="F35" s="309">
        <v>10</v>
      </c>
      <c r="G35" s="331" t="s">
        <v>0</v>
      </c>
      <c r="H3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09" t="str">
        <f>IF(Sklop2[[#This Row],[ZAHTEVANA SHEMA KAKOVOSTI]]&lt;&gt;"",Sklop2[[#This Row],[Preračunana masa/volumen/kos na enoto kg]],"")</f>
        <v/>
      </c>
      <c r="J35" s="163"/>
      <c r="K35" s="155"/>
      <c r="L35" s="155"/>
      <c r="M35" s="343" t="s">
        <v>101</v>
      </c>
      <c r="N35" s="124"/>
      <c r="O35" s="342" t="s">
        <v>101</v>
      </c>
      <c r="P35" s="212"/>
      <c r="Q35" s="156">
        <f>+Sklop2[[#This Row],[cena/enota brez DDV v EUR]]*Sklop2[[#This Row],[Stopnja DDV (%)]]</f>
        <v>0</v>
      </c>
      <c r="R35" s="156">
        <f>+Sklop2[[#This Row],[cena/enota brez DDV v EUR]]+Sklop2[[#This Row],[Davek (EUR)]]</f>
        <v>0</v>
      </c>
      <c r="S35" s="156">
        <f>+Sklop2[[#This Row],[cena/enota brez DDV v EUR]]*Sklop2[[#This Row],[Okvirna količina]]</f>
        <v>0</v>
      </c>
      <c r="T35" s="156">
        <f>+Sklop2[[#This Row],[Končna cena/enoto mere (EUR) z DDV]]*Sklop2[[#This Row],[Okvirna količina]]</f>
        <v>0</v>
      </c>
      <c r="U35" s="223"/>
    </row>
    <row r="36" spans="1:21" s="225" customFormat="1">
      <c r="A36" s="153" t="s">
        <v>22</v>
      </c>
      <c r="B36" s="146" t="s">
        <v>520</v>
      </c>
      <c r="C36" s="153" t="s">
        <v>101</v>
      </c>
      <c r="D36" s="352" t="s">
        <v>0</v>
      </c>
      <c r="E36" s="352"/>
      <c r="F36" s="362">
        <v>20</v>
      </c>
      <c r="G36" s="363" t="s">
        <v>0</v>
      </c>
      <c r="H36" s="2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213" t="str">
        <f>IF(Sklop2[[#This Row],[ZAHTEVANA SHEMA KAKOVOSTI]]&lt;&gt;"",Sklop2[[#This Row],[Preračunana masa/volumen/kos na enoto kg]],"")</f>
        <v/>
      </c>
      <c r="J36" s="214"/>
      <c r="K36" s="215"/>
      <c r="L36" s="215"/>
      <c r="M36" s="343" t="s">
        <v>101</v>
      </c>
      <c r="N36" s="124"/>
      <c r="O36" s="342" t="s">
        <v>101</v>
      </c>
      <c r="P36" s="329"/>
      <c r="Q36" s="217">
        <f>+Sklop2[[#This Row],[cena/enota brez DDV v EUR]]*Sklop2[[#This Row],[Stopnja DDV (%)]]</f>
        <v>0</v>
      </c>
      <c r="R36" s="217">
        <f>+Sklop2[[#This Row],[cena/enota brez DDV v EUR]]+Sklop2[[#This Row],[Davek (EUR)]]</f>
        <v>0</v>
      </c>
      <c r="S36" s="217">
        <f>+Sklop2[[#This Row],[cena/enota brez DDV v EUR]]*Sklop2[[#This Row],[Okvirna količina]]</f>
        <v>0</v>
      </c>
      <c r="T36" s="217">
        <f>+Sklop2[[#This Row],[Končna cena/enoto mere (EUR) z DDV]]*Sklop2[[#This Row],[Okvirna količina]]</f>
        <v>0</v>
      </c>
      <c r="U36" s="219"/>
    </row>
    <row r="37" spans="1:21" s="225" customFormat="1">
      <c r="A37" s="153" t="s">
        <v>23</v>
      </c>
      <c r="B37" s="319" t="s">
        <v>521</v>
      </c>
      <c r="C37" s="153" t="s">
        <v>101</v>
      </c>
      <c r="D37" s="153" t="s">
        <v>0</v>
      </c>
      <c r="E37" s="153"/>
      <c r="F37" s="309">
        <v>500</v>
      </c>
      <c r="G37" s="309" t="s">
        <v>0</v>
      </c>
      <c r="H3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209" t="str">
        <f>IF(Sklop2[[#This Row],[ZAHTEVANA SHEMA KAKOVOSTI]]&lt;&gt;"",Sklop2[[#This Row],[Preračunana masa/volumen/kos na enoto kg]],"")</f>
        <v/>
      </c>
      <c r="J37" s="163"/>
      <c r="K37" s="155"/>
      <c r="L37" s="155"/>
      <c r="M37" s="343" t="s">
        <v>101</v>
      </c>
      <c r="N37" s="124"/>
      <c r="O37" s="342" t="s">
        <v>101</v>
      </c>
      <c r="P37" s="212"/>
      <c r="Q37" s="156">
        <f>+Sklop2[[#This Row],[cena/enota brez DDV v EUR]]*Sklop2[[#This Row],[Stopnja DDV (%)]]</f>
        <v>0</v>
      </c>
      <c r="R37" s="156">
        <f>+Sklop2[[#This Row],[cena/enota brez DDV v EUR]]+Sklop2[[#This Row],[Davek (EUR)]]</f>
        <v>0</v>
      </c>
      <c r="S37" s="156">
        <f>+Sklop2[[#This Row],[cena/enota brez DDV v EUR]]*Sklop2[[#This Row],[Okvirna količina]]</f>
        <v>0</v>
      </c>
      <c r="T37" s="156">
        <f>+Sklop2[[#This Row],[Končna cena/enoto mere (EUR) z DDV]]*Sklop2[[#This Row],[Okvirna količina]]</f>
        <v>0</v>
      </c>
      <c r="U37" s="223"/>
    </row>
    <row r="38" spans="1:21" s="225" customFormat="1" ht="24">
      <c r="A38" s="153" t="s">
        <v>24</v>
      </c>
      <c r="B38" s="319" t="s">
        <v>825</v>
      </c>
      <c r="C38" s="153" t="s">
        <v>101</v>
      </c>
      <c r="D38" s="153" t="s">
        <v>0</v>
      </c>
      <c r="E38" s="132" t="s">
        <v>169</v>
      </c>
      <c r="F38" s="309">
        <v>1300</v>
      </c>
      <c r="G38" s="309" t="s">
        <v>0</v>
      </c>
      <c r="H3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09">
        <f>IF(Sklop2[[#This Row],[ZAHTEVANA SHEMA KAKOVOSTI]]&lt;&gt;"",Sklop2[[#This Row],[Preračunana masa/volumen/kos na enoto kg]],"")</f>
        <v>1300</v>
      </c>
      <c r="J38" s="163"/>
      <c r="K38" s="155"/>
      <c r="L38" s="155"/>
      <c r="M38" s="343" t="s">
        <v>101</v>
      </c>
      <c r="N38" s="124"/>
      <c r="O38" s="342" t="s">
        <v>101</v>
      </c>
      <c r="P38" s="212"/>
      <c r="Q38" s="156">
        <f>+Sklop2[[#This Row],[cena/enota brez DDV v EUR]]*Sklop2[[#This Row],[Stopnja DDV (%)]]</f>
        <v>0</v>
      </c>
      <c r="R38" s="156">
        <f>+Sklop2[[#This Row],[cena/enota brez DDV v EUR]]+Sklop2[[#This Row],[Davek (EUR)]]</f>
        <v>0</v>
      </c>
      <c r="S38" s="156">
        <f>+Sklop2[[#This Row],[cena/enota brez DDV v EUR]]*Sklop2[[#This Row],[Okvirna količina]]</f>
        <v>0</v>
      </c>
      <c r="T38" s="156">
        <f>+Sklop2[[#This Row],[Končna cena/enoto mere (EUR) z DDV]]*Sklop2[[#This Row],[Okvirna količina]]</f>
        <v>0</v>
      </c>
      <c r="U38" s="223"/>
    </row>
    <row r="39" spans="1:21" s="225" customFormat="1" ht="24">
      <c r="A39" s="153" t="s">
        <v>25</v>
      </c>
      <c r="B39" s="319" t="s">
        <v>826</v>
      </c>
      <c r="C39" s="153" t="s">
        <v>101</v>
      </c>
      <c r="D39" s="153" t="s">
        <v>0</v>
      </c>
      <c r="E39" s="132" t="s">
        <v>169</v>
      </c>
      <c r="F39" s="309">
        <v>300</v>
      </c>
      <c r="G39" s="309" t="s">
        <v>0</v>
      </c>
      <c r="H3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9" s="209">
        <f>IF(Sklop2[[#This Row],[ZAHTEVANA SHEMA KAKOVOSTI]]&lt;&gt;"",Sklop2[[#This Row],[Preračunana masa/volumen/kos na enoto kg]],"")</f>
        <v>300</v>
      </c>
      <c r="J39" s="163"/>
      <c r="K39" s="155"/>
      <c r="L39" s="155"/>
      <c r="M39" s="343" t="s">
        <v>101</v>
      </c>
      <c r="N39" s="124"/>
      <c r="O39" s="342" t="s">
        <v>101</v>
      </c>
      <c r="P39" s="212"/>
      <c r="Q39" s="156">
        <f>+Sklop2[[#This Row],[cena/enota brez DDV v EUR]]*Sklop2[[#This Row],[Stopnja DDV (%)]]</f>
        <v>0</v>
      </c>
      <c r="R39" s="156">
        <f>+Sklop2[[#This Row],[cena/enota brez DDV v EUR]]+Sklop2[[#This Row],[Davek (EUR)]]</f>
        <v>0</v>
      </c>
      <c r="S39" s="156">
        <f>+Sklop2[[#This Row],[cena/enota brez DDV v EUR]]*Sklop2[[#This Row],[Okvirna količina]]</f>
        <v>0</v>
      </c>
      <c r="T39" s="156">
        <f>+Sklop2[[#This Row],[Končna cena/enoto mere (EUR) z DDV]]*Sklop2[[#This Row],[Okvirna količina]]</f>
        <v>0</v>
      </c>
      <c r="U39" s="223"/>
    </row>
    <row r="40" spans="1:21" s="225" customFormat="1">
      <c r="A40" s="153" t="s">
        <v>26</v>
      </c>
      <c r="B40" s="146" t="s">
        <v>522</v>
      </c>
      <c r="C40" s="153" t="s">
        <v>101</v>
      </c>
      <c r="D40" s="153" t="s">
        <v>0</v>
      </c>
      <c r="E40" s="153"/>
      <c r="F40" s="309">
        <v>20</v>
      </c>
      <c r="G40" s="331" t="s">
        <v>0</v>
      </c>
      <c r="H4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209" t="str">
        <f>IF(Sklop2[[#This Row],[ZAHTEVANA SHEMA KAKOVOSTI]]&lt;&gt;"",Sklop2[[#This Row],[Preračunana masa/volumen/kos na enoto kg]],"")</f>
        <v/>
      </c>
      <c r="J40" s="163"/>
      <c r="K40" s="155"/>
      <c r="L40" s="155"/>
      <c r="M40" s="343" t="s">
        <v>101</v>
      </c>
      <c r="N40" s="124"/>
      <c r="O40" s="342" t="s">
        <v>101</v>
      </c>
      <c r="P40" s="212"/>
      <c r="Q40" s="156">
        <f>+Sklop2[[#This Row],[cena/enota brez DDV v EUR]]*Sklop2[[#This Row],[Stopnja DDV (%)]]</f>
        <v>0</v>
      </c>
      <c r="R40" s="156">
        <f>+Sklop2[[#This Row],[cena/enota brez DDV v EUR]]+Sklop2[[#This Row],[Davek (EUR)]]</f>
        <v>0</v>
      </c>
      <c r="S40" s="156">
        <f>+Sklop2[[#This Row],[cena/enota brez DDV v EUR]]*Sklop2[[#This Row],[Okvirna količina]]</f>
        <v>0</v>
      </c>
      <c r="T40" s="156">
        <f>+Sklop2[[#This Row],[Končna cena/enoto mere (EUR) z DDV]]*Sklop2[[#This Row],[Okvirna količina]]</f>
        <v>0</v>
      </c>
      <c r="U40" s="223"/>
    </row>
    <row r="41" spans="1:21" s="225" customFormat="1">
      <c r="A41" s="153" t="s">
        <v>27</v>
      </c>
      <c r="B41" s="319" t="s">
        <v>523</v>
      </c>
      <c r="C41" s="153" t="s">
        <v>101</v>
      </c>
      <c r="D41" s="153" t="s">
        <v>0</v>
      </c>
      <c r="E41" s="153"/>
      <c r="F41" s="309">
        <v>50</v>
      </c>
      <c r="G41" s="331" t="s">
        <v>0</v>
      </c>
      <c r="H4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09" t="str">
        <f>IF(Sklop2[[#This Row],[ZAHTEVANA SHEMA KAKOVOSTI]]&lt;&gt;"",Sklop2[[#This Row],[Preračunana masa/volumen/kos na enoto kg]],"")</f>
        <v/>
      </c>
      <c r="J41" s="163"/>
      <c r="K41" s="155"/>
      <c r="L41" s="155"/>
      <c r="M41" s="343" t="s">
        <v>101</v>
      </c>
      <c r="N41" s="124"/>
      <c r="O41" s="342" t="s">
        <v>101</v>
      </c>
      <c r="P41" s="212"/>
      <c r="Q41" s="156">
        <f>+Sklop2[[#This Row],[cena/enota brez DDV v EUR]]*Sklop2[[#This Row],[Stopnja DDV (%)]]</f>
        <v>0</v>
      </c>
      <c r="R41" s="156">
        <f>+Sklop2[[#This Row],[cena/enota brez DDV v EUR]]+Sklop2[[#This Row],[Davek (EUR)]]</f>
        <v>0</v>
      </c>
      <c r="S41" s="156">
        <f>+Sklop2[[#This Row],[cena/enota brez DDV v EUR]]*Sklop2[[#This Row],[Okvirna količina]]</f>
        <v>0</v>
      </c>
      <c r="T41" s="156">
        <f>+Sklop2[[#This Row],[Končna cena/enoto mere (EUR) z DDV]]*Sklop2[[#This Row],[Okvirna količina]]</f>
        <v>0</v>
      </c>
      <c r="U41" s="223"/>
    </row>
    <row r="42" spans="1:21" s="225" customFormat="1">
      <c r="A42" s="487" t="s">
        <v>28</v>
      </c>
      <c r="B42" s="491" t="s">
        <v>841</v>
      </c>
      <c r="C42" s="153" t="s">
        <v>101</v>
      </c>
      <c r="D42" s="153" t="s">
        <v>0</v>
      </c>
      <c r="E42" s="490" t="s">
        <v>169</v>
      </c>
      <c r="F42" s="309">
        <v>5</v>
      </c>
      <c r="G42" s="309" t="s">
        <v>0</v>
      </c>
      <c r="H4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209">
        <f>IF(Sklop2[[#This Row],[ZAHTEVANA SHEMA KAKOVOSTI]]&lt;&gt;"",Sklop2[[#This Row],[Preračunana masa/volumen/kos na enoto kg]],"")</f>
        <v>5</v>
      </c>
      <c r="J42" s="163"/>
      <c r="K42" s="155"/>
      <c r="L42" s="155"/>
      <c r="M42" s="343" t="s">
        <v>101</v>
      </c>
      <c r="N42" s="124"/>
      <c r="O42" s="342" t="s">
        <v>101</v>
      </c>
      <c r="P42" s="212"/>
      <c r="Q42" s="156">
        <f>+Sklop2[[#This Row],[cena/enota brez DDV v EUR]]*Sklop2[[#This Row],[Stopnja DDV (%)]]</f>
        <v>0</v>
      </c>
      <c r="R42" s="156">
        <f>+Sklop2[[#This Row],[cena/enota brez DDV v EUR]]+Sklop2[[#This Row],[Davek (EUR)]]</f>
        <v>0</v>
      </c>
      <c r="S42" s="156">
        <f>+Sklop2[[#This Row],[cena/enota brez DDV v EUR]]*Sklop2[[#This Row],[Okvirna količina]]</f>
        <v>0</v>
      </c>
      <c r="T42" s="156">
        <f>+Sklop2[[#This Row],[Končna cena/enoto mere (EUR) z DDV]]*Sklop2[[#This Row],[Okvirna količina]]</f>
        <v>0</v>
      </c>
      <c r="U42" s="223"/>
    </row>
    <row r="43" spans="1:21" s="225" customFormat="1" ht="36">
      <c r="A43" s="153" t="s">
        <v>29</v>
      </c>
      <c r="B43" s="319" t="s">
        <v>827</v>
      </c>
      <c r="C43" s="153" t="s">
        <v>101</v>
      </c>
      <c r="D43" s="153" t="s">
        <v>0</v>
      </c>
      <c r="E43" s="132" t="s">
        <v>169</v>
      </c>
      <c r="F43" s="309">
        <v>50</v>
      </c>
      <c r="G43" s="309" t="s">
        <v>0</v>
      </c>
      <c r="H4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09">
        <f>IF(Sklop2[[#This Row],[ZAHTEVANA SHEMA KAKOVOSTI]]&lt;&gt;"",Sklop2[[#This Row],[Preračunana masa/volumen/kos na enoto kg]],"")</f>
        <v>50</v>
      </c>
      <c r="J43" s="163"/>
      <c r="K43" s="155"/>
      <c r="L43" s="155"/>
      <c r="M43" s="343" t="s">
        <v>101</v>
      </c>
      <c r="N43" s="124"/>
      <c r="O43" s="342" t="s">
        <v>101</v>
      </c>
      <c r="P43" s="212"/>
      <c r="Q43" s="156">
        <f>+Sklop2[[#This Row],[cena/enota brez DDV v EUR]]*Sklop2[[#This Row],[Stopnja DDV (%)]]</f>
        <v>0</v>
      </c>
      <c r="R43" s="156">
        <f>+Sklop2[[#This Row],[cena/enota brez DDV v EUR]]+Sklop2[[#This Row],[Davek (EUR)]]</f>
        <v>0</v>
      </c>
      <c r="S43" s="156">
        <f>+Sklop2[[#This Row],[cena/enota brez DDV v EUR]]*Sklop2[[#This Row],[Okvirna količina]]</f>
        <v>0</v>
      </c>
      <c r="T43" s="156">
        <f>+Sklop2[[#This Row],[Končna cena/enoto mere (EUR) z DDV]]*Sklop2[[#This Row],[Okvirna količina]]</f>
        <v>0</v>
      </c>
      <c r="U43" s="223"/>
    </row>
    <row r="44" spans="1:21" s="225" customFormat="1" ht="36">
      <c r="A44" s="153" t="s">
        <v>30</v>
      </c>
      <c r="B44" s="319" t="s">
        <v>828</v>
      </c>
      <c r="C44" s="153" t="s">
        <v>101</v>
      </c>
      <c r="D44" s="153" t="s">
        <v>0</v>
      </c>
      <c r="E44" s="132" t="s">
        <v>169</v>
      </c>
      <c r="F44" s="309">
        <v>300</v>
      </c>
      <c r="G44" s="309" t="s">
        <v>0</v>
      </c>
      <c r="H4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4" s="209">
        <f>IF(Sklop2[[#This Row],[ZAHTEVANA SHEMA KAKOVOSTI]]&lt;&gt;"",Sklop2[[#This Row],[Preračunana masa/volumen/kos na enoto kg]],"")</f>
        <v>300</v>
      </c>
      <c r="J44" s="163"/>
      <c r="K44" s="155"/>
      <c r="L44" s="155"/>
      <c r="M44" s="343" t="s">
        <v>101</v>
      </c>
      <c r="N44" s="124"/>
      <c r="O44" s="342" t="s">
        <v>101</v>
      </c>
      <c r="P44" s="212"/>
      <c r="Q44" s="156">
        <f>+Sklop2[[#This Row],[cena/enota brez DDV v EUR]]*Sklop2[[#This Row],[Stopnja DDV (%)]]</f>
        <v>0</v>
      </c>
      <c r="R44" s="156">
        <f>+Sklop2[[#This Row],[cena/enota brez DDV v EUR]]+Sklop2[[#This Row],[Davek (EUR)]]</f>
        <v>0</v>
      </c>
      <c r="S44" s="156">
        <f>+Sklop2[[#This Row],[cena/enota brez DDV v EUR]]*Sklop2[[#This Row],[Okvirna količina]]</f>
        <v>0</v>
      </c>
      <c r="T44" s="156">
        <f>+Sklop2[[#This Row],[Končna cena/enoto mere (EUR) z DDV]]*Sklop2[[#This Row],[Okvirna količina]]</f>
        <v>0</v>
      </c>
      <c r="U44" s="223"/>
    </row>
    <row r="45" spans="1:21" s="225" customFormat="1">
      <c r="A45" s="153" t="s">
        <v>31</v>
      </c>
      <c r="B45" s="146" t="s">
        <v>524</v>
      </c>
      <c r="C45" s="153" t="s">
        <v>101</v>
      </c>
      <c r="D45" s="153" t="s">
        <v>0</v>
      </c>
      <c r="E45" s="153"/>
      <c r="F45" s="309">
        <v>50</v>
      </c>
      <c r="G45" s="331" t="s">
        <v>0</v>
      </c>
      <c r="H4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209" t="str">
        <f>IF(Sklop2[[#This Row],[ZAHTEVANA SHEMA KAKOVOSTI]]&lt;&gt;"",Sklop2[[#This Row],[Preračunana masa/volumen/kos na enoto kg]],"")</f>
        <v/>
      </c>
      <c r="J45" s="163"/>
      <c r="K45" s="155"/>
      <c r="L45" s="155"/>
      <c r="M45" s="343" t="s">
        <v>101</v>
      </c>
      <c r="N45" s="124"/>
      <c r="O45" s="342" t="s">
        <v>101</v>
      </c>
      <c r="P45" s="212"/>
      <c r="Q45" s="156">
        <f>+Sklop2[[#This Row],[cena/enota brez DDV v EUR]]*Sklop2[[#This Row],[Stopnja DDV (%)]]</f>
        <v>0</v>
      </c>
      <c r="R45" s="156">
        <f>+Sklop2[[#This Row],[cena/enota brez DDV v EUR]]+Sklop2[[#This Row],[Davek (EUR)]]</f>
        <v>0</v>
      </c>
      <c r="S45" s="156">
        <f>+Sklop2[[#This Row],[cena/enota brez DDV v EUR]]*Sklop2[[#This Row],[Okvirna količina]]</f>
        <v>0</v>
      </c>
      <c r="T45" s="156">
        <f>+Sklop2[[#This Row],[Končna cena/enoto mere (EUR) z DDV]]*Sklop2[[#This Row],[Okvirna količina]]</f>
        <v>0</v>
      </c>
      <c r="U45" s="223"/>
    </row>
    <row r="46" spans="1:21" s="225" customFormat="1">
      <c r="A46" s="153" t="s">
        <v>32</v>
      </c>
      <c r="B46" s="319" t="s">
        <v>729</v>
      </c>
      <c r="C46" s="153" t="s">
        <v>101</v>
      </c>
      <c r="D46" s="153" t="s">
        <v>0</v>
      </c>
      <c r="E46" s="153"/>
      <c r="F46" s="309">
        <v>30</v>
      </c>
      <c r="G46" s="309" t="s">
        <v>0</v>
      </c>
      <c r="H4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209" t="str">
        <f>IF(Sklop2[[#This Row],[ZAHTEVANA SHEMA KAKOVOSTI]]&lt;&gt;"",Sklop2[[#This Row],[Preračunana masa/volumen/kos na enoto kg]],"")</f>
        <v/>
      </c>
      <c r="J46" s="163"/>
      <c r="K46" s="155"/>
      <c r="L46" s="155"/>
      <c r="M46" s="343" t="s">
        <v>101</v>
      </c>
      <c r="N46" s="124"/>
      <c r="O46" s="342" t="s">
        <v>101</v>
      </c>
      <c r="P46" s="212"/>
      <c r="Q46" s="156">
        <f>+Sklop2[[#This Row],[cena/enota brez DDV v EUR]]*Sklop2[[#This Row],[Stopnja DDV (%)]]</f>
        <v>0</v>
      </c>
      <c r="R46" s="156">
        <f>+Sklop2[[#This Row],[cena/enota brez DDV v EUR]]+Sklop2[[#This Row],[Davek (EUR)]]</f>
        <v>0</v>
      </c>
      <c r="S46" s="156">
        <f>+Sklop2[[#This Row],[cena/enota brez DDV v EUR]]*Sklop2[[#This Row],[Okvirna količina]]</f>
        <v>0</v>
      </c>
      <c r="T46" s="156">
        <f>+Sklop2[[#This Row],[Končna cena/enoto mere (EUR) z DDV]]*Sklop2[[#This Row],[Okvirna količina]]</f>
        <v>0</v>
      </c>
      <c r="U46" s="223"/>
    </row>
    <row r="47" spans="1:21">
      <c r="A47" s="269" t="s">
        <v>122</v>
      </c>
      <c r="B47" s="258"/>
      <c r="C47" s="270"/>
      <c r="D47" s="270"/>
      <c r="E47" s="271"/>
      <c r="F47" s="256"/>
      <c r="G47" s="272"/>
      <c r="H47" s="202">
        <f>SUBTOTAL(109,Sklop2[Preračunana masa/volumen/kos na enoto kg])</f>
        <v>7403</v>
      </c>
      <c r="I47" s="202">
        <f>SUBTOTAL(109,Sklop2[Živila iz shem kakovosti (kg)])</f>
        <v>3480</v>
      </c>
      <c r="J47" s="200"/>
      <c r="K47" s="203"/>
      <c r="L47" s="203"/>
      <c r="M47" s="204"/>
      <c r="N47" s="205"/>
      <c r="O47" s="205"/>
      <c r="P47" s="205"/>
      <c r="Q47" s="206"/>
      <c r="R47" s="200"/>
      <c r="S47" s="206">
        <f>SUBTOTAL(109,Sklop2[Vrednost za okvirno količino (EUR) brez DDV])</f>
        <v>0</v>
      </c>
      <c r="T47" s="206">
        <f>SUBTOTAL(109,Sklop2[Vrednost za okvirno količino (EUR) z DDV])</f>
        <v>0</v>
      </c>
      <c r="U47" s="207">
        <f>SUBTOTAL(103,Sklop2[Shema kakovosti
(nacionalne, evropske)
])</f>
        <v>0</v>
      </c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118</v>
      </c>
      <c r="B49" s="16"/>
      <c r="C49" s="28"/>
      <c r="D49" s="28"/>
      <c r="E49" s="96"/>
      <c r="Q49" s="48"/>
      <c r="R49" s="48"/>
      <c r="S49" s="48"/>
      <c r="T49" s="48"/>
    </row>
    <row r="50" spans="1:21">
      <c r="A50" s="11" t="s">
        <v>120</v>
      </c>
      <c r="B50" s="16"/>
      <c r="C50" s="28"/>
      <c r="D50" s="28"/>
      <c r="E50" s="96"/>
    </row>
    <row r="51" spans="1:21">
      <c r="A51" s="11" t="s">
        <v>165</v>
      </c>
      <c r="B51" s="16"/>
      <c r="C51" s="28"/>
      <c r="D51" s="28"/>
      <c r="E51" s="96"/>
    </row>
    <row r="52" spans="1:21">
      <c r="A52" s="103" t="s">
        <v>158</v>
      </c>
      <c r="B52" s="102"/>
      <c r="C52" s="102"/>
      <c r="D52" s="102"/>
      <c r="E52" s="102"/>
      <c r="F52" s="143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1:21">
      <c r="A53" s="19"/>
      <c r="B53" s="19"/>
      <c r="C53" s="19"/>
      <c r="D53" s="19"/>
      <c r="E53" s="19"/>
      <c r="F53" s="306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1" t="s">
        <v>62</v>
      </c>
      <c r="F54" s="68"/>
      <c r="G54" s="68" t="s">
        <v>63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64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53 U53" name="Obseg1_1"/>
    <protectedRange sqref="J52:P52 U5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3" zoomScale="90" zoomScaleNormal="90" zoomScaleSheetLayoutView="100" workbookViewId="0">
      <selection activeCell="J44" sqref="J44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pred_rekapitulacija'!B16</f>
        <v>PERUTNINSKO MESO IN IZDELKI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9" t="s">
        <v>154</v>
      </c>
      <c r="C15" s="56" t="s">
        <v>144</v>
      </c>
      <c r="D15" s="56" t="s">
        <v>145</v>
      </c>
      <c r="E15" s="56" t="s">
        <v>153</v>
      </c>
      <c r="F15" s="159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135" customFormat="1">
      <c r="A16" s="279" t="s">
        <v>1</v>
      </c>
      <c r="B16" s="308" t="s">
        <v>536</v>
      </c>
      <c r="C16" s="78"/>
      <c r="D16" s="122" t="s">
        <v>0</v>
      </c>
      <c r="E16" s="100" t="s">
        <v>172</v>
      </c>
      <c r="F16" s="332">
        <v>60</v>
      </c>
      <c r="G16" s="154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6" s="79">
        <f>IF(Sklop3[[#This Row],[ZAHTEVANA SHEMA KAKOVOSTI]]&lt;&gt;"",Sklop3[[#This Row],[Preračunana masa/volumen/kos na enoto kg]],"")</f>
        <v>0</v>
      </c>
      <c r="J16" s="85"/>
      <c r="K16" s="365"/>
      <c r="L16" s="365"/>
      <c r="M16" s="324" t="s">
        <v>101</v>
      </c>
      <c r="N16" s="124"/>
      <c r="O16" s="324" t="s">
        <v>101</v>
      </c>
      <c r="P16" s="81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7"/>
    </row>
    <row r="17" spans="1:21" s="135" customFormat="1" ht="24">
      <c r="A17" s="279" t="s">
        <v>3</v>
      </c>
      <c r="B17" s="146" t="s">
        <v>533</v>
      </c>
      <c r="C17" s="78" t="s">
        <v>101</v>
      </c>
      <c r="D17" s="128" t="s">
        <v>0</v>
      </c>
      <c r="E17" s="100" t="s">
        <v>172</v>
      </c>
      <c r="F17" s="281">
        <v>500</v>
      </c>
      <c r="G17" s="280" t="s">
        <v>0</v>
      </c>
      <c r="H17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133">
        <f>IF(Sklop3[[#This Row],[ZAHTEVANA SHEMA KAKOVOSTI]]&lt;&gt;"",Sklop3[[#This Row],[Preračunana masa/volumen/kos na enoto kg]],"")</f>
        <v>500</v>
      </c>
      <c r="J17" s="136"/>
      <c r="K17" s="139"/>
      <c r="L17" s="139"/>
      <c r="M17" s="324" t="s">
        <v>101</v>
      </c>
      <c r="N17" s="156"/>
      <c r="O17" s="324" t="s">
        <v>101</v>
      </c>
      <c r="P17" s="138"/>
      <c r="Q17" s="137">
        <f>+Sklop3[[#This Row],[cena/enota brez DDV v EUR]]*Sklop3[[#This Row],[Stopnja DDV (%)]]</f>
        <v>0</v>
      </c>
      <c r="R17" s="137">
        <f>+Sklop3[[#This Row],[cena/enota brez DDV v EUR]]+Sklop3[[#This Row],[Davek (EUR)]]</f>
        <v>0</v>
      </c>
      <c r="S17" s="137">
        <f>+Sklop3[[#This Row],[cena/enota brez DDV v EUR]]*Sklop3[[#This Row],[Okvirna količina]]</f>
        <v>0</v>
      </c>
      <c r="T17" s="152">
        <f>+Sklop3[[#This Row],[Končna cena/enoto mere (EUR) z DDV]]*Sklop3[[#This Row],[Okvirna količina]]</f>
        <v>0</v>
      </c>
      <c r="U17" s="100"/>
    </row>
    <row r="18" spans="1:21" s="135" customFormat="1">
      <c r="A18" s="279" t="s">
        <v>4</v>
      </c>
      <c r="B18" s="308" t="s">
        <v>259</v>
      </c>
      <c r="C18" s="78" t="s">
        <v>101</v>
      </c>
      <c r="D18" s="128" t="s">
        <v>0</v>
      </c>
      <c r="E18" s="100" t="s">
        <v>172</v>
      </c>
      <c r="F18" s="332">
        <v>120</v>
      </c>
      <c r="G18" s="280" t="s">
        <v>0</v>
      </c>
      <c r="H18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8" s="133">
        <f>IF(Sklop3[[#This Row],[ZAHTEVANA SHEMA KAKOVOSTI]]&lt;&gt;"",Sklop3[[#This Row],[Preračunana masa/volumen/kos na enoto kg]],"")</f>
        <v>120</v>
      </c>
      <c r="J18" s="136"/>
      <c r="K18" s="139"/>
      <c r="L18" s="139"/>
      <c r="M18" s="324" t="s">
        <v>101</v>
      </c>
      <c r="N18" s="156"/>
      <c r="O18" s="324" t="s">
        <v>101</v>
      </c>
      <c r="P18" s="292"/>
      <c r="Q18" s="137">
        <f>+Sklop3[[#This Row],[cena/enota brez DDV v EUR]]*Sklop3[[#This Row],[Stopnja DDV (%)]]</f>
        <v>0</v>
      </c>
      <c r="R18" s="137">
        <f>+Sklop3[[#This Row],[cena/enota brez DDV v EUR]]+Sklop3[[#This Row],[Davek (EUR)]]</f>
        <v>0</v>
      </c>
      <c r="S18" s="137">
        <f>+Sklop3[[#This Row],[cena/enota brez DDV v EUR]]*Sklop3[[#This Row],[Okvirna količina]]</f>
        <v>0</v>
      </c>
      <c r="T18" s="152">
        <f>+Sklop3[[#This Row],[Končna cena/enoto mere (EUR) z DDV]]*Sklop3[[#This Row],[Okvirna količina]]</f>
        <v>0</v>
      </c>
      <c r="U18" s="100"/>
    </row>
    <row r="19" spans="1:21" s="55" customFormat="1">
      <c r="A19" s="279" t="s">
        <v>5</v>
      </c>
      <c r="B19" s="407" t="s">
        <v>256</v>
      </c>
      <c r="C19" s="78" t="s">
        <v>101</v>
      </c>
      <c r="D19" s="128" t="s">
        <v>0</v>
      </c>
      <c r="E19" s="100" t="s">
        <v>172</v>
      </c>
      <c r="F19" s="281">
        <v>10</v>
      </c>
      <c r="G19" s="280" t="s">
        <v>0</v>
      </c>
      <c r="H19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273">
        <f>IF(Sklop3[[#This Row],[ZAHTEVANA SHEMA KAKOVOSTI]]&lt;&gt;"",Sklop3[[#This Row],[Preračunana masa/volumen/kos na enoto kg]],"")</f>
        <v>10</v>
      </c>
      <c r="J19" s="274"/>
      <c r="K19" s="368"/>
      <c r="L19" s="368"/>
      <c r="M19" s="324" t="s">
        <v>101</v>
      </c>
      <c r="N19" s="156"/>
      <c r="O19" s="324" t="s">
        <v>101</v>
      </c>
      <c r="P19" s="276"/>
      <c r="Q19" s="277">
        <f>+Sklop3[[#This Row],[cena/enota brez DDV v EUR]]*Sklop3[[#This Row],[Stopnja DDV (%)]]</f>
        <v>0</v>
      </c>
      <c r="R19" s="277">
        <f>+Sklop3[[#This Row],[cena/enota brez DDV v EUR]]+Sklop3[[#This Row],[Davek (EUR)]]</f>
        <v>0</v>
      </c>
      <c r="S19" s="277">
        <f>+Sklop3[[#This Row],[cena/enota brez DDV v EUR]]*Sklop3[[#This Row],[Okvirna količina]]</f>
        <v>0</v>
      </c>
      <c r="T19" s="278">
        <f>+Sklop3[[#This Row],[Končna cena/enoto mere (EUR) z DDV]]*Sklop3[[#This Row],[Okvirna količina]]</f>
        <v>0</v>
      </c>
      <c r="U19" s="100"/>
    </row>
    <row r="20" spans="1:21" s="55" customFormat="1" ht="24">
      <c r="A20" s="279" t="s">
        <v>6</v>
      </c>
      <c r="B20" s="407" t="s">
        <v>702</v>
      </c>
      <c r="C20" s="153" t="s">
        <v>101</v>
      </c>
      <c r="D20" s="128" t="s">
        <v>0</v>
      </c>
      <c r="E20" s="100" t="s">
        <v>172</v>
      </c>
      <c r="F20" s="281">
        <v>1600</v>
      </c>
      <c r="G20" s="280" t="s">
        <v>0</v>
      </c>
      <c r="H20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0" s="273">
        <f>IF(Sklop3[[#This Row],[ZAHTEVANA SHEMA KAKOVOSTI]]&lt;&gt;"",Sklop3[[#This Row],[Preračunana masa/volumen/kos na enoto kg]],"")</f>
        <v>1600</v>
      </c>
      <c r="J20" s="274"/>
      <c r="K20" s="275"/>
      <c r="L20" s="275"/>
      <c r="M20" s="324" t="s">
        <v>101</v>
      </c>
      <c r="N20" s="156"/>
      <c r="O20" s="324" t="s">
        <v>101</v>
      </c>
      <c r="P20" s="276"/>
      <c r="Q20" s="277">
        <f>+Sklop3[[#This Row],[cena/enota brez DDV v EUR]]*Sklop3[[#This Row],[Stopnja DDV (%)]]</f>
        <v>0</v>
      </c>
      <c r="R20" s="277">
        <f>+Sklop3[[#This Row],[cena/enota brez DDV v EUR]]+Sklop3[[#This Row],[Davek (EUR)]]</f>
        <v>0</v>
      </c>
      <c r="S20" s="277">
        <f>+Sklop3[[#This Row],[cena/enota brez DDV v EUR]]*Sklop3[[#This Row],[Okvirna količina]]</f>
        <v>0</v>
      </c>
      <c r="T20" s="277">
        <f>+Sklop3[[#This Row],[Končna cena/enoto mere (EUR) z DDV]]*Sklop3[[#This Row],[Okvirna količina]]</f>
        <v>0</v>
      </c>
      <c r="U20" s="150"/>
    </row>
    <row r="21" spans="1:21" s="55" customFormat="1" ht="24">
      <c r="A21" s="279" t="s">
        <v>7</v>
      </c>
      <c r="B21" s="407" t="s">
        <v>701</v>
      </c>
      <c r="C21" s="153" t="s">
        <v>101</v>
      </c>
      <c r="D21" s="353" t="s">
        <v>0</v>
      </c>
      <c r="E21" s="100" t="s">
        <v>172</v>
      </c>
      <c r="F21" s="390">
        <v>1000</v>
      </c>
      <c r="G21" s="280" t="s">
        <v>0</v>
      </c>
      <c r="H21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1" s="335">
        <f>IF(Sklop3[[#This Row],[ZAHTEVANA SHEMA KAKOVOSTI]]&lt;&gt;"",Sklop3[[#This Row],[Preračunana masa/volumen/kos na enoto kg]],"")</f>
        <v>1000</v>
      </c>
      <c r="J21" s="336"/>
      <c r="K21" s="337"/>
      <c r="L21" s="337"/>
      <c r="M21" s="324" t="s">
        <v>101</v>
      </c>
      <c r="N21" s="156"/>
      <c r="O21" s="324" t="s">
        <v>101</v>
      </c>
      <c r="P21" s="339"/>
      <c r="Q21" s="338">
        <f>+Sklop3[[#This Row],[cena/enota brez DDV v EUR]]*Sklop3[[#This Row],[Stopnja DDV (%)]]</f>
        <v>0</v>
      </c>
      <c r="R21" s="338">
        <f>+Sklop3[[#This Row],[cena/enota brez DDV v EUR]]+Sklop3[[#This Row],[Davek (EUR)]]</f>
        <v>0</v>
      </c>
      <c r="S21" s="338">
        <f>+Sklop3[[#This Row],[cena/enota brez DDV v EUR]]*Sklop3[[#This Row],[Okvirna količina]]</f>
        <v>0</v>
      </c>
      <c r="T21" s="338">
        <f>+Sklop3[[#This Row],[Končna cena/enoto mere (EUR) z DDV]]*Sklop3[[#This Row],[Okvirna količina]]</f>
        <v>0</v>
      </c>
      <c r="U21" s="347"/>
    </row>
    <row r="22" spans="1:21" s="55" customFormat="1" ht="24">
      <c r="A22" s="279" t="s">
        <v>8</v>
      </c>
      <c r="B22" s="308" t="s">
        <v>535</v>
      </c>
      <c r="C22" s="153" t="s">
        <v>101</v>
      </c>
      <c r="D22" s="122" t="s">
        <v>0</v>
      </c>
      <c r="E22" s="100" t="s">
        <v>172</v>
      </c>
      <c r="F22" s="332">
        <v>20</v>
      </c>
      <c r="G22" s="280" t="s">
        <v>0</v>
      </c>
      <c r="H22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33">
        <f>IF(Sklop3[[#This Row],[ZAHTEVANA SHEMA KAKOVOSTI]]&lt;&gt;"",Sklop3[[#This Row],[Preračunana masa/volumen/kos na enoto kg]],"")</f>
        <v>20</v>
      </c>
      <c r="J22" s="136"/>
      <c r="K22" s="139"/>
      <c r="L22" s="139"/>
      <c r="M22" s="324" t="s">
        <v>101</v>
      </c>
      <c r="N22" s="156"/>
      <c r="O22" s="324" t="s">
        <v>101</v>
      </c>
      <c r="P22" s="292"/>
      <c r="Q22" s="137">
        <f>+Sklop3[[#This Row],[cena/enota brez DDV v EUR]]*Sklop3[[#This Row],[Stopnja DDV (%)]]</f>
        <v>0</v>
      </c>
      <c r="R22" s="137">
        <f>+Sklop3[[#This Row],[cena/enota brez DDV v EUR]]+Sklop3[[#This Row],[Davek (EUR)]]</f>
        <v>0</v>
      </c>
      <c r="S22" s="137">
        <f>+Sklop3[[#This Row],[cena/enota brez DDV v EUR]]*Sklop3[[#This Row],[Okvirna količina]]</f>
        <v>0</v>
      </c>
      <c r="T22" s="137">
        <f>+Sklop3[[#This Row],[Končna cena/enoto mere (EUR) z DDV]]*Sklop3[[#This Row],[Okvirna količina]]</f>
        <v>0</v>
      </c>
      <c r="U22" s="151"/>
    </row>
    <row r="23" spans="1:21" s="55" customFormat="1">
      <c r="A23" s="279" t="s">
        <v>9</v>
      </c>
      <c r="B23" s="408" t="s">
        <v>526</v>
      </c>
      <c r="C23" s="153" t="s">
        <v>101</v>
      </c>
      <c r="D23" s="367" t="s">
        <v>0</v>
      </c>
      <c r="E23" s="100" t="s">
        <v>172</v>
      </c>
      <c r="F23" s="281">
        <v>150</v>
      </c>
      <c r="G23" s="280" t="s">
        <v>0</v>
      </c>
      <c r="H23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273">
        <f>IF(Sklop3[[#This Row],[ZAHTEVANA SHEMA KAKOVOSTI]]&lt;&gt;"",Sklop3[[#This Row],[Preračunana masa/volumen/kos na enoto kg]],"")</f>
        <v>150</v>
      </c>
      <c r="J23" s="274"/>
      <c r="K23" s="275"/>
      <c r="L23" s="275"/>
      <c r="M23" s="324" t="s">
        <v>101</v>
      </c>
      <c r="N23" s="156"/>
      <c r="O23" s="324" t="s">
        <v>101</v>
      </c>
      <c r="P23" s="276"/>
      <c r="Q23" s="277">
        <f>+Sklop3[[#This Row],[cena/enota brez DDV v EUR]]*Sklop3[[#This Row],[Stopnja DDV (%)]]</f>
        <v>0</v>
      </c>
      <c r="R23" s="277">
        <f>+Sklop3[[#This Row],[cena/enota brez DDV v EUR]]+Sklop3[[#This Row],[Davek (EUR)]]</f>
        <v>0</v>
      </c>
      <c r="S23" s="277">
        <f>+Sklop3[[#This Row],[cena/enota brez DDV v EUR]]*Sklop3[[#This Row],[Okvirna količina]]</f>
        <v>0</v>
      </c>
      <c r="T23" s="277">
        <f>+Sklop3[[#This Row],[Končna cena/enoto mere (EUR) z DDV]]*Sklop3[[#This Row],[Okvirna količina]]</f>
        <v>0</v>
      </c>
      <c r="U23" s="150"/>
    </row>
    <row r="24" spans="1:21" s="55" customFormat="1">
      <c r="A24" s="279" t="s">
        <v>10</v>
      </c>
      <c r="B24" s="146" t="s">
        <v>528</v>
      </c>
      <c r="C24" s="153" t="s">
        <v>101</v>
      </c>
      <c r="D24" s="367" t="s">
        <v>0</v>
      </c>
      <c r="E24" s="100" t="s">
        <v>172</v>
      </c>
      <c r="F24" s="281">
        <v>200</v>
      </c>
      <c r="G24" s="280" t="s">
        <v>0</v>
      </c>
      <c r="H24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33">
        <f>IF(Sklop3[[#This Row],[ZAHTEVANA SHEMA KAKOVOSTI]]&lt;&gt;"",Sklop3[[#This Row],[Preračunana masa/volumen/kos na enoto kg]],"")</f>
        <v>200</v>
      </c>
      <c r="J24" s="136"/>
      <c r="K24" s="139"/>
      <c r="L24" s="139"/>
      <c r="M24" s="324" t="s">
        <v>101</v>
      </c>
      <c r="N24" s="156"/>
      <c r="O24" s="324" t="s">
        <v>101</v>
      </c>
      <c r="P24" s="138"/>
      <c r="Q24" s="137">
        <f>+Sklop3[[#This Row],[cena/enota brez DDV v EUR]]*Sklop3[[#This Row],[Stopnja DDV (%)]]</f>
        <v>0</v>
      </c>
      <c r="R24" s="137">
        <f>+Sklop3[[#This Row],[cena/enota brez DDV v EUR]]+Sklop3[[#This Row],[Davek (EUR)]]</f>
        <v>0</v>
      </c>
      <c r="S24" s="137">
        <f>+Sklop3[[#This Row],[cena/enota brez DDV v EUR]]*Sklop3[[#This Row],[Okvirna količina]]</f>
        <v>0</v>
      </c>
      <c r="T24" s="137">
        <f>+Sklop3[[#This Row],[Končna cena/enoto mere (EUR) z DDV]]*Sklop3[[#This Row],[Okvirna količina]]</f>
        <v>0</v>
      </c>
      <c r="U24" s="151"/>
    </row>
    <row r="25" spans="1:21" s="55" customFormat="1">
      <c r="A25" s="279" t="s">
        <v>11</v>
      </c>
      <c r="B25" s="146" t="s">
        <v>527</v>
      </c>
      <c r="C25" s="153" t="s">
        <v>101</v>
      </c>
      <c r="D25" s="128" t="s">
        <v>0</v>
      </c>
      <c r="E25" s="100" t="s">
        <v>172</v>
      </c>
      <c r="F25" s="281">
        <v>300</v>
      </c>
      <c r="G25" s="280" t="s">
        <v>0</v>
      </c>
      <c r="H25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133">
        <f>IF(Sklop3[[#This Row],[ZAHTEVANA SHEMA KAKOVOSTI]]&lt;&gt;"",Sklop3[[#This Row],[Preračunana masa/volumen/kos na enoto kg]],"")</f>
        <v>300</v>
      </c>
      <c r="J25" s="136"/>
      <c r="K25" s="139"/>
      <c r="L25" s="139"/>
      <c r="M25" s="324" t="s">
        <v>101</v>
      </c>
      <c r="N25" s="156"/>
      <c r="O25" s="324" t="s">
        <v>101</v>
      </c>
      <c r="P25" s="138"/>
      <c r="Q25" s="137">
        <f>+Sklop3[[#This Row],[cena/enota brez DDV v EUR]]*Sklop3[[#This Row],[Stopnja DDV (%)]]</f>
        <v>0</v>
      </c>
      <c r="R25" s="137">
        <f>+Sklop3[[#This Row],[cena/enota brez DDV v EUR]]+Sklop3[[#This Row],[Davek (EUR)]]</f>
        <v>0</v>
      </c>
      <c r="S25" s="137">
        <f>+Sklop3[[#This Row],[cena/enota brez DDV v EUR]]*Sklop3[[#This Row],[Okvirna količina]]</f>
        <v>0</v>
      </c>
      <c r="T25" s="152">
        <f>+Sklop3[[#This Row],[Končna cena/enoto mere (EUR) z DDV]]*Sklop3[[#This Row],[Okvirna količina]]</f>
        <v>0</v>
      </c>
      <c r="U25" s="100"/>
    </row>
    <row r="26" spans="1:21" s="55" customFormat="1">
      <c r="A26" s="279" t="s">
        <v>12</v>
      </c>
      <c r="B26" s="146" t="s">
        <v>525</v>
      </c>
      <c r="C26" s="153" t="s">
        <v>101</v>
      </c>
      <c r="D26" s="128" t="s">
        <v>0</v>
      </c>
      <c r="E26" s="100" t="s">
        <v>172</v>
      </c>
      <c r="F26" s="281">
        <v>100</v>
      </c>
      <c r="G26" s="280" t="s">
        <v>0</v>
      </c>
      <c r="H26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133">
        <f>IF(Sklop3[[#This Row],[ZAHTEVANA SHEMA KAKOVOSTI]]&lt;&gt;"",Sklop3[[#This Row],[Preračunana masa/volumen/kos na enoto kg]],"")</f>
        <v>100</v>
      </c>
      <c r="J26" s="136"/>
      <c r="K26" s="139"/>
      <c r="L26" s="139"/>
      <c r="M26" s="324" t="s">
        <v>101</v>
      </c>
      <c r="N26" s="156"/>
      <c r="O26" s="324" t="s">
        <v>101</v>
      </c>
      <c r="P26" s="138"/>
      <c r="Q26" s="137">
        <f>+Sklop3[[#This Row],[cena/enota brez DDV v EUR]]*Sklop3[[#This Row],[Stopnja DDV (%)]]</f>
        <v>0</v>
      </c>
      <c r="R26" s="137">
        <f>+Sklop3[[#This Row],[cena/enota brez DDV v EUR]]+Sklop3[[#This Row],[Davek (EUR)]]</f>
        <v>0</v>
      </c>
      <c r="S26" s="137">
        <f>+Sklop3[[#This Row],[cena/enota brez DDV v EUR]]*Sklop3[[#This Row],[Okvirna količina]]</f>
        <v>0</v>
      </c>
      <c r="T26" s="152">
        <f>+Sklop3[[#This Row],[Končna cena/enoto mere (EUR) z DDV]]*Sklop3[[#This Row],[Okvirna količina]]</f>
        <v>0</v>
      </c>
      <c r="U26" s="127"/>
    </row>
    <row r="27" spans="1:21" s="55" customFormat="1" ht="24">
      <c r="A27" s="279" t="s">
        <v>13</v>
      </c>
      <c r="B27" s="146" t="s">
        <v>530</v>
      </c>
      <c r="C27" s="153" t="s">
        <v>101</v>
      </c>
      <c r="D27" s="128" t="s">
        <v>0</v>
      </c>
      <c r="E27" s="100" t="s">
        <v>172</v>
      </c>
      <c r="F27" s="281">
        <v>4000</v>
      </c>
      <c r="G27" s="280" t="s">
        <v>0</v>
      </c>
      <c r="H27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27" s="133">
        <f>IF(Sklop3[[#This Row],[ZAHTEVANA SHEMA KAKOVOSTI]]&lt;&gt;"",Sklop3[[#This Row],[Preračunana masa/volumen/kos na enoto kg]],"")</f>
        <v>4000</v>
      </c>
      <c r="J27" s="136"/>
      <c r="K27" s="139"/>
      <c r="L27" s="139"/>
      <c r="M27" s="324" t="s">
        <v>101</v>
      </c>
      <c r="N27" s="156"/>
      <c r="O27" s="324" t="s">
        <v>101</v>
      </c>
      <c r="P27" s="138"/>
      <c r="Q27" s="137">
        <f>+Sklop3[[#This Row],[cena/enota brez DDV v EUR]]*Sklop3[[#This Row],[Stopnja DDV (%)]]</f>
        <v>0</v>
      </c>
      <c r="R27" s="137">
        <f>+Sklop3[[#This Row],[cena/enota brez DDV v EUR]]+Sklop3[[#This Row],[Davek (EUR)]]</f>
        <v>0</v>
      </c>
      <c r="S27" s="137">
        <f>+Sklop3[[#This Row],[cena/enota brez DDV v EUR]]*Sklop3[[#This Row],[Okvirna količina]]</f>
        <v>0</v>
      </c>
      <c r="T27" s="152">
        <f>+Sklop3[[#This Row],[Končna cena/enoto mere (EUR) z DDV]]*Sklop3[[#This Row],[Okvirna količina]]</f>
        <v>0</v>
      </c>
      <c r="U27" s="100"/>
    </row>
    <row r="28" spans="1:21" s="55" customFormat="1">
      <c r="A28" s="279" t="s">
        <v>14</v>
      </c>
      <c r="B28" s="308" t="s">
        <v>534</v>
      </c>
      <c r="C28" s="153" t="s">
        <v>101</v>
      </c>
      <c r="D28" s="122" t="s">
        <v>0</v>
      </c>
      <c r="E28" s="100" t="s">
        <v>172</v>
      </c>
      <c r="F28" s="332">
        <v>50</v>
      </c>
      <c r="G28" s="154" t="s">
        <v>0</v>
      </c>
      <c r="H28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8" s="133">
        <f>IF(Sklop3[[#This Row],[ZAHTEVANA SHEMA KAKOVOSTI]]&lt;&gt;"",Sklop3[[#This Row],[Preračunana masa/volumen/kos na enoto kg]],"")</f>
        <v>50</v>
      </c>
      <c r="J28" s="136"/>
      <c r="K28" s="139"/>
      <c r="L28" s="139"/>
      <c r="M28" s="324" t="s">
        <v>101</v>
      </c>
      <c r="N28" s="156"/>
      <c r="O28" s="324" t="s">
        <v>101</v>
      </c>
      <c r="P28" s="292"/>
      <c r="Q28" s="137">
        <f>+Sklop3[[#This Row],[cena/enota brez DDV v EUR]]*Sklop3[[#This Row],[Stopnja DDV (%)]]</f>
        <v>0</v>
      </c>
      <c r="R28" s="137">
        <f>+Sklop3[[#This Row],[cena/enota brez DDV v EUR]]+Sklop3[[#This Row],[Davek (EUR)]]</f>
        <v>0</v>
      </c>
      <c r="S28" s="137">
        <f>+Sklop3[[#This Row],[cena/enota brez DDV v EUR]]*Sklop3[[#This Row],[Okvirna količina]]</f>
        <v>0</v>
      </c>
      <c r="T28" s="152">
        <f>+Sklop3[[#This Row],[Končna cena/enoto mere (EUR) z DDV]]*Sklop3[[#This Row],[Okvirna količina]]</f>
        <v>0</v>
      </c>
      <c r="U28" s="127"/>
    </row>
    <row r="29" spans="1:21" s="55" customFormat="1">
      <c r="A29" s="279" t="s">
        <v>15</v>
      </c>
      <c r="B29" s="146" t="s">
        <v>529</v>
      </c>
      <c r="C29" s="153" t="s">
        <v>101</v>
      </c>
      <c r="D29" s="128" t="s">
        <v>0</v>
      </c>
      <c r="E29" s="100" t="s">
        <v>172</v>
      </c>
      <c r="F29" s="281">
        <v>80</v>
      </c>
      <c r="G29" s="280" t="s">
        <v>0</v>
      </c>
      <c r="H29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133">
        <f>IF(Sklop3[[#This Row],[ZAHTEVANA SHEMA KAKOVOSTI]]&lt;&gt;"",Sklop3[[#This Row],[Preračunana masa/volumen/kos na enoto kg]],"")</f>
        <v>80</v>
      </c>
      <c r="J29" s="136"/>
      <c r="K29" s="139"/>
      <c r="L29" s="139"/>
      <c r="M29" s="324" t="s">
        <v>101</v>
      </c>
      <c r="N29" s="156"/>
      <c r="O29" s="324" t="s">
        <v>101</v>
      </c>
      <c r="P29" s="138"/>
      <c r="Q29" s="137">
        <f>+Sklop3[[#This Row],[cena/enota brez DDV v EUR]]*Sklop3[[#This Row],[Stopnja DDV (%)]]</f>
        <v>0</v>
      </c>
      <c r="R29" s="137">
        <f>+Sklop3[[#This Row],[cena/enota brez DDV v EUR]]+Sklop3[[#This Row],[Davek (EUR)]]</f>
        <v>0</v>
      </c>
      <c r="S29" s="137">
        <f>+Sklop3[[#This Row],[cena/enota brez DDV v EUR]]*Sklop3[[#This Row],[Okvirna količina]]</f>
        <v>0</v>
      </c>
      <c r="T29" s="152">
        <f>+Sklop3[[#This Row],[Končna cena/enoto mere (EUR) z DDV]]*Sklop3[[#This Row],[Okvirna količina]]</f>
        <v>0</v>
      </c>
      <c r="U29" s="100"/>
    </row>
    <row r="30" spans="1:21" s="55" customFormat="1" ht="24">
      <c r="A30" s="279" t="s">
        <v>16</v>
      </c>
      <c r="B30" s="146" t="s">
        <v>531</v>
      </c>
      <c r="C30" s="153" t="s">
        <v>101</v>
      </c>
      <c r="D30" s="128" t="s">
        <v>0</v>
      </c>
      <c r="E30" s="95" t="s">
        <v>172</v>
      </c>
      <c r="F30" s="281">
        <v>700</v>
      </c>
      <c r="G30" s="280" t="s">
        <v>0</v>
      </c>
      <c r="H30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0" s="133">
        <f>IF(Sklop3[[#This Row],[ZAHTEVANA SHEMA KAKOVOSTI]]&lt;&gt;"",Sklop3[[#This Row],[Preračunana masa/volumen/kos na enoto kg]],"")</f>
        <v>700</v>
      </c>
      <c r="J30" s="136"/>
      <c r="K30" s="139"/>
      <c r="L30" s="139"/>
      <c r="M30" s="324" t="s">
        <v>101</v>
      </c>
      <c r="N30" s="156"/>
      <c r="O30" s="324" t="s">
        <v>101</v>
      </c>
      <c r="P30" s="138"/>
      <c r="Q30" s="137">
        <f>+Sklop3[[#This Row],[cena/enota brez DDV v EUR]]*Sklop3[[#This Row],[Stopnja DDV (%)]]</f>
        <v>0</v>
      </c>
      <c r="R30" s="137">
        <f>+Sklop3[[#This Row],[cena/enota brez DDV v EUR]]+Sklop3[[#This Row],[Davek (EUR)]]</f>
        <v>0</v>
      </c>
      <c r="S30" s="137">
        <f>+Sklop3[[#This Row],[cena/enota brez DDV v EUR]]*Sklop3[[#This Row],[Okvirna količina]]</f>
        <v>0</v>
      </c>
      <c r="T30" s="152">
        <f>+Sklop3[[#This Row],[Končna cena/enoto mere (EUR) z DDV]]*Sklop3[[#This Row],[Okvirna količina]]</f>
        <v>0</v>
      </c>
      <c r="U30" s="100"/>
    </row>
    <row r="31" spans="1:21" s="55" customFormat="1">
      <c r="A31" s="279" t="s">
        <v>17</v>
      </c>
      <c r="B31" s="308" t="s">
        <v>699</v>
      </c>
      <c r="C31" s="153" t="s">
        <v>101</v>
      </c>
      <c r="D31" s="398" t="s">
        <v>0</v>
      </c>
      <c r="E31" s="100" t="s">
        <v>172</v>
      </c>
      <c r="F31" s="388">
        <v>200</v>
      </c>
      <c r="G31" s="280" t="s">
        <v>0</v>
      </c>
      <c r="H31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335">
        <f>IF(Sklop3[[#This Row],[ZAHTEVANA SHEMA KAKOVOSTI]]&lt;&gt;"",Sklop3[[#This Row],[Preračunana masa/volumen/kos na enoto kg]],"")</f>
        <v>200</v>
      </c>
      <c r="J31" s="336"/>
      <c r="K31" s="337"/>
      <c r="L31" s="337"/>
      <c r="M31" s="324" t="s">
        <v>101</v>
      </c>
      <c r="N31" s="156"/>
      <c r="O31" s="324" t="s">
        <v>101</v>
      </c>
      <c r="P31" s="389"/>
      <c r="Q31" s="338">
        <f>+Sklop3[[#This Row],[cena/enota brez DDV v EUR]]*Sklop3[[#This Row],[Stopnja DDV (%)]]</f>
        <v>0</v>
      </c>
      <c r="R31" s="338">
        <f>+Sklop3[[#This Row],[cena/enota brez DDV v EUR]]+Sklop3[[#This Row],[Davek (EUR)]]</f>
        <v>0</v>
      </c>
      <c r="S31" s="338">
        <f>+Sklop3[[#This Row],[cena/enota brez DDV v EUR]]*Sklop3[[#This Row],[Okvirna količina]]</f>
        <v>0</v>
      </c>
      <c r="T31" s="399">
        <f>+Sklop3[[#This Row],[Končna cena/enoto mere (EUR) z DDV]]*Sklop3[[#This Row],[Okvirna količina]]</f>
        <v>0</v>
      </c>
      <c r="U31" s="382"/>
    </row>
    <row r="32" spans="1:21">
      <c r="A32" s="279" t="s">
        <v>18</v>
      </c>
      <c r="B32" s="308" t="s">
        <v>700</v>
      </c>
      <c r="C32" s="153" t="s">
        <v>101</v>
      </c>
      <c r="D32" s="398" t="s">
        <v>0</v>
      </c>
      <c r="E32" s="100" t="s">
        <v>172</v>
      </c>
      <c r="F32" s="388">
        <v>200</v>
      </c>
      <c r="G32" s="280" t="s">
        <v>0</v>
      </c>
      <c r="H32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335">
        <f>IF(Sklop3[[#This Row],[ZAHTEVANA SHEMA KAKOVOSTI]]&lt;&gt;"",Sklop3[[#This Row],[Preračunana masa/volumen/kos na enoto kg]],"")</f>
        <v>200</v>
      </c>
      <c r="J32" s="336"/>
      <c r="K32" s="337"/>
      <c r="L32" s="337"/>
      <c r="M32" s="324" t="s">
        <v>101</v>
      </c>
      <c r="N32" s="156"/>
      <c r="O32" s="324" t="s">
        <v>101</v>
      </c>
      <c r="P32" s="389"/>
      <c r="Q32" s="338">
        <f>+Sklop3[[#This Row],[cena/enota brez DDV v EUR]]*Sklop3[[#This Row],[Stopnja DDV (%)]]</f>
        <v>0</v>
      </c>
      <c r="R32" s="338">
        <f>+Sklop3[[#This Row],[cena/enota brez DDV v EUR]]+Sklop3[[#This Row],[Davek (EUR)]]</f>
        <v>0</v>
      </c>
      <c r="S32" s="338">
        <f>+Sklop3[[#This Row],[cena/enota brez DDV v EUR]]*Sklop3[[#This Row],[Okvirna količina]]</f>
        <v>0</v>
      </c>
      <c r="T32" s="399">
        <f>+Sklop3[[#This Row],[Končna cena/enoto mere (EUR) z DDV]]*Sklop3[[#This Row],[Okvirna količina]]</f>
        <v>0</v>
      </c>
      <c r="U32" s="382"/>
    </row>
    <row r="33" spans="1:21">
      <c r="A33" s="279" t="s">
        <v>19</v>
      </c>
      <c r="B33" s="146" t="s">
        <v>257</v>
      </c>
      <c r="C33" s="153" t="s">
        <v>101</v>
      </c>
      <c r="D33" s="367" t="s">
        <v>0</v>
      </c>
      <c r="E33" s="100"/>
      <c r="F33" s="281">
        <v>250</v>
      </c>
      <c r="G33" s="364" t="s">
        <v>0</v>
      </c>
      <c r="H33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33" t="str">
        <f>IF(Sklop3[[#This Row],[ZAHTEVANA SHEMA KAKOVOSTI]]&lt;&gt;"",Sklop3[[#This Row],[Preračunana masa/volumen/kos na enoto kg]],"")</f>
        <v/>
      </c>
      <c r="J33" s="136"/>
      <c r="K33" s="139"/>
      <c r="L33" s="139"/>
      <c r="M33" s="324" t="s">
        <v>101</v>
      </c>
      <c r="N33" s="156"/>
      <c r="O33" s="324" t="s">
        <v>101</v>
      </c>
      <c r="P33" s="138"/>
      <c r="Q33" s="137">
        <f>+Sklop3[[#This Row],[cena/enota brez DDV v EUR]]*Sklop3[[#This Row],[Stopnja DDV (%)]]</f>
        <v>0</v>
      </c>
      <c r="R33" s="137">
        <f>+Sklop3[[#This Row],[cena/enota brez DDV v EUR]]+Sklop3[[#This Row],[Davek (EUR)]]</f>
        <v>0</v>
      </c>
      <c r="S33" s="137">
        <f>+Sklop3[[#This Row],[cena/enota brez DDV v EUR]]*Sklop3[[#This Row],[Okvirna količina]]</f>
        <v>0</v>
      </c>
      <c r="T33" s="137">
        <f>+Sklop3[[#This Row],[Končna cena/enoto mere (EUR) z DDV]]*Sklop3[[#This Row],[Okvirna količina]]</f>
        <v>0</v>
      </c>
      <c r="U33" s="150"/>
    </row>
    <row r="34" spans="1:21">
      <c r="A34" s="279" t="s">
        <v>20</v>
      </c>
      <c r="B34" s="146" t="s">
        <v>532</v>
      </c>
      <c r="C34" s="153" t="s">
        <v>101</v>
      </c>
      <c r="D34" s="367" t="s">
        <v>0</v>
      </c>
      <c r="E34" s="95" t="s">
        <v>172</v>
      </c>
      <c r="F34" s="281">
        <v>200</v>
      </c>
      <c r="G34" s="364" t="s">
        <v>0</v>
      </c>
      <c r="H34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33">
        <f>IF(Sklop3[[#This Row],[ZAHTEVANA SHEMA KAKOVOSTI]]&lt;&gt;"",Sklop3[[#This Row],[Preračunana masa/volumen/kos na enoto kg]],"")</f>
        <v>200</v>
      </c>
      <c r="J34" s="136"/>
      <c r="K34" s="139"/>
      <c r="L34" s="139"/>
      <c r="M34" s="324" t="s">
        <v>101</v>
      </c>
      <c r="N34" s="156"/>
      <c r="O34" s="324" t="s">
        <v>101</v>
      </c>
      <c r="P34" s="138"/>
      <c r="Q34" s="137">
        <f>+Sklop3[[#This Row],[cena/enota brez DDV v EUR]]*Sklop3[[#This Row],[Stopnja DDV (%)]]</f>
        <v>0</v>
      </c>
      <c r="R34" s="137">
        <f>+Sklop3[[#This Row],[cena/enota brez DDV v EUR]]+Sklop3[[#This Row],[Davek (EUR)]]</f>
        <v>0</v>
      </c>
      <c r="S34" s="137">
        <f>+Sklop3[[#This Row],[cena/enota brez DDV v EUR]]*Sklop3[[#This Row],[Okvirna količina]]</f>
        <v>0</v>
      </c>
      <c r="T34" s="137">
        <f>+Sklop3[[#This Row],[Končna cena/enoto mere (EUR) z DDV]]*Sklop3[[#This Row],[Okvirna količina]]</f>
        <v>0</v>
      </c>
      <c r="U34" s="150"/>
    </row>
    <row r="35" spans="1:21" ht="13.15" customHeight="1">
      <c r="A35" s="279" t="s">
        <v>21</v>
      </c>
      <c r="B35" s="146" t="s">
        <v>258</v>
      </c>
      <c r="C35" s="153" t="s">
        <v>101</v>
      </c>
      <c r="D35" s="367" t="s">
        <v>0</v>
      </c>
      <c r="E35" s="100"/>
      <c r="F35" s="281">
        <v>50</v>
      </c>
      <c r="G35" s="364" t="s">
        <v>0</v>
      </c>
      <c r="H35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33" t="str">
        <f>IF(Sklop3[[#This Row],[ZAHTEVANA SHEMA KAKOVOSTI]]&lt;&gt;"",Sklop3[[#This Row],[Preračunana masa/volumen/kos na enoto kg]],"")</f>
        <v/>
      </c>
      <c r="J35" s="136"/>
      <c r="K35" s="139"/>
      <c r="L35" s="139"/>
      <c r="M35" s="324" t="s">
        <v>101</v>
      </c>
      <c r="N35" s="156"/>
      <c r="O35" s="324" t="s">
        <v>101</v>
      </c>
      <c r="P35" s="138"/>
      <c r="Q35" s="137">
        <f>+Sklop3[[#This Row],[cena/enota brez DDV v EUR]]*Sklop3[[#This Row],[Stopnja DDV (%)]]</f>
        <v>0</v>
      </c>
      <c r="R35" s="137">
        <f>+Sklop3[[#This Row],[cena/enota brez DDV v EUR]]+Sklop3[[#This Row],[Davek (EUR)]]</f>
        <v>0</v>
      </c>
      <c r="S35" s="137">
        <f>+Sklop3[[#This Row],[cena/enota brez DDV v EUR]]*Sklop3[[#This Row],[Okvirna količina]]</f>
        <v>0</v>
      </c>
      <c r="T35" s="137">
        <f>+Sklop3[[#This Row],[Končna cena/enoto mere (EUR) z DDV]]*Sklop3[[#This Row],[Okvirna količina]]</f>
        <v>0</v>
      </c>
      <c r="U35" s="150"/>
    </row>
    <row r="36" spans="1:21">
      <c r="A36" s="196" t="s">
        <v>122</v>
      </c>
      <c r="B36" s="197"/>
      <c r="C36" s="198"/>
      <c r="D36" s="198"/>
      <c r="E36" s="199"/>
      <c r="F36" s="256"/>
      <c r="G36" s="201"/>
      <c r="H36" s="202">
        <f>SUBTOTAL(109,Sklop3[Preračunana masa/volumen/kos na enoto kg])</f>
        <v>9730</v>
      </c>
      <c r="I36" s="202">
        <f>SUBTOTAL(109,Sklop3[Živila iz shem kakovosti (kg)])</f>
        <v>9430</v>
      </c>
      <c r="J36" s="200"/>
      <c r="K36" s="203"/>
      <c r="L36" s="203"/>
      <c r="M36" s="204"/>
      <c r="N36" s="205"/>
      <c r="O36" s="205"/>
      <c r="P36" s="205"/>
      <c r="Q36" s="206"/>
      <c r="R36" s="200"/>
      <c r="S36" s="206">
        <f>SUBTOTAL(109,Sklop3[Vrednost za okvirno količino (EUR) brez DDV])</f>
        <v>0</v>
      </c>
      <c r="T36" s="206">
        <f>SUBTOTAL(109,Sklop3[Vrednost za okvirno količino (EUR) z DDV])</f>
        <v>0</v>
      </c>
      <c r="U36" s="207">
        <f>SUBTOTAL(103,Sklop3[Shema kakovosti
(nacionalne, evropske)
])</f>
        <v>0</v>
      </c>
    </row>
    <row r="37" spans="1:21" s="179" customFormat="1">
      <c r="A37" s="167"/>
      <c r="B37" s="168"/>
      <c r="C37" s="169"/>
      <c r="D37" s="169"/>
      <c r="E37" s="170"/>
      <c r="F37" s="171"/>
      <c r="G37" s="172"/>
      <c r="H37" s="173"/>
      <c r="I37" s="173"/>
      <c r="J37" s="171"/>
      <c r="K37" s="174"/>
      <c r="L37" s="174"/>
      <c r="M37" s="175"/>
      <c r="N37" s="176"/>
      <c r="O37" s="176"/>
      <c r="P37" s="176"/>
      <c r="Q37" s="177"/>
      <c r="R37" s="171"/>
      <c r="S37" s="177"/>
      <c r="T37" s="177"/>
      <c r="U37" s="178"/>
    </row>
    <row r="38" spans="1:21">
      <c r="A38" s="48" t="s">
        <v>118</v>
      </c>
      <c r="B38" s="16"/>
      <c r="C38" s="28"/>
      <c r="D38" s="28"/>
      <c r="E38" s="96"/>
      <c r="Q38" s="48"/>
      <c r="R38" s="48"/>
      <c r="S38" s="48"/>
      <c r="T38" s="48"/>
    </row>
    <row r="39" spans="1:21">
      <c r="A39" s="11" t="s">
        <v>120</v>
      </c>
      <c r="B39" s="16"/>
      <c r="C39" s="28"/>
      <c r="D39" s="28"/>
      <c r="E39" s="96"/>
    </row>
    <row r="40" spans="1:21">
      <c r="A40" s="91" t="s">
        <v>165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104" t="s">
        <v>158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1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36:P41 U1:U41 J18:L31 P18:P31 M18:O35 J1:P17" name="Obseg1"/>
    <protectedRange sqref="J42:P42 U42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4" zoomScale="95" zoomScaleNormal="95" zoomScaleSheetLayoutView="100" workbookViewId="0">
      <selection activeCell="J30" sqref="J30"/>
    </sheetView>
  </sheetViews>
  <sheetFormatPr defaultColWidth="8.85546875" defaultRowHeight="12.75"/>
  <cols>
    <col min="1" max="1" width="5.28515625" style="11" customWidth="1"/>
    <col min="2" max="2" width="34.7109375" style="17" customWidth="1"/>
    <col min="3" max="3" width="10.7109375" style="27" customWidth="1"/>
    <col min="4" max="4" width="9.71093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425781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pred_rekapitulacija'!B17</f>
        <v>RIBE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122" t="s">
        <v>1</v>
      </c>
      <c r="B16" s="409" t="s">
        <v>260</v>
      </c>
      <c r="C16" s="122" t="s">
        <v>101</v>
      </c>
      <c r="D16" s="122" t="s">
        <v>0</v>
      </c>
      <c r="E16" s="150"/>
      <c r="F16" s="462">
        <v>600</v>
      </c>
      <c r="G16" s="31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79" t="str">
        <f>IF(Sklop4[[#This Row],[ZAHTEVANA SHEMA KAKOVOSTI]]&lt;&gt;"",Sklop4[[#This Row],[Preračunana masa/volumen/kos na enoto kg]],"")</f>
        <v/>
      </c>
      <c r="J16" s="86"/>
      <c r="K16" s="83"/>
      <c r="L16" s="145"/>
      <c r="M16" s="127"/>
      <c r="N16" s="126"/>
      <c r="O16" s="127"/>
      <c r="P16" s="88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127"/>
    </row>
    <row r="17" spans="1:22" s="55" customFormat="1">
      <c r="A17" s="122" t="s">
        <v>3</v>
      </c>
      <c r="B17" s="164" t="s">
        <v>716</v>
      </c>
      <c r="C17" s="122" t="s">
        <v>101</v>
      </c>
      <c r="D17" s="148" t="s">
        <v>0</v>
      </c>
      <c r="E17" s="95"/>
      <c r="F17" s="462">
        <v>600</v>
      </c>
      <c r="G17" s="312" t="s">
        <v>0</v>
      </c>
      <c r="H17" s="1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7" s="133" t="str">
        <f>IF(Sklop4[[#This Row],[ZAHTEVANA SHEMA KAKOVOSTI]]&lt;&gt;"",Sklop4[[#This Row],[Preračunana masa/volumen/kos na enoto kg]],"")</f>
        <v/>
      </c>
      <c r="J17" s="136"/>
      <c r="K17" s="139"/>
      <c r="L17" s="155"/>
      <c r="M17" s="140"/>
      <c r="N17" s="325"/>
      <c r="O17" s="156"/>
      <c r="P17" s="311"/>
      <c r="Q17" s="137">
        <f>+Sklop4[[#This Row],[cena/enota brez DDV v EUR]]*Sklop4[[#This Row],[Stopnja DDV (%)]]</f>
        <v>0</v>
      </c>
      <c r="R17" s="137">
        <f>+Sklop4[[#This Row],[cena/enota brez DDV v EUR]]+Sklop4[[#This Row],[Davek (EUR)]]</f>
        <v>0</v>
      </c>
      <c r="S17" s="137">
        <f>+Sklop4[[#This Row],[cena/enota brez DDV v EUR]]*Sklop4[[#This Row],[Okvirna količina]]</f>
        <v>0</v>
      </c>
      <c r="T17" s="137">
        <f>+Sklop4[[#This Row],[Končna cena/enoto mere (EUR) z DDV]]*Sklop4[[#This Row],[Okvirna količina]]</f>
        <v>0</v>
      </c>
      <c r="U17" s="151"/>
    </row>
    <row r="18" spans="1:22" s="55" customFormat="1">
      <c r="A18" s="122" t="s">
        <v>4</v>
      </c>
      <c r="B18" s="409" t="s">
        <v>261</v>
      </c>
      <c r="C18" s="122" t="s">
        <v>101</v>
      </c>
      <c r="D18" s="122" t="s">
        <v>0</v>
      </c>
      <c r="E18" s="95"/>
      <c r="F18" s="462">
        <v>60</v>
      </c>
      <c r="G18" s="312" t="s">
        <v>0</v>
      </c>
      <c r="H18" s="1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133" t="str">
        <f>IF(Sklop4[[#This Row],[ZAHTEVANA SHEMA KAKOVOSTI]]&lt;&gt;"",Sklop4[[#This Row],[Preračunana masa/volumen/kos na enoto kg]],"")</f>
        <v/>
      </c>
      <c r="J18" s="136"/>
      <c r="K18" s="139"/>
      <c r="L18" s="155"/>
      <c r="M18" s="140"/>
      <c r="N18" s="325"/>
      <c r="O18" s="156"/>
      <c r="P18" s="311"/>
      <c r="Q18" s="137">
        <f>+Sklop4[[#This Row],[cena/enota brez DDV v EUR]]*Sklop4[[#This Row],[Stopnja DDV (%)]]</f>
        <v>0</v>
      </c>
      <c r="R18" s="137">
        <f>+Sklop4[[#This Row],[cena/enota brez DDV v EUR]]+Sklop4[[#This Row],[Davek (EUR)]]</f>
        <v>0</v>
      </c>
      <c r="S18" s="137">
        <f>+Sklop4[[#This Row],[cena/enota brez DDV v EUR]]*Sklop4[[#This Row],[Okvirna količina]]</f>
        <v>0</v>
      </c>
      <c r="T18" s="137">
        <f>+Sklop4[[#This Row],[Končna cena/enoto mere (EUR) z DDV]]*Sklop4[[#This Row],[Okvirna količina]]</f>
        <v>0</v>
      </c>
      <c r="U18" s="151"/>
    </row>
    <row r="19" spans="1:22">
      <c r="A19" s="196" t="s">
        <v>122</v>
      </c>
      <c r="B19" s="197"/>
      <c r="C19" s="198"/>
      <c r="D19" s="198"/>
      <c r="E19" s="199"/>
      <c r="F19" s="200"/>
      <c r="G19" s="201"/>
      <c r="H19" s="202">
        <f>SUBTOTAL(109,Sklop4[Preračunana masa/volumen/kos na enoto kg])</f>
        <v>1260</v>
      </c>
      <c r="I19" s="202">
        <f>SUBTOTAL(109,Sklop4[Živila iz shem kakovosti (kg)])</f>
        <v>0</v>
      </c>
      <c r="J19" s="200"/>
      <c r="K19" s="203"/>
      <c r="L19" s="203"/>
      <c r="M19" s="204"/>
      <c r="N19" s="205"/>
      <c r="O19" s="205"/>
      <c r="P19" s="205"/>
      <c r="Q19" s="206"/>
      <c r="R19" s="200"/>
      <c r="S19" s="206">
        <f>SUBTOTAL(109,Sklop4[Vrednost za okvirno količino (EUR) brez DDV])</f>
        <v>0</v>
      </c>
      <c r="T19" s="206">
        <f>SUBTOTAL(109,Sklop4[Vrednost za okvirno količino (EUR) z DDV])</f>
        <v>0</v>
      </c>
      <c r="U19" s="207">
        <f>SUBTOTAL(103,Sklop4[Shema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118</v>
      </c>
      <c r="B21" s="16"/>
      <c r="C21" s="28"/>
      <c r="D21" s="28"/>
      <c r="E21" s="96"/>
      <c r="Q21" s="264"/>
      <c r="R21" s="48"/>
      <c r="S21" s="48"/>
      <c r="T21" s="48"/>
    </row>
    <row r="22" spans="1:22">
      <c r="A22" s="11" t="s">
        <v>120</v>
      </c>
      <c r="B22" s="16"/>
      <c r="C22" s="28"/>
      <c r="D22" s="28"/>
      <c r="E22" s="96"/>
      <c r="Q22" s="259"/>
    </row>
    <row r="23" spans="1:22">
      <c r="A23" s="91" t="s">
        <v>165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65"/>
      <c r="R23" s="29"/>
      <c r="V23" s="101"/>
    </row>
    <row r="24" spans="1:22">
      <c r="A24" s="104" t="s">
        <v>158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65"/>
      <c r="R24" s="29"/>
    </row>
    <row r="25" spans="1:22">
      <c r="A25" s="507"/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N25" s="29"/>
      <c r="O25" s="29"/>
      <c r="P25" s="29"/>
      <c r="Q25" s="265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65"/>
      <c r="R26" s="29"/>
    </row>
    <row r="27" spans="1:22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65" t="s">
        <v>64</v>
      </c>
      <c r="R27" s="29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8:U1048576 J28:P1048576 J1:P20 U1:U20" name="Obseg1"/>
    <protectedRange sqref="J24:P27 J21:P23 U21:U27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0"/>
  <sheetViews>
    <sheetView topLeftCell="A10" zoomScale="90" zoomScaleNormal="90" zoomScaleSheetLayoutView="100" workbookViewId="0">
      <selection activeCell="B38" sqref="B38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pred_rekapitulacija'!B18</f>
        <v>SVEŽA ZELENJAVA IN SADJE, SUHO SADJE, OREŠČKI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160" t="s">
        <v>140</v>
      </c>
      <c r="J15" s="161" t="s">
        <v>94</v>
      </c>
      <c r="K15" s="161" t="s">
        <v>66</v>
      </c>
      <c r="L15" s="161" t="s">
        <v>835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162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158" customFormat="1">
      <c r="A16" s="153" t="s">
        <v>1</v>
      </c>
      <c r="B16" s="319" t="s">
        <v>293</v>
      </c>
      <c r="C16" s="153" t="s">
        <v>101</v>
      </c>
      <c r="D16" s="153" t="s">
        <v>0</v>
      </c>
      <c r="E16" s="150"/>
      <c r="F16" s="281">
        <v>50</v>
      </c>
      <c r="G16" s="282" t="s">
        <v>0</v>
      </c>
      <c r="H1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209" t="str">
        <f>IF(Sklop5[[#This Row],[ZAHTEVANA SHEMA KAKOVOSTI]]&lt;&gt;"",Sklop5[[#This Row],[Preračunana masa/volumen/kos na enoto kg]],"")</f>
        <v/>
      </c>
      <c r="J16" s="163"/>
      <c r="K16" s="345" t="s">
        <v>101</v>
      </c>
      <c r="L16" s="345" t="s">
        <v>101</v>
      </c>
      <c r="M16" s="344" t="s">
        <v>101</v>
      </c>
      <c r="N16" s="224"/>
      <c r="O16" s="344" t="s">
        <v>101</v>
      </c>
      <c r="P16" s="212"/>
      <c r="Q16" s="156">
        <f>+Sklop5[[#This Row],[cena/enota brez DDV v EUR]]*Sklop5[[#This Row],[Stopnja DDV (%)]]</f>
        <v>0</v>
      </c>
      <c r="R16" s="156">
        <f>+Sklop5[[#This Row],[cena/enota brez DDV v EUR]]+Sklop5[[#This Row],[Davek (EUR)]]</f>
        <v>0</v>
      </c>
      <c r="S16" s="156">
        <f>+Sklop5[[#This Row],[cena/enota brez DDV v EUR]]*Sklop5[[#This Row],[Okvirna količina]]</f>
        <v>0</v>
      </c>
      <c r="T16" s="156">
        <f>+Sklop5[[#This Row],[Končna cena/enoto mere (EUR) z DDV]]*Sklop5[[#This Row],[Okvirna količina]]</f>
        <v>0</v>
      </c>
      <c r="U16" s="345" t="s">
        <v>101</v>
      </c>
    </row>
    <row r="17" spans="1:21" s="158" customFormat="1">
      <c r="A17" s="153" t="s">
        <v>3</v>
      </c>
      <c r="B17" s="146" t="s">
        <v>192</v>
      </c>
      <c r="C17" s="153" t="s">
        <v>101</v>
      </c>
      <c r="D17" s="153" t="s">
        <v>0</v>
      </c>
      <c r="E17" s="132"/>
      <c r="F17" s="281">
        <v>1600</v>
      </c>
      <c r="G17" s="226" t="s">
        <v>0</v>
      </c>
      <c r="H1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17" s="209" t="str">
        <f>IF(Sklop5[[#This Row],[ZAHTEVANA SHEMA KAKOVOSTI]]&lt;&gt;"",Sklop5[[#This Row],[Preračunana masa/volumen/kos na enoto kg]],"")</f>
        <v/>
      </c>
      <c r="J17" s="163"/>
      <c r="K17" s="345" t="s">
        <v>101</v>
      </c>
      <c r="L17" s="345" t="s">
        <v>101</v>
      </c>
      <c r="M17" s="344" t="s">
        <v>101</v>
      </c>
      <c r="N17" s="156"/>
      <c r="O17" s="344" t="s">
        <v>101</v>
      </c>
      <c r="P17" s="212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56">
        <f>+Sklop5[[#This Row],[Končna cena/enoto mere (EUR) z DDV]]*Sklop5[[#This Row],[Okvirna količina]]</f>
        <v>0</v>
      </c>
      <c r="U17" s="345" t="s">
        <v>101</v>
      </c>
    </row>
    <row r="18" spans="1:21" s="158" customFormat="1">
      <c r="A18" s="153" t="s">
        <v>4</v>
      </c>
      <c r="B18" s="146" t="s">
        <v>294</v>
      </c>
      <c r="C18" s="153" t="s">
        <v>101</v>
      </c>
      <c r="D18" s="153" t="s">
        <v>0</v>
      </c>
      <c r="E18" s="132"/>
      <c r="F18" s="281">
        <v>100</v>
      </c>
      <c r="G18" s="226" t="s">
        <v>0</v>
      </c>
      <c r="H1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209" t="str">
        <f>IF(Sklop5[[#This Row],[ZAHTEVANA SHEMA KAKOVOSTI]]&lt;&gt;"",Sklop5[[#This Row],[Preračunana masa/volumen/kos na enoto kg]],"")</f>
        <v/>
      </c>
      <c r="J18" s="163"/>
      <c r="K18" s="345" t="s">
        <v>101</v>
      </c>
      <c r="L18" s="345" t="s">
        <v>101</v>
      </c>
      <c r="M18" s="344" t="s">
        <v>101</v>
      </c>
      <c r="N18" s="156"/>
      <c r="O18" s="344" t="s">
        <v>101</v>
      </c>
      <c r="P18" s="212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156">
        <f>+Sklop5[[#This Row],[Končna cena/enoto mere (EUR) z DDV]]*Sklop5[[#This Row],[Okvirna količina]]</f>
        <v>0</v>
      </c>
      <c r="U18" s="345" t="s">
        <v>101</v>
      </c>
    </row>
    <row r="19" spans="1:21" s="158" customFormat="1">
      <c r="A19" s="153" t="s">
        <v>5</v>
      </c>
      <c r="B19" s="146" t="s">
        <v>193</v>
      </c>
      <c r="C19" s="153" t="s">
        <v>101</v>
      </c>
      <c r="D19" s="153" t="s">
        <v>0</v>
      </c>
      <c r="E19" s="132"/>
      <c r="F19" s="281">
        <v>200</v>
      </c>
      <c r="G19" s="226" t="s">
        <v>0</v>
      </c>
      <c r="H1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09" t="str">
        <f>IF(Sklop5[[#This Row],[ZAHTEVANA SHEMA KAKOVOSTI]]&lt;&gt;"",Sklop5[[#This Row],[Preračunana masa/volumen/kos na enoto kg]],"")</f>
        <v/>
      </c>
      <c r="J19" s="163"/>
      <c r="K19" s="345" t="s">
        <v>101</v>
      </c>
      <c r="L19" s="345" t="s">
        <v>101</v>
      </c>
      <c r="M19" s="344" t="s">
        <v>101</v>
      </c>
      <c r="N19" s="156"/>
      <c r="O19" s="344" t="s">
        <v>101</v>
      </c>
      <c r="P19" s="212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156">
        <f>+Sklop5[[#This Row],[Končna cena/enoto mere (EUR) z DDV]]*Sklop5[[#This Row],[Okvirna količina]]</f>
        <v>0</v>
      </c>
      <c r="U19" s="345" t="s">
        <v>101</v>
      </c>
    </row>
    <row r="20" spans="1:21" s="158" customFormat="1">
      <c r="A20" s="153" t="s">
        <v>6</v>
      </c>
      <c r="B20" s="146" t="s">
        <v>295</v>
      </c>
      <c r="C20" s="153" t="s">
        <v>101</v>
      </c>
      <c r="D20" s="153" t="s">
        <v>0</v>
      </c>
      <c r="E20" s="132"/>
      <c r="F20" s="281">
        <v>5</v>
      </c>
      <c r="G20" s="226" t="s">
        <v>0</v>
      </c>
      <c r="H2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0" s="209" t="str">
        <f>IF(Sklop5[[#This Row],[ZAHTEVANA SHEMA KAKOVOSTI]]&lt;&gt;"",Sklop5[[#This Row],[Preračunana masa/volumen/kos na enoto kg]],"")</f>
        <v/>
      </c>
      <c r="J20" s="163"/>
      <c r="K20" s="345" t="s">
        <v>101</v>
      </c>
      <c r="L20" s="345" t="s">
        <v>101</v>
      </c>
      <c r="M20" s="344" t="s">
        <v>101</v>
      </c>
      <c r="N20" s="156"/>
      <c r="O20" s="344" t="s">
        <v>101</v>
      </c>
      <c r="P20" s="212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156">
        <f>+Sklop5[[#This Row],[Končna cena/enoto mere (EUR) z DDV]]*Sklop5[[#This Row],[Okvirna količina]]</f>
        <v>0</v>
      </c>
      <c r="U20" s="345" t="s">
        <v>101</v>
      </c>
    </row>
    <row r="21" spans="1:21" s="158" customFormat="1">
      <c r="A21" s="153" t="s">
        <v>7</v>
      </c>
      <c r="B21" s="146" t="s">
        <v>296</v>
      </c>
      <c r="C21" s="153" t="s">
        <v>101</v>
      </c>
      <c r="D21" s="153" t="s">
        <v>0</v>
      </c>
      <c r="E21" s="132"/>
      <c r="F21" s="281">
        <v>5</v>
      </c>
      <c r="G21" s="226" t="s">
        <v>0</v>
      </c>
      <c r="H2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1" s="209" t="str">
        <f>IF(Sklop5[[#This Row],[ZAHTEVANA SHEMA KAKOVOSTI]]&lt;&gt;"",Sklop5[[#This Row],[Preračunana masa/volumen/kos na enoto kg]],"")</f>
        <v/>
      </c>
      <c r="J21" s="163"/>
      <c r="K21" s="345" t="s">
        <v>101</v>
      </c>
      <c r="L21" s="345" t="s">
        <v>101</v>
      </c>
      <c r="M21" s="344" t="s">
        <v>101</v>
      </c>
      <c r="N21" s="156"/>
      <c r="O21" s="344" t="s">
        <v>101</v>
      </c>
      <c r="P21" s="212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156">
        <f>+Sklop5[[#This Row],[Končna cena/enoto mere (EUR) z DDV]]*Sklop5[[#This Row],[Okvirna količina]]</f>
        <v>0</v>
      </c>
      <c r="U21" s="345" t="s">
        <v>101</v>
      </c>
    </row>
    <row r="22" spans="1:21" s="158" customFormat="1">
      <c r="A22" s="153" t="s">
        <v>8</v>
      </c>
      <c r="B22" s="146" t="s">
        <v>177</v>
      </c>
      <c r="C22" s="153" t="s">
        <v>101</v>
      </c>
      <c r="D22" s="153" t="s">
        <v>0</v>
      </c>
      <c r="E22" s="132"/>
      <c r="F22" s="281">
        <v>220</v>
      </c>
      <c r="G22" s="226" t="s">
        <v>0</v>
      </c>
      <c r="H2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2" s="209" t="str">
        <f>IF(Sklop5[[#This Row],[ZAHTEVANA SHEMA KAKOVOSTI]]&lt;&gt;"",Sklop5[[#This Row],[Preračunana masa/volumen/kos na enoto kg]],"")</f>
        <v/>
      </c>
      <c r="J22" s="163"/>
      <c r="K22" s="345" t="s">
        <v>101</v>
      </c>
      <c r="L22" s="345" t="s">
        <v>101</v>
      </c>
      <c r="M22" s="344" t="s">
        <v>101</v>
      </c>
      <c r="N22" s="156"/>
      <c r="O22" s="344" t="s">
        <v>101</v>
      </c>
      <c r="P22" s="212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156">
        <f>+Sklop5[[#This Row],[Končna cena/enoto mere (EUR) z DDV]]*Sklop5[[#This Row],[Okvirna količina]]</f>
        <v>0</v>
      </c>
      <c r="U22" s="345" t="s">
        <v>101</v>
      </c>
    </row>
    <row r="23" spans="1:21" s="158" customFormat="1">
      <c r="A23" s="153" t="s">
        <v>9</v>
      </c>
      <c r="B23" s="146" t="s">
        <v>178</v>
      </c>
      <c r="C23" s="153" t="s">
        <v>101</v>
      </c>
      <c r="D23" s="153" t="s">
        <v>0</v>
      </c>
      <c r="E23" s="132"/>
      <c r="F23" s="281">
        <v>10</v>
      </c>
      <c r="G23" s="226" t="s">
        <v>0</v>
      </c>
      <c r="H2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209" t="str">
        <f>IF(Sklop5[[#This Row],[ZAHTEVANA SHEMA KAKOVOSTI]]&lt;&gt;"",Sklop5[[#This Row],[Preračunana masa/volumen/kos na enoto kg]],"")</f>
        <v/>
      </c>
      <c r="J23" s="163"/>
      <c r="K23" s="345" t="s">
        <v>101</v>
      </c>
      <c r="L23" s="345" t="s">
        <v>101</v>
      </c>
      <c r="M23" s="344" t="s">
        <v>101</v>
      </c>
      <c r="N23" s="156"/>
      <c r="O23" s="344" t="s">
        <v>101</v>
      </c>
      <c r="P23" s="212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156">
        <f>+Sklop5[[#This Row],[Končna cena/enoto mere (EUR) z DDV]]*Sklop5[[#This Row],[Okvirna količina]]</f>
        <v>0</v>
      </c>
      <c r="U23" s="345" t="s">
        <v>101</v>
      </c>
    </row>
    <row r="24" spans="1:21" s="158" customFormat="1">
      <c r="A24" s="153" t="s">
        <v>10</v>
      </c>
      <c r="B24" s="146" t="s">
        <v>297</v>
      </c>
      <c r="C24" s="153" t="s">
        <v>101</v>
      </c>
      <c r="D24" s="153" t="s">
        <v>0</v>
      </c>
      <c r="E24" s="132"/>
      <c r="F24" s="281">
        <v>10</v>
      </c>
      <c r="G24" s="226" t="s">
        <v>0</v>
      </c>
      <c r="H2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209" t="str">
        <f>IF(Sklop5[[#This Row],[ZAHTEVANA SHEMA KAKOVOSTI]]&lt;&gt;"",Sklop5[[#This Row],[Preračunana masa/volumen/kos na enoto kg]],"")</f>
        <v/>
      </c>
      <c r="J24" s="163"/>
      <c r="K24" s="345" t="s">
        <v>101</v>
      </c>
      <c r="L24" s="345" t="s">
        <v>101</v>
      </c>
      <c r="M24" s="344" t="s">
        <v>101</v>
      </c>
      <c r="N24" s="156"/>
      <c r="O24" s="344" t="s">
        <v>101</v>
      </c>
      <c r="P24" s="212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156">
        <f>+Sklop5[[#This Row],[Končna cena/enoto mere (EUR) z DDV]]*Sklop5[[#This Row],[Okvirna količina]]</f>
        <v>0</v>
      </c>
      <c r="U24" s="345" t="s">
        <v>101</v>
      </c>
    </row>
    <row r="25" spans="1:21" s="158" customFormat="1">
      <c r="A25" s="153" t="s">
        <v>11</v>
      </c>
      <c r="B25" s="146" t="s">
        <v>508</v>
      </c>
      <c r="C25" s="153" t="s">
        <v>101</v>
      </c>
      <c r="D25" s="153" t="s">
        <v>0</v>
      </c>
      <c r="E25" s="132"/>
      <c r="F25" s="281">
        <v>100</v>
      </c>
      <c r="G25" s="226" t="s">
        <v>0</v>
      </c>
      <c r="H2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09" t="str">
        <f>IF(Sklop5[[#This Row],[ZAHTEVANA SHEMA KAKOVOSTI]]&lt;&gt;"",Sklop5[[#This Row],[Preračunana masa/volumen/kos na enoto kg]],"")</f>
        <v/>
      </c>
      <c r="J25" s="163"/>
      <c r="K25" s="345" t="s">
        <v>101</v>
      </c>
      <c r="L25" s="345" t="s">
        <v>101</v>
      </c>
      <c r="M25" s="344" t="s">
        <v>101</v>
      </c>
      <c r="N25" s="156"/>
      <c r="O25" s="344" t="s">
        <v>101</v>
      </c>
      <c r="P25" s="212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156">
        <f>+Sklop5[[#This Row],[Končna cena/enoto mere (EUR) z DDV]]*Sklop5[[#This Row],[Okvirna količina]]</f>
        <v>0</v>
      </c>
      <c r="U25" s="345" t="s">
        <v>101</v>
      </c>
    </row>
    <row r="26" spans="1:21" s="158" customFormat="1">
      <c r="A26" s="153" t="s">
        <v>12</v>
      </c>
      <c r="B26" s="146" t="s">
        <v>298</v>
      </c>
      <c r="C26" s="153" t="s">
        <v>101</v>
      </c>
      <c r="D26" s="153" t="s">
        <v>0</v>
      </c>
      <c r="E26" s="132"/>
      <c r="F26" s="281">
        <v>20</v>
      </c>
      <c r="G26" s="226" t="s">
        <v>0</v>
      </c>
      <c r="H2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209" t="str">
        <f>IF(Sklop5[[#This Row],[ZAHTEVANA SHEMA KAKOVOSTI]]&lt;&gt;"",Sklop5[[#This Row],[Preračunana masa/volumen/kos na enoto kg]],"")</f>
        <v/>
      </c>
      <c r="J26" s="163"/>
      <c r="K26" s="345" t="s">
        <v>101</v>
      </c>
      <c r="L26" s="345" t="s">
        <v>101</v>
      </c>
      <c r="M26" s="344" t="s">
        <v>101</v>
      </c>
      <c r="N26" s="156"/>
      <c r="O26" s="344" t="s">
        <v>101</v>
      </c>
      <c r="P26" s="212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156">
        <f>+Sklop5[[#This Row],[Končna cena/enoto mere (EUR) z DDV]]*Sklop5[[#This Row],[Okvirna količina]]</f>
        <v>0</v>
      </c>
      <c r="U26" s="345" t="s">
        <v>101</v>
      </c>
    </row>
    <row r="27" spans="1:21" s="158" customFormat="1">
      <c r="A27" s="153" t="s">
        <v>13</v>
      </c>
      <c r="B27" s="146" t="s">
        <v>299</v>
      </c>
      <c r="C27" s="153" t="s">
        <v>101</v>
      </c>
      <c r="D27" s="153" t="s">
        <v>0</v>
      </c>
      <c r="E27" s="132"/>
      <c r="F27" s="281">
        <v>20</v>
      </c>
      <c r="G27" s="226" t="s">
        <v>0</v>
      </c>
      <c r="H2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209" t="str">
        <f>IF(Sklop5[[#This Row],[ZAHTEVANA SHEMA KAKOVOSTI]]&lt;&gt;"",Sklop5[[#This Row],[Preračunana masa/volumen/kos na enoto kg]],"")</f>
        <v/>
      </c>
      <c r="J27" s="163"/>
      <c r="K27" s="345" t="s">
        <v>101</v>
      </c>
      <c r="L27" s="345" t="s">
        <v>101</v>
      </c>
      <c r="M27" s="344" t="s">
        <v>101</v>
      </c>
      <c r="N27" s="156"/>
      <c r="O27" s="344" t="s">
        <v>101</v>
      </c>
      <c r="P27" s="212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156">
        <f>+Sklop5[[#This Row],[Končna cena/enoto mere (EUR) z DDV]]*Sklop5[[#This Row],[Okvirna količina]]</f>
        <v>0</v>
      </c>
      <c r="U27" s="345" t="s">
        <v>101</v>
      </c>
    </row>
    <row r="28" spans="1:21" s="158" customFormat="1">
      <c r="A28" s="153" t="s">
        <v>14</v>
      </c>
      <c r="B28" s="146" t="s">
        <v>733</v>
      </c>
      <c r="C28" s="153" t="s">
        <v>101</v>
      </c>
      <c r="D28" s="153" t="s">
        <v>0</v>
      </c>
      <c r="E28" s="132"/>
      <c r="F28" s="281">
        <v>1</v>
      </c>
      <c r="G28" s="226" t="s">
        <v>0</v>
      </c>
      <c r="H2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28" s="209" t="str">
        <f>IF(Sklop5[[#This Row],[ZAHTEVANA SHEMA KAKOVOSTI]]&lt;&gt;"",Sklop5[[#This Row],[Preračunana masa/volumen/kos na enoto kg]],"")</f>
        <v/>
      </c>
      <c r="J28" s="163"/>
      <c r="K28" s="345" t="s">
        <v>101</v>
      </c>
      <c r="L28" s="345" t="s">
        <v>101</v>
      </c>
      <c r="M28" s="344" t="s">
        <v>101</v>
      </c>
      <c r="N28" s="156"/>
      <c r="O28" s="344" t="s">
        <v>101</v>
      </c>
      <c r="P28" s="212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156">
        <f>+Sklop5[[#This Row],[Končna cena/enoto mere (EUR) z DDV]]*Sklop5[[#This Row],[Okvirna količina]]</f>
        <v>0</v>
      </c>
      <c r="U28" s="345" t="s">
        <v>101</v>
      </c>
    </row>
    <row r="29" spans="1:21" s="158" customFormat="1">
      <c r="A29" s="153" t="s">
        <v>15</v>
      </c>
      <c r="B29" s="146" t="s">
        <v>333</v>
      </c>
      <c r="C29" s="153" t="s">
        <v>101</v>
      </c>
      <c r="D29" s="153" t="s">
        <v>0</v>
      </c>
      <c r="E29" s="132"/>
      <c r="F29" s="281">
        <v>10</v>
      </c>
      <c r="G29" s="226" t="s">
        <v>0</v>
      </c>
      <c r="H2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209" t="str">
        <f>IF(Sklop5[[#This Row],[ZAHTEVANA SHEMA KAKOVOSTI]]&lt;&gt;"",Sklop5[[#This Row],[Preračunana masa/volumen/kos na enoto kg]],"")</f>
        <v/>
      </c>
      <c r="J29" s="163"/>
      <c r="K29" s="345" t="s">
        <v>101</v>
      </c>
      <c r="L29" s="345" t="s">
        <v>101</v>
      </c>
      <c r="M29" s="344" t="s">
        <v>101</v>
      </c>
      <c r="N29" s="156"/>
      <c r="O29" s="344" t="s">
        <v>101</v>
      </c>
      <c r="P29" s="212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156">
        <f>+Sklop5[[#This Row],[Končna cena/enoto mere (EUR) z DDV]]*Sklop5[[#This Row],[Okvirna količina]]</f>
        <v>0</v>
      </c>
      <c r="U29" s="345" t="s">
        <v>101</v>
      </c>
    </row>
    <row r="30" spans="1:21" s="158" customFormat="1">
      <c r="A30" s="153" t="s">
        <v>16</v>
      </c>
      <c r="B30" s="146" t="s">
        <v>300</v>
      </c>
      <c r="C30" s="153" t="s">
        <v>101</v>
      </c>
      <c r="D30" s="153" t="s">
        <v>0</v>
      </c>
      <c r="E30" s="132"/>
      <c r="F30" s="281">
        <v>50</v>
      </c>
      <c r="G30" s="226" t="s">
        <v>0</v>
      </c>
      <c r="H3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209" t="str">
        <f>IF(Sklop5[[#This Row],[ZAHTEVANA SHEMA KAKOVOSTI]]&lt;&gt;"",Sklop5[[#This Row],[Preračunana masa/volumen/kos na enoto kg]],"")</f>
        <v/>
      </c>
      <c r="J30" s="163"/>
      <c r="K30" s="345" t="s">
        <v>101</v>
      </c>
      <c r="L30" s="345" t="s">
        <v>101</v>
      </c>
      <c r="M30" s="344" t="s">
        <v>101</v>
      </c>
      <c r="N30" s="156"/>
      <c r="O30" s="344" t="s">
        <v>101</v>
      </c>
      <c r="P30" s="212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156">
        <f>+Sklop5[[#This Row],[Končna cena/enoto mere (EUR) z DDV]]*Sklop5[[#This Row],[Okvirna količina]]</f>
        <v>0</v>
      </c>
      <c r="U30" s="345" t="s">
        <v>101</v>
      </c>
    </row>
    <row r="31" spans="1:21" s="158" customFormat="1">
      <c r="A31" s="153" t="s">
        <v>17</v>
      </c>
      <c r="B31" s="146" t="s">
        <v>301</v>
      </c>
      <c r="C31" s="153" t="s">
        <v>101</v>
      </c>
      <c r="D31" s="153" t="s">
        <v>0</v>
      </c>
      <c r="E31" s="132"/>
      <c r="F31" s="281">
        <v>100</v>
      </c>
      <c r="G31" s="226" t="s">
        <v>0</v>
      </c>
      <c r="H3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209" t="str">
        <f>IF(Sklop5[[#This Row],[ZAHTEVANA SHEMA KAKOVOSTI]]&lt;&gt;"",Sklop5[[#This Row],[Preračunana masa/volumen/kos na enoto kg]],"")</f>
        <v/>
      </c>
      <c r="J31" s="163"/>
      <c r="K31" s="345" t="s">
        <v>101</v>
      </c>
      <c r="L31" s="345" t="s">
        <v>101</v>
      </c>
      <c r="M31" s="344" t="s">
        <v>101</v>
      </c>
      <c r="N31" s="156"/>
      <c r="O31" s="344" t="s">
        <v>101</v>
      </c>
      <c r="P31" s="212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156">
        <f>+Sklop5[[#This Row],[Končna cena/enoto mere (EUR) z DDV]]*Sklop5[[#This Row],[Okvirna količina]]</f>
        <v>0</v>
      </c>
      <c r="U31" s="345" t="s">
        <v>101</v>
      </c>
    </row>
    <row r="32" spans="1:21" s="158" customFormat="1">
      <c r="A32" s="153" t="s">
        <v>18</v>
      </c>
      <c r="B32" s="146" t="s">
        <v>179</v>
      </c>
      <c r="C32" s="153" t="s">
        <v>101</v>
      </c>
      <c r="D32" s="153" t="s">
        <v>0</v>
      </c>
      <c r="E32" s="132"/>
      <c r="F32" s="281">
        <v>10</v>
      </c>
      <c r="G32" s="226" t="s">
        <v>0</v>
      </c>
      <c r="H3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209" t="str">
        <f>IF(Sklop5[[#This Row],[ZAHTEVANA SHEMA KAKOVOSTI]]&lt;&gt;"",Sklop5[[#This Row],[Preračunana masa/volumen/kos na enoto kg]],"")</f>
        <v/>
      </c>
      <c r="J32" s="163"/>
      <c r="K32" s="345" t="s">
        <v>101</v>
      </c>
      <c r="L32" s="345" t="s">
        <v>101</v>
      </c>
      <c r="M32" s="344" t="s">
        <v>101</v>
      </c>
      <c r="N32" s="156"/>
      <c r="O32" s="344" t="s">
        <v>101</v>
      </c>
      <c r="P32" s="212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156">
        <f>+Sklop5[[#This Row],[Končna cena/enoto mere (EUR) z DDV]]*Sklop5[[#This Row],[Okvirna količina]]</f>
        <v>0</v>
      </c>
      <c r="U32" s="345" t="s">
        <v>101</v>
      </c>
    </row>
    <row r="33" spans="1:21" s="158" customFormat="1">
      <c r="A33" s="153" t="s">
        <v>19</v>
      </c>
      <c r="B33" s="146" t="s">
        <v>558</v>
      </c>
      <c r="C33" s="153" t="s">
        <v>101</v>
      </c>
      <c r="D33" s="153" t="s">
        <v>0</v>
      </c>
      <c r="E33" s="132"/>
      <c r="F33" s="281">
        <v>10</v>
      </c>
      <c r="G33" s="226" t="s">
        <v>0</v>
      </c>
      <c r="H3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209" t="str">
        <f>IF(Sklop5[[#This Row],[ZAHTEVANA SHEMA KAKOVOSTI]]&lt;&gt;"",Sklop5[[#This Row],[Preračunana masa/volumen/kos na enoto kg]],"")</f>
        <v/>
      </c>
      <c r="J33" s="163"/>
      <c r="K33" s="345" t="s">
        <v>101</v>
      </c>
      <c r="L33" s="345" t="s">
        <v>101</v>
      </c>
      <c r="M33" s="344" t="s">
        <v>101</v>
      </c>
      <c r="N33" s="156"/>
      <c r="O33" s="344" t="s">
        <v>101</v>
      </c>
      <c r="P33" s="212"/>
      <c r="Q33" s="156">
        <f>+Sklop5[[#This Row],[cena/enota brez DDV v EUR]]*Sklop5[[#This Row],[Stopnja DDV (%)]]</f>
        <v>0</v>
      </c>
      <c r="R33" s="156">
        <f>+Sklop5[[#This Row],[cena/enota brez DDV v EUR]]+Sklop5[[#This Row],[Davek (EUR)]]</f>
        <v>0</v>
      </c>
      <c r="S33" s="156">
        <f>+Sklop5[[#This Row],[cena/enota brez DDV v EUR]]*Sklop5[[#This Row],[Okvirna količina]]</f>
        <v>0</v>
      </c>
      <c r="T33" s="156">
        <f>+Sklop5[[#This Row],[Končna cena/enoto mere (EUR) z DDV]]*Sklop5[[#This Row],[Okvirna količina]]</f>
        <v>0</v>
      </c>
      <c r="U33" s="345" t="s">
        <v>101</v>
      </c>
    </row>
    <row r="34" spans="1:21" s="158" customFormat="1">
      <c r="A34" s="153" t="s">
        <v>20</v>
      </c>
      <c r="B34" s="146" t="s">
        <v>194</v>
      </c>
      <c r="C34" s="153" t="s">
        <v>101</v>
      </c>
      <c r="D34" s="153" t="s">
        <v>0</v>
      </c>
      <c r="E34" s="132"/>
      <c r="F34" s="281">
        <v>500</v>
      </c>
      <c r="G34" s="226" t="s">
        <v>0</v>
      </c>
      <c r="H3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209" t="str">
        <f>IF(Sklop5[[#This Row],[ZAHTEVANA SHEMA KAKOVOSTI]]&lt;&gt;"",Sklop5[[#This Row],[Preračunana masa/volumen/kos na enoto kg]],"")</f>
        <v/>
      </c>
      <c r="J34" s="163"/>
      <c r="K34" s="345" t="s">
        <v>101</v>
      </c>
      <c r="L34" s="345" t="s">
        <v>101</v>
      </c>
      <c r="M34" s="344" t="s">
        <v>101</v>
      </c>
      <c r="N34" s="156"/>
      <c r="O34" s="344" t="s">
        <v>101</v>
      </c>
      <c r="P34" s="212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56">
        <f>+Sklop5[[#This Row],[Končna cena/enoto mere (EUR) z DDV]]*Sklop5[[#This Row],[Okvirna količina]]</f>
        <v>0</v>
      </c>
      <c r="U34" s="345" t="s">
        <v>101</v>
      </c>
    </row>
    <row r="35" spans="1:21" s="158" customFormat="1">
      <c r="A35" s="153" t="s">
        <v>21</v>
      </c>
      <c r="B35" s="146" t="s">
        <v>302</v>
      </c>
      <c r="C35" s="153" t="s">
        <v>101</v>
      </c>
      <c r="D35" s="153" t="s">
        <v>0</v>
      </c>
      <c r="E35" s="132"/>
      <c r="F35" s="281">
        <v>150</v>
      </c>
      <c r="G35" s="226" t="s">
        <v>0</v>
      </c>
      <c r="H3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209" t="str">
        <f>IF(Sklop5[[#This Row],[ZAHTEVANA SHEMA KAKOVOSTI]]&lt;&gt;"",Sklop5[[#This Row],[Preračunana masa/volumen/kos na enoto kg]],"")</f>
        <v/>
      </c>
      <c r="J35" s="163"/>
      <c r="K35" s="345" t="s">
        <v>101</v>
      </c>
      <c r="L35" s="345" t="s">
        <v>101</v>
      </c>
      <c r="M35" s="344" t="s">
        <v>101</v>
      </c>
      <c r="N35" s="156"/>
      <c r="O35" s="344" t="s">
        <v>101</v>
      </c>
      <c r="P35" s="212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56">
        <f>+Sklop5[[#This Row],[Končna cena/enoto mere (EUR) z DDV]]*Sklop5[[#This Row],[Okvirna količina]]</f>
        <v>0</v>
      </c>
      <c r="U35" s="345" t="s">
        <v>101</v>
      </c>
    </row>
    <row r="36" spans="1:21" s="158" customFormat="1">
      <c r="A36" s="153" t="s">
        <v>22</v>
      </c>
      <c r="B36" s="146" t="s">
        <v>195</v>
      </c>
      <c r="C36" s="153" t="s">
        <v>101</v>
      </c>
      <c r="D36" s="153" t="s">
        <v>0</v>
      </c>
      <c r="E36" s="132"/>
      <c r="F36" s="281">
        <v>200</v>
      </c>
      <c r="G36" s="226" t="s">
        <v>0</v>
      </c>
      <c r="H3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6" s="209" t="str">
        <f>IF(Sklop5[[#This Row],[ZAHTEVANA SHEMA KAKOVOSTI]]&lt;&gt;"",Sklop5[[#This Row],[Preračunana masa/volumen/kos na enoto kg]],"")</f>
        <v/>
      </c>
      <c r="J36" s="163"/>
      <c r="K36" s="345" t="s">
        <v>101</v>
      </c>
      <c r="L36" s="345" t="s">
        <v>101</v>
      </c>
      <c r="M36" s="344" t="s">
        <v>101</v>
      </c>
      <c r="N36" s="156"/>
      <c r="O36" s="344" t="s">
        <v>101</v>
      </c>
      <c r="P36" s="212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56">
        <f>+Sklop5[[#This Row],[Končna cena/enoto mere (EUR) z DDV]]*Sklop5[[#This Row],[Okvirna količina]]</f>
        <v>0</v>
      </c>
      <c r="U36" s="345" t="s">
        <v>101</v>
      </c>
    </row>
    <row r="37" spans="1:21" s="158" customFormat="1">
      <c r="A37" s="153" t="s">
        <v>23</v>
      </c>
      <c r="B37" s="146" t="s">
        <v>303</v>
      </c>
      <c r="C37" s="153" t="s">
        <v>101</v>
      </c>
      <c r="D37" s="153" t="s">
        <v>0</v>
      </c>
      <c r="E37" s="132"/>
      <c r="F37" s="281">
        <v>500</v>
      </c>
      <c r="G37" s="226" t="s">
        <v>0</v>
      </c>
      <c r="H3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209" t="str">
        <f>IF(Sklop5[[#This Row],[ZAHTEVANA SHEMA KAKOVOSTI]]&lt;&gt;"",Sklop5[[#This Row],[Preračunana masa/volumen/kos na enoto kg]],"")</f>
        <v/>
      </c>
      <c r="J37" s="163"/>
      <c r="K37" s="345" t="s">
        <v>101</v>
      </c>
      <c r="L37" s="345" t="s">
        <v>101</v>
      </c>
      <c r="M37" s="344" t="s">
        <v>101</v>
      </c>
      <c r="N37" s="156"/>
      <c r="O37" s="344" t="s">
        <v>101</v>
      </c>
      <c r="P37" s="212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56">
        <f>+Sklop5[[#This Row],[Končna cena/enoto mere (EUR) z DDV]]*Sklop5[[#This Row],[Okvirna količina]]</f>
        <v>0</v>
      </c>
      <c r="U37" s="345" t="s">
        <v>101</v>
      </c>
    </row>
    <row r="38" spans="1:21" s="158" customFormat="1">
      <c r="A38" s="153" t="s">
        <v>24</v>
      </c>
      <c r="B38" s="146" t="s">
        <v>196</v>
      </c>
      <c r="C38" s="153" t="s">
        <v>101</v>
      </c>
      <c r="D38" s="153" t="s">
        <v>0</v>
      </c>
      <c r="E38" s="132"/>
      <c r="F38" s="281">
        <v>100</v>
      </c>
      <c r="G38" s="226" t="s">
        <v>0</v>
      </c>
      <c r="H3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09" t="str">
        <f>IF(Sklop5[[#This Row],[ZAHTEVANA SHEMA KAKOVOSTI]]&lt;&gt;"",Sklop5[[#This Row],[Preračunana masa/volumen/kos na enoto kg]],"")</f>
        <v/>
      </c>
      <c r="J38" s="163"/>
      <c r="K38" s="345" t="s">
        <v>101</v>
      </c>
      <c r="L38" s="345" t="s">
        <v>101</v>
      </c>
      <c r="M38" s="344" t="s">
        <v>101</v>
      </c>
      <c r="N38" s="156"/>
      <c r="O38" s="344" t="s">
        <v>101</v>
      </c>
      <c r="P38" s="212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56">
        <f>+Sklop5[[#This Row],[Končna cena/enoto mere (EUR) z DDV]]*Sklop5[[#This Row],[Okvirna količina]]</f>
        <v>0</v>
      </c>
      <c r="U38" s="345" t="s">
        <v>101</v>
      </c>
    </row>
    <row r="39" spans="1:21" s="158" customFormat="1">
      <c r="A39" s="153" t="s">
        <v>25</v>
      </c>
      <c r="B39" s="146" t="s">
        <v>304</v>
      </c>
      <c r="C39" s="153" t="s">
        <v>101</v>
      </c>
      <c r="D39" s="153" t="s">
        <v>0</v>
      </c>
      <c r="E39" s="132"/>
      <c r="F39" s="281">
        <v>200</v>
      </c>
      <c r="G39" s="226" t="s">
        <v>0</v>
      </c>
      <c r="H3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209" t="str">
        <f>IF(Sklop5[[#This Row],[ZAHTEVANA SHEMA KAKOVOSTI]]&lt;&gt;"",Sklop5[[#This Row],[Preračunana masa/volumen/kos na enoto kg]],"")</f>
        <v/>
      </c>
      <c r="J39" s="163"/>
      <c r="K39" s="345" t="s">
        <v>101</v>
      </c>
      <c r="L39" s="345" t="s">
        <v>101</v>
      </c>
      <c r="M39" s="344" t="s">
        <v>101</v>
      </c>
      <c r="N39" s="156"/>
      <c r="O39" s="344" t="s">
        <v>101</v>
      </c>
      <c r="P39" s="212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56">
        <f>+Sklop5[[#This Row],[Končna cena/enoto mere (EUR) z DDV]]*Sklop5[[#This Row],[Okvirna količina]]</f>
        <v>0</v>
      </c>
      <c r="U39" s="345" t="s">
        <v>101</v>
      </c>
    </row>
    <row r="40" spans="1:21" s="158" customFormat="1">
      <c r="A40" s="153" t="s">
        <v>26</v>
      </c>
      <c r="B40" s="146" t="s">
        <v>197</v>
      </c>
      <c r="C40" s="153" t="s">
        <v>101</v>
      </c>
      <c r="D40" s="153" t="s">
        <v>0</v>
      </c>
      <c r="E40" s="132"/>
      <c r="F40" s="281">
        <v>50</v>
      </c>
      <c r="G40" s="226" t="s">
        <v>0</v>
      </c>
      <c r="H4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209" t="str">
        <f>IF(Sklop5[[#This Row],[ZAHTEVANA SHEMA KAKOVOSTI]]&lt;&gt;"",Sklop5[[#This Row],[Preračunana masa/volumen/kos na enoto kg]],"")</f>
        <v/>
      </c>
      <c r="J40" s="163"/>
      <c r="K40" s="345" t="s">
        <v>101</v>
      </c>
      <c r="L40" s="345" t="s">
        <v>101</v>
      </c>
      <c r="M40" s="344" t="s">
        <v>101</v>
      </c>
      <c r="N40" s="156"/>
      <c r="O40" s="344" t="s">
        <v>101</v>
      </c>
      <c r="P40" s="212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156">
        <f>+Sklop5[[#This Row],[Končna cena/enoto mere (EUR) z DDV]]*Sklop5[[#This Row],[Okvirna količina]]</f>
        <v>0</v>
      </c>
      <c r="U40" s="345" t="s">
        <v>101</v>
      </c>
    </row>
    <row r="41" spans="1:21" s="158" customFormat="1">
      <c r="A41" s="153" t="s">
        <v>27</v>
      </c>
      <c r="B41" s="146" t="s">
        <v>198</v>
      </c>
      <c r="C41" s="153" t="s">
        <v>101</v>
      </c>
      <c r="D41" s="153" t="s">
        <v>0</v>
      </c>
      <c r="E41" s="132"/>
      <c r="F41" s="281">
        <v>100</v>
      </c>
      <c r="G41" s="226" t="s">
        <v>0</v>
      </c>
      <c r="H4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209" t="str">
        <f>IF(Sklop5[[#This Row],[ZAHTEVANA SHEMA KAKOVOSTI]]&lt;&gt;"",Sklop5[[#This Row],[Preračunana masa/volumen/kos na enoto kg]],"")</f>
        <v/>
      </c>
      <c r="J41" s="163"/>
      <c r="K41" s="345" t="s">
        <v>101</v>
      </c>
      <c r="L41" s="345" t="s">
        <v>101</v>
      </c>
      <c r="M41" s="344" t="s">
        <v>101</v>
      </c>
      <c r="N41" s="156"/>
      <c r="O41" s="344" t="s">
        <v>101</v>
      </c>
      <c r="P41" s="212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156">
        <f>+Sklop5[[#This Row],[Končna cena/enoto mere (EUR) z DDV]]*Sklop5[[#This Row],[Okvirna količina]]</f>
        <v>0</v>
      </c>
      <c r="U41" s="345" t="s">
        <v>101</v>
      </c>
    </row>
    <row r="42" spans="1:21" s="158" customFormat="1">
      <c r="A42" s="153" t="s">
        <v>28</v>
      </c>
      <c r="B42" s="146" t="s">
        <v>632</v>
      </c>
      <c r="C42" s="153" t="s">
        <v>101</v>
      </c>
      <c r="D42" s="153" t="s">
        <v>0</v>
      </c>
      <c r="E42" s="132"/>
      <c r="F42" s="281">
        <v>5</v>
      </c>
      <c r="G42" s="226" t="s">
        <v>0</v>
      </c>
      <c r="H4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2" s="209" t="str">
        <f>IF(Sklop5[[#This Row],[ZAHTEVANA SHEMA KAKOVOSTI]]&lt;&gt;"",Sklop5[[#This Row],[Preračunana masa/volumen/kos na enoto kg]],"")</f>
        <v/>
      </c>
      <c r="J42" s="163"/>
      <c r="K42" s="345" t="s">
        <v>101</v>
      </c>
      <c r="L42" s="345" t="s">
        <v>101</v>
      </c>
      <c r="M42" s="344" t="s">
        <v>101</v>
      </c>
      <c r="N42" s="156"/>
      <c r="O42" s="344" t="s">
        <v>101</v>
      </c>
      <c r="P42" s="212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156">
        <f>+Sklop5[[#This Row],[Končna cena/enoto mere (EUR) z DDV]]*Sklop5[[#This Row],[Okvirna količina]]</f>
        <v>0</v>
      </c>
      <c r="U42" s="345" t="s">
        <v>101</v>
      </c>
    </row>
    <row r="43" spans="1:21" s="158" customFormat="1">
      <c r="A43" s="153" t="s">
        <v>29</v>
      </c>
      <c r="B43" s="146" t="s">
        <v>631</v>
      </c>
      <c r="C43" s="153" t="s">
        <v>101</v>
      </c>
      <c r="D43" s="153" t="s">
        <v>0</v>
      </c>
      <c r="E43" s="132"/>
      <c r="F43" s="281">
        <v>5</v>
      </c>
      <c r="G43" s="226" t="s">
        <v>0</v>
      </c>
      <c r="H4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209" t="str">
        <f>IF(Sklop5[[#This Row],[ZAHTEVANA SHEMA KAKOVOSTI]]&lt;&gt;"",Sklop5[[#This Row],[Preračunana masa/volumen/kos na enoto kg]],"")</f>
        <v/>
      </c>
      <c r="J43" s="163"/>
      <c r="K43" s="345" t="s">
        <v>101</v>
      </c>
      <c r="L43" s="345" t="s">
        <v>101</v>
      </c>
      <c r="M43" s="344" t="s">
        <v>101</v>
      </c>
      <c r="N43" s="156"/>
      <c r="O43" s="344" t="s">
        <v>101</v>
      </c>
      <c r="P43" s="212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156">
        <f>+Sklop5[[#This Row],[Končna cena/enoto mere (EUR) z DDV]]*Sklop5[[#This Row],[Okvirna količina]]</f>
        <v>0</v>
      </c>
      <c r="U43" s="345" t="s">
        <v>101</v>
      </c>
    </row>
    <row r="44" spans="1:21" s="158" customFormat="1">
      <c r="A44" s="153" t="s">
        <v>30</v>
      </c>
      <c r="B44" s="146" t="s">
        <v>551</v>
      </c>
      <c r="C44" s="153" t="s">
        <v>101</v>
      </c>
      <c r="D44" s="153" t="s">
        <v>0</v>
      </c>
      <c r="E44" s="132"/>
      <c r="F44" s="281">
        <v>500</v>
      </c>
      <c r="G44" s="226" t="s">
        <v>0</v>
      </c>
      <c r="H4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4" s="209" t="str">
        <f>IF(Sklop5[[#This Row],[ZAHTEVANA SHEMA KAKOVOSTI]]&lt;&gt;"",Sklop5[[#This Row],[Preračunana masa/volumen/kos na enoto kg]],"")</f>
        <v/>
      </c>
      <c r="J44" s="163"/>
      <c r="K44" s="345" t="s">
        <v>101</v>
      </c>
      <c r="L44" s="345" t="s">
        <v>101</v>
      </c>
      <c r="M44" s="344" t="s">
        <v>101</v>
      </c>
      <c r="N44" s="156"/>
      <c r="O44" s="344" t="s">
        <v>101</v>
      </c>
      <c r="P44" s="212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156">
        <f>+Sklop5[[#This Row],[Končna cena/enoto mere (EUR) z DDV]]*Sklop5[[#This Row],[Okvirna količina]]</f>
        <v>0</v>
      </c>
      <c r="U44" s="345" t="s">
        <v>101</v>
      </c>
    </row>
    <row r="45" spans="1:21" s="158" customFormat="1">
      <c r="A45" s="153" t="s">
        <v>31</v>
      </c>
      <c r="B45" s="146" t="s">
        <v>509</v>
      </c>
      <c r="C45" s="153" t="s">
        <v>101</v>
      </c>
      <c r="D45" s="153" t="s">
        <v>0</v>
      </c>
      <c r="E45" s="132"/>
      <c r="F45" s="281">
        <v>100</v>
      </c>
      <c r="G45" s="226" t="s">
        <v>0</v>
      </c>
      <c r="H4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5" s="209" t="str">
        <f>IF(Sklop5[[#This Row],[ZAHTEVANA SHEMA KAKOVOSTI]]&lt;&gt;"",Sklop5[[#This Row],[Preračunana masa/volumen/kos na enoto kg]],"")</f>
        <v/>
      </c>
      <c r="J45" s="163"/>
      <c r="K45" s="345" t="s">
        <v>101</v>
      </c>
      <c r="L45" s="345" t="s">
        <v>101</v>
      </c>
      <c r="M45" s="344" t="s">
        <v>101</v>
      </c>
      <c r="N45" s="156"/>
      <c r="O45" s="344" t="s">
        <v>101</v>
      </c>
      <c r="P45" s="212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156">
        <f>+Sklop5[[#This Row],[Končna cena/enoto mere (EUR) z DDV]]*Sklop5[[#This Row],[Okvirna količina]]</f>
        <v>0</v>
      </c>
      <c r="U45" s="345" t="s">
        <v>101</v>
      </c>
    </row>
    <row r="46" spans="1:21" s="158" customFormat="1">
      <c r="A46" s="153" t="s">
        <v>32</v>
      </c>
      <c r="B46" s="146" t="s">
        <v>305</v>
      </c>
      <c r="C46" s="153" t="s">
        <v>101</v>
      </c>
      <c r="D46" s="153" t="s">
        <v>0</v>
      </c>
      <c r="E46" s="132"/>
      <c r="F46" s="281">
        <v>100</v>
      </c>
      <c r="G46" s="226" t="s">
        <v>0</v>
      </c>
      <c r="H4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209" t="str">
        <f>IF(Sklop5[[#This Row],[ZAHTEVANA SHEMA KAKOVOSTI]]&lt;&gt;"",Sklop5[[#This Row],[Preračunana masa/volumen/kos na enoto kg]],"")</f>
        <v/>
      </c>
      <c r="J46" s="163"/>
      <c r="K46" s="345" t="s">
        <v>101</v>
      </c>
      <c r="L46" s="345" t="s">
        <v>101</v>
      </c>
      <c r="M46" s="344" t="s">
        <v>101</v>
      </c>
      <c r="N46" s="156"/>
      <c r="O46" s="344" t="s">
        <v>101</v>
      </c>
      <c r="P46" s="212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156">
        <f>+Sklop5[[#This Row],[Končna cena/enoto mere (EUR) z DDV]]*Sklop5[[#This Row],[Okvirna količina]]</f>
        <v>0</v>
      </c>
      <c r="U46" s="345" t="s">
        <v>101</v>
      </c>
    </row>
    <row r="47" spans="1:21" s="158" customFormat="1">
      <c r="A47" s="153" t="s">
        <v>33</v>
      </c>
      <c r="B47" s="146" t="s">
        <v>306</v>
      </c>
      <c r="C47" s="153" t="s">
        <v>101</v>
      </c>
      <c r="D47" s="153" t="s">
        <v>0</v>
      </c>
      <c r="E47" s="132"/>
      <c r="F47" s="281">
        <v>50</v>
      </c>
      <c r="G47" s="226" t="s">
        <v>0</v>
      </c>
      <c r="H4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209" t="str">
        <f>IF(Sklop5[[#This Row],[ZAHTEVANA SHEMA KAKOVOSTI]]&lt;&gt;"",Sklop5[[#This Row],[Preračunana masa/volumen/kos na enoto kg]],"")</f>
        <v/>
      </c>
      <c r="J47" s="163"/>
      <c r="K47" s="345" t="s">
        <v>101</v>
      </c>
      <c r="L47" s="345" t="s">
        <v>101</v>
      </c>
      <c r="M47" s="344" t="s">
        <v>101</v>
      </c>
      <c r="N47" s="156"/>
      <c r="O47" s="344" t="s">
        <v>101</v>
      </c>
      <c r="P47" s="212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156">
        <f>+Sklop5[[#This Row],[Končna cena/enoto mere (EUR) z DDV]]*Sklop5[[#This Row],[Okvirna količina]]</f>
        <v>0</v>
      </c>
      <c r="U47" s="345" t="s">
        <v>101</v>
      </c>
    </row>
    <row r="48" spans="1:21" s="158" customFormat="1">
      <c r="A48" s="153" t="s">
        <v>34</v>
      </c>
      <c r="B48" s="146" t="s">
        <v>552</v>
      </c>
      <c r="C48" s="153" t="s">
        <v>101</v>
      </c>
      <c r="D48" s="153" t="s">
        <v>0</v>
      </c>
      <c r="E48" s="132"/>
      <c r="F48" s="281">
        <v>200</v>
      </c>
      <c r="G48" s="226" t="s">
        <v>0</v>
      </c>
      <c r="H4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8" s="209" t="str">
        <f>IF(Sklop5[[#This Row],[ZAHTEVANA SHEMA KAKOVOSTI]]&lt;&gt;"",Sklop5[[#This Row],[Preračunana masa/volumen/kos na enoto kg]],"")</f>
        <v/>
      </c>
      <c r="J48" s="163"/>
      <c r="K48" s="345" t="s">
        <v>101</v>
      </c>
      <c r="L48" s="345" t="s">
        <v>101</v>
      </c>
      <c r="M48" s="344" t="s">
        <v>101</v>
      </c>
      <c r="N48" s="156"/>
      <c r="O48" s="344" t="s">
        <v>101</v>
      </c>
      <c r="P48" s="212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156">
        <f>+Sklop5[[#This Row],[Končna cena/enoto mere (EUR) z DDV]]*Sklop5[[#This Row],[Okvirna količina]]</f>
        <v>0</v>
      </c>
      <c r="U48" s="345" t="s">
        <v>101</v>
      </c>
    </row>
    <row r="49" spans="1:21" s="158" customFormat="1">
      <c r="A49" s="153" t="s">
        <v>35</v>
      </c>
      <c r="B49" s="146" t="s">
        <v>307</v>
      </c>
      <c r="C49" s="153" t="s">
        <v>101</v>
      </c>
      <c r="D49" s="153" t="s">
        <v>0</v>
      </c>
      <c r="E49" s="132"/>
      <c r="F49" s="281">
        <v>1000</v>
      </c>
      <c r="G49" s="226" t="s">
        <v>0</v>
      </c>
      <c r="H4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9" s="209" t="str">
        <f>IF(Sklop5[[#This Row],[ZAHTEVANA SHEMA KAKOVOSTI]]&lt;&gt;"",Sklop5[[#This Row],[Preračunana masa/volumen/kos na enoto kg]],"")</f>
        <v/>
      </c>
      <c r="J49" s="163"/>
      <c r="K49" s="345" t="s">
        <v>101</v>
      </c>
      <c r="L49" s="345" t="s">
        <v>101</v>
      </c>
      <c r="M49" s="344" t="s">
        <v>101</v>
      </c>
      <c r="N49" s="156"/>
      <c r="O49" s="344" t="s">
        <v>101</v>
      </c>
      <c r="P49" s="212"/>
      <c r="Q49" s="156">
        <f>+Sklop5[[#This Row],[cena/enota brez DDV v EUR]]*Sklop5[[#This Row],[Stopnja DDV (%)]]</f>
        <v>0</v>
      </c>
      <c r="R49" s="156">
        <f>+Sklop5[[#This Row],[cena/enota brez DDV v EUR]]+Sklop5[[#This Row],[Davek (EUR)]]</f>
        <v>0</v>
      </c>
      <c r="S49" s="156">
        <f>+Sklop5[[#This Row],[cena/enota brez DDV v EUR]]*Sklop5[[#This Row],[Okvirna količina]]</f>
        <v>0</v>
      </c>
      <c r="T49" s="156">
        <f>+Sklop5[[#This Row],[Končna cena/enoto mere (EUR) z DDV]]*Sklop5[[#This Row],[Okvirna količina]]</f>
        <v>0</v>
      </c>
      <c r="U49" s="345" t="s">
        <v>101</v>
      </c>
    </row>
    <row r="50" spans="1:21" s="158" customFormat="1">
      <c r="A50" s="153" t="s">
        <v>36</v>
      </c>
      <c r="B50" s="146" t="s">
        <v>553</v>
      </c>
      <c r="C50" s="153" t="s">
        <v>101</v>
      </c>
      <c r="D50" s="153" t="s">
        <v>0</v>
      </c>
      <c r="E50" s="132"/>
      <c r="F50" s="281">
        <v>300</v>
      </c>
      <c r="G50" s="226" t="s">
        <v>0</v>
      </c>
      <c r="H5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0" s="209" t="str">
        <f>IF(Sklop5[[#This Row],[ZAHTEVANA SHEMA KAKOVOSTI]]&lt;&gt;"",Sklop5[[#This Row],[Preračunana masa/volumen/kos na enoto kg]],"")</f>
        <v/>
      </c>
      <c r="J50" s="163"/>
      <c r="K50" s="345" t="s">
        <v>101</v>
      </c>
      <c r="L50" s="345" t="s">
        <v>101</v>
      </c>
      <c r="M50" s="344" t="s">
        <v>101</v>
      </c>
      <c r="N50" s="156"/>
      <c r="O50" s="344" t="s">
        <v>101</v>
      </c>
      <c r="P50" s="212"/>
      <c r="Q50" s="156">
        <f>+Sklop5[[#This Row],[cena/enota brez DDV v EUR]]*Sklop5[[#This Row],[Stopnja DDV (%)]]</f>
        <v>0</v>
      </c>
      <c r="R50" s="156">
        <f>+Sklop5[[#This Row],[cena/enota brez DDV v EUR]]+Sklop5[[#This Row],[Davek (EUR)]]</f>
        <v>0</v>
      </c>
      <c r="S50" s="156">
        <f>+Sklop5[[#This Row],[cena/enota brez DDV v EUR]]*Sklop5[[#This Row],[Okvirna količina]]</f>
        <v>0</v>
      </c>
      <c r="T50" s="156">
        <f>+Sklop5[[#This Row],[Končna cena/enoto mere (EUR) z DDV]]*Sklop5[[#This Row],[Okvirna količina]]</f>
        <v>0</v>
      </c>
      <c r="U50" s="345" t="s">
        <v>101</v>
      </c>
    </row>
    <row r="51" spans="1:21" s="158" customFormat="1">
      <c r="A51" s="153" t="s">
        <v>37</v>
      </c>
      <c r="B51" s="146" t="s">
        <v>554</v>
      </c>
      <c r="C51" s="153" t="s">
        <v>101</v>
      </c>
      <c r="D51" s="153" t="s">
        <v>0</v>
      </c>
      <c r="E51" s="132"/>
      <c r="F51" s="281">
        <v>600</v>
      </c>
      <c r="G51" s="226" t="s">
        <v>0</v>
      </c>
      <c r="H5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1" s="209" t="str">
        <f>IF(Sklop5[[#This Row],[ZAHTEVANA SHEMA KAKOVOSTI]]&lt;&gt;"",Sklop5[[#This Row],[Preračunana masa/volumen/kos na enoto kg]],"")</f>
        <v/>
      </c>
      <c r="J51" s="163"/>
      <c r="K51" s="345" t="s">
        <v>101</v>
      </c>
      <c r="L51" s="345" t="s">
        <v>101</v>
      </c>
      <c r="M51" s="344" t="s">
        <v>101</v>
      </c>
      <c r="N51" s="156"/>
      <c r="O51" s="344" t="s">
        <v>101</v>
      </c>
      <c r="P51" s="212"/>
      <c r="Q51" s="156">
        <f>+Sklop5[[#This Row],[cena/enota brez DDV v EUR]]*Sklop5[[#This Row],[Stopnja DDV (%)]]</f>
        <v>0</v>
      </c>
      <c r="R51" s="156">
        <f>+Sklop5[[#This Row],[cena/enota brez DDV v EUR]]+Sklop5[[#This Row],[Davek (EUR)]]</f>
        <v>0</v>
      </c>
      <c r="S51" s="156">
        <f>+Sklop5[[#This Row],[cena/enota brez DDV v EUR]]*Sklop5[[#This Row],[Okvirna količina]]</f>
        <v>0</v>
      </c>
      <c r="T51" s="156">
        <f>+Sklop5[[#This Row],[Končna cena/enoto mere (EUR) z DDV]]*Sklop5[[#This Row],[Okvirna količina]]</f>
        <v>0</v>
      </c>
      <c r="U51" s="345" t="s">
        <v>101</v>
      </c>
    </row>
    <row r="52" spans="1:21" s="158" customFormat="1">
      <c r="A52" s="153" t="s">
        <v>38</v>
      </c>
      <c r="B52" s="146" t="s">
        <v>308</v>
      </c>
      <c r="C52" s="153" t="s">
        <v>101</v>
      </c>
      <c r="D52" s="153" t="s">
        <v>0</v>
      </c>
      <c r="E52" s="132"/>
      <c r="F52" s="281">
        <v>200</v>
      </c>
      <c r="G52" s="226" t="s">
        <v>0</v>
      </c>
      <c r="H5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209" t="str">
        <f>IF(Sklop5[[#This Row],[ZAHTEVANA SHEMA KAKOVOSTI]]&lt;&gt;"",Sklop5[[#This Row],[Preračunana masa/volumen/kos na enoto kg]],"")</f>
        <v/>
      </c>
      <c r="J52" s="163"/>
      <c r="K52" s="345" t="s">
        <v>101</v>
      </c>
      <c r="L52" s="345" t="s">
        <v>101</v>
      </c>
      <c r="M52" s="344" t="s">
        <v>101</v>
      </c>
      <c r="N52" s="156"/>
      <c r="O52" s="344" t="s">
        <v>101</v>
      </c>
      <c r="P52" s="212"/>
      <c r="Q52" s="156">
        <f>+Sklop5[[#This Row],[cena/enota brez DDV v EUR]]*Sklop5[[#This Row],[Stopnja DDV (%)]]</f>
        <v>0</v>
      </c>
      <c r="R52" s="156">
        <f>+Sklop5[[#This Row],[cena/enota brez DDV v EUR]]+Sklop5[[#This Row],[Davek (EUR)]]</f>
        <v>0</v>
      </c>
      <c r="S52" s="156">
        <f>+Sklop5[[#This Row],[cena/enota brez DDV v EUR]]*Sklop5[[#This Row],[Okvirna količina]]</f>
        <v>0</v>
      </c>
      <c r="T52" s="156">
        <f>+Sklop5[[#This Row],[Končna cena/enoto mere (EUR) z DDV]]*Sklop5[[#This Row],[Okvirna količina]]</f>
        <v>0</v>
      </c>
      <c r="U52" s="345" t="s">
        <v>101</v>
      </c>
    </row>
    <row r="53" spans="1:21" s="158" customFormat="1">
      <c r="A53" s="153" t="s">
        <v>39</v>
      </c>
      <c r="B53" s="146" t="s">
        <v>730</v>
      </c>
      <c r="C53" s="153" t="s">
        <v>101</v>
      </c>
      <c r="D53" s="153" t="s">
        <v>0</v>
      </c>
      <c r="E53" s="132"/>
      <c r="F53" s="281">
        <v>10</v>
      </c>
      <c r="G53" s="226" t="s">
        <v>0</v>
      </c>
      <c r="H5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209" t="str">
        <f>IF(Sklop5[[#This Row],[ZAHTEVANA SHEMA KAKOVOSTI]]&lt;&gt;"",Sklop5[[#This Row],[Preračunana masa/volumen/kos na enoto kg]],"")</f>
        <v/>
      </c>
      <c r="J53" s="163"/>
      <c r="K53" s="345" t="s">
        <v>101</v>
      </c>
      <c r="L53" s="345" t="s">
        <v>101</v>
      </c>
      <c r="M53" s="344" t="s">
        <v>101</v>
      </c>
      <c r="N53" s="156"/>
      <c r="O53" s="344" t="s">
        <v>101</v>
      </c>
      <c r="P53" s="212"/>
      <c r="Q53" s="156">
        <f>+Sklop5[[#This Row],[cena/enota brez DDV v EUR]]*Sklop5[[#This Row],[Stopnja DDV (%)]]</f>
        <v>0</v>
      </c>
      <c r="R53" s="156">
        <f>+Sklop5[[#This Row],[cena/enota brez DDV v EUR]]+Sklop5[[#This Row],[Davek (EUR)]]</f>
        <v>0</v>
      </c>
      <c r="S53" s="156">
        <f>+Sklop5[[#This Row],[cena/enota brez DDV v EUR]]*Sklop5[[#This Row],[Okvirna količina]]</f>
        <v>0</v>
      </c>
      <c r="T53" s="156">
        <f>+Sklop5[[#This Row],[Končna cena/enoto mere (EUR) z DDV]]*Sklop5[[#This Row],[Okvirna količina]]</f>
        <v>0</v>
      </c>
      <c r="U53" s="345" t="s">
        <v>101</v>
      </c>
    </row>
    <row r="54" spans="1:21" s="158" customFormat="1">
      <c r="A54" s="153" t="s">
        <v>40</v>
      </c>
      <c r="B54" s="146" t="s">
        <v>731</v>
      </c>
      <c r="C54" s="153" t="s">
        <v>101</v>
      </c>
      <c r="D54" s="153" t="s">
        <v>0</v>
      </c>
      <c r="E54" s="132"/>
      <c r="F54" s="281">
        <v>10</v>
      </c>
      <c r="G54" s="226" t="s">
        <v>0</v>
      </c>
      <c r="H5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209" t="str">
        <f>IF(Sklop5[[#This Row],[ZAHTEVANA SHEMA KAKOVOSTI]]&lt;&gt;"",Sklop5[[#This Row],[Preračunana masa/volumen/kos na enoto kg]],"")</f>
        <v/>
      </c>
      <c r="J54" s="163"/>
      <c r="K54" s="345" t="s">
        <v>101</v>
      </c>
      <c r="L54" s="345" t="s">
        <v>101</v>
      </c>
      <c r="M54" s="344" t="s">
        <v>101</v>
      </c>
      <c r="N54" s="156"/>
      <c r="O54" s="344" t="s">
        <v>101</v>
      </c>
      <c r="P54" s="212"/>
      <c r="Q54" s="156">
        <f>+Sklop5[[#This Row],[cena/enota brez DDV v EUR]]*Sklop5[[#This Row],[Stopnja DDV (%)]]</f>
        <v>0</v>
      </c>
      <c r="R54" s="156">
        <f>+Sklop5[[#This Row],[cena/enota brez DDV v EUR]]+Sklop5[[#This Row],[Davek (EUR)]]</f>
        <v>0</v>
      </c>
      <c r="S54" s="156">
        <f>+Sklop5[[#This Row],[cena/enota brez DDV v EUR]]*Sklop5[[#This Row],[Okvirna količina]]</f>
        <v>0</v>
      </c>
      <c r="T54" s="156">
        <f>+Sklop5[[#This Row],[Končna cena/enoto mere (EUR) z DDV]]*Sklop5[[#This Row],[Okvirna količina]]</f>
        <v>0</v>
      </c>
      <c r="U54" s="345" t="s">
        <v>101</v>
      </c>
    </row>
    <row r="55" spans="1:21" s="158" customFormat="1">
      <c r="A55" s="153" t="s">
        <v>41</v>
      </c>
      <c r="B55" s="146" t="s">
        <v>732</v>
      </c>
      <c r="C55" s="153" t="s">
        <v>101</v>
      </c>
      <c r="D55" s="153" t="s">
        <v>0</v>
      </c>
      <c r="E55" s="132"/>
      <c r="F55" s="281">
        <v>10</v>
      </c>
      <c r="G55" s="226" t="s">
        <v>0</v>
      </c>
      <c r="H5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209" t="str">
        <f>IF(Sklop5[[#This Row],[ZAHTEVANA SHEMA KAKOVOSTI]]&lt;&gt;"",Sklop5[[#This Row],[Preračunana masa/volumen/kos na enoto kg]],"")</f>
        <v/>
      </c>
      <c r="J55" s="163"/>
      <c r="K55" s="345" t="s">
        <v>101</v>
      </c>
      <c r="L55" s="345" t="s">
        <v>101</v>
      </c>
      <c r="M55" s="344" t="s">
        <v>101</v>
      </c>
      <c r="N55" s="156"/>
      <c r="O55" s="344" t="s">
        <v>101</v>
      </c>
      <c r="P55" s="212"/>
      <c r="Q55" s="156">
        <f>+Sklop5[[#This Row],[cena/enota brez DDV v EUR]]*Sklop5[[#This Row],[Stopnja DDV (%)]]</f>
        <v>0</v>
      </c>
      <c r="R55" s="156">
        <f>+Sklop5[[#This Row],[cena/enota brez DDV v EUR]]+Sklop5[[#This Row],[Davek (EUR)]]</f>
        <v>0</v>
      </c>
      <c r="S55" s="156">
        <f>+Sklop5[[#This Row],[cena/enota brez DDV v EUR]]*Sklop5[[#This Row],[Okvirna količina]]</f>
        <v>0</v>
      </c>
      <c r="T55" s="156">
        <f>+Sklop5[[#This Row],[Končna cena/enoto mere (EUR) z DDV]]*Sklop5[[#This Row],[Okvirna količina]]</f>
        <v>0</v>
      </c>
      <c r="U55" s="345" t="s">
        <v>101</v>
      </c>
    </row>
    <row r="56" spans="1:21" s="158" customFormat="1">
      <c r="A56" s="153" t="s">
        <v>42</v>
      </c>
      <c r="B56" s="146" t="s">
        <v>199</v>
      </c>
      <c r="C56" s="153" t="s">
        <v>101</v>
      </c>
      <c r="D56" s="153" t="s">
        <v>0</v>
      </c>
      <c r="E56" s="132"/>
      <c r="F56" s="281">
        <v>40</v>
      </c>
      <c r="G56" s="226" t="s">
        <v>0</v>
      </c>
      <c r="H5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6" s="209" t="str">
        <f>IF(Sklop5[[#This Row],[ZAHTEVANA SHEMA KAKOVOSTI]]&lt;&gt;"",Sklop5[[#This Row],[Preračunana masa/volumen/kos na enoto kg]],"")</f>
        <v/>
      </c>
      <c r="J56" s="163"/>
      <c r="K56" s="345" t="s">
        <v>101</v>
      </c>
      <c r="L56" s="345" t="s">
        <v>101</v>
      </c>
      <c r="M56" s="344" t="s">
        <v>101</v>
      </c>
      <c r="N56" s="156"/>
      <c r="O56" s="344" t="s">
        <v>101</v>
      </c>
      <c r="P56" s="212"/>
      <c r="Q56" s="156">
        <f>+Sklop5[[#This Row],[cena/enota brez DDV v EUR]]*Sklop5[[#This Row],[Stopnja DDV (%)]]</f>
        <v>0</v>
      </c>
      <c r="R56" s="156">
        <f>+Sklop5[[#This Row],[cena/enota brez DDV v EUR]]+Sklop5[[#This Row],[Davek (EUR)]]</f>
        <v>0</v>
      </c>
      <c r="S56" s="156">
        <f>+Sklop5[[#This Row],[cena/enota brez DDV v EUR]]*Sklop5[[#This Row],[Okvirna količina]]</f>
        <v>0</v>
      </c>
      <c r="T56" s="156">
        <f>+Sklop5[[#This Row],[Končna cena/enoto mere (EUR) z DDV]]*Sklop5[[#This Row],[Okvirna količina]]</f>
        <v>0</v>
      </c>
      <c r="U56" s="345" t="s">
        <v>101</v>
      </c>
    </row>
    <row r="57" spans="1:21" s="158" customFormat="1">
      <c r="A57" s="153" t="s">
        <v>43</v>
      </c>
      <c r="B57" s="146" t="s">
        <v>200</v>
      </c>
      <c r="C57" s="153" t="s">
        <v>101</v>
      </c>
      <c r="D57" s="153" t="s">
        <v>0</v>
      </c>
      <c r="E57" s="132"/>
      <c r="F57" s="281">
        <v>300</v>
      </c>
      <c r="G57" s="226" t="s">
        <v>0</v>
      </c>
      <c r="H5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7" s="209" t="str">
        <f>IF(Sklop5[[#This Row],[ZAHTEVANA SHEMA KAKOVOSTI]]&lt;&gt;"",Sklop5[[#This Row],[Preračunana masa/volumen/kos na enoto kg]],"")</f>
        <v/>
      </c>
      <c r="J57" s="163"/>
      <c r="K57" s="345" t="s">
        <v>101</v>
      </c>
      <c r="L57" s="345" t="s">
        <v>101</v>
      </c>
      <c r="M57" s="344" t="s">
        <v>101</v>
      </c>
      <c r="N57" s="156"/>
      <c r="O57" s="344" t="s">
        <v>101</v>
      </c>
      <c r="P57" s="212"/>
      <c r="Q57" s="156">
        <f>+Sklop5[[#This Row],[cena/enota brez DDV v EUR]]*Sklop5[[#This Row],[Stopnja DDV (%)]]</f>
        <v>0</v>
      </c>
      <c r="R57" s="156">
        <f>+Sklop5[[#This Row],[cena/enota brez DDV v EUR]]+Sklop5[[#This Row],[Davek (EUR)]]</f>
        <v>0</v>
      </c>
      <c r="S57" s="156">
        <f>+Sklop5[[#This Row],[cena/enota brez DDV v EUR]]*Sklop5[[#This Row],[Okvirna količina]]</f>
        <v>0</v>
      </c>
      <c r="T57" s="156">
        <f>+Sklop5[[#This Row],[Končna cena/enoto mere (EUR) z DDV]]*Sklop5[[#This Row],[Okvirna količina]]</f>
        <v>0</v>
      </c>
      <c r="U57" s="345" t="s">
        <v>101</v>
      </c>
    </row>
    <row r="58" spans="1:21" s="158" customFormat="1">
      <c r="A58" s="153" t="s">
        <v>48</v>
      </c>
      <c r="B58" s="146" t="s">
        <v>309</v>
      </c>
      <c r="C58" s="153" t="s">
        <v>101</v>
      </c>
      <c r="D58" s="153" t="s">
        <v>0</v>
      </c>
      <c r="E58" s="132"/>
      <c r="F58" s="281">
        <v>10</v>
      </c>
      <c r="G58" s="226" t="s">
        <v>0</v>
      </c>
      <c r="H5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8" s="209" t="str">
        <f>IF(Sklop5[[#This Row],[ZAHTEVANA SHEMA KAKOVOSTI]]&lt;&gt;"",Sklop5[[#This Row],[Preračunana masa/volumen/kos na enoto kg]],"")</f>
        <v/>
      </c>
      <c r="J58" s="163"/>
      <c r="K58" s="345" t="s">
        <v>101</v>
      </c>
      <c r="L58" s="345" t="s">
        <v>101</v>
      </c>
      <c r="M58" s="344" t="s">
        <v>101</v>
      </c>
      <c r="N58" s="156"/>
      <c r="O58" s="344" t="s">
        <v>101</v>
      </c>
      <c r="P58" s="212"/>
      <c r="Q58" s="156">
        <f>+Sklop5[[#This Row],[cena/enota brez DDV v EUR]]*Sklop5[[#This Row],[Stopnja DDV (%)]]</f>
        <v>0</v>
      </c>
      <c r="R58" s="156">
        <f>+Sklop5[[#This Row],[cena/enota brez DDV v EUR]]+Sklop5[[#This Row],[Davek (EUR)]]</f>
        <v>0</v>
      </c>
      <c r="S58" s="156">
        <f>+Sklop5[[#This Row],[cena/enota brez DDV v EUR]]*Sklop5[[#This Row],[Okvirna količina]]</f>
        <v>0</v>
      </c>
      <c r="T58" s="156">
        <f>+Sklop5[[#This Row],[Končna cena/enoto mere (EUR) z DDV]]*Sklop5[[#This Row],[Okvirna količina]]</f>
        <v>0</v>
      </c>
      <c r="U58" s="345" t="s">
        <v>101</v>
      </c>
    </row>
    <row r="59" spans="1:21" s="158" customFormat="1">
      <c r="A59" s="153" t="s">
        <v>44</v>
      </c>
      <c r="B59" s="146" t="s">
        <v>201</v>
      </c>
      <c r="C59" s="153" t="s">
        <v>101</v>
      </c>
      <c r="D59" s="153" t="s">
        <v>0</v>
      </c>
      <c r="E59" s="132"/>
      <c r="F59" s="281">
        <v>100</v>
      </c>
      <c r="G59" s="226" t="s">
        <v>0</v>
      </c>
      <c r="H5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209" t="str">
        <f>IF(Sklop5[[#This Row],[ZAHTEVANA SHEMA KAKOVOSTI]]&lt;&gt;"",Sklop5[[#This Row],[Preračunana masa/volumen/kos na enoto kg]],"")</f>
        <v/>
      </c>
      <c r="J59" s="163"/>
      <c r="K59" s="345" t="s">
        <v>101</v>
      </c>
      <c r="L59" s="345" t="s">
        <v>101</v>
      </c>
      <c r="M59" s="344" t="s">
        <v>101</v>
      </c>
      <c r="N59" s="156"/>
      <c r="O59" s="344" t="s">
        <v>101</v>
      </c>
      <c r="P59" s="212"/>
      <c r="Q59" s="156">
        <f>+Sklop5[[#This Row],[cena/enota brez DDV v EUR]]*Sklop5[[#This Row],[Stopnja DDV (%)]]</f>
        <v>0</v>
      </c>
      <c r="R59" s="156">
        <f>+Sklop5[[#This Row],[cena/enota brez DDV v EUR]]+Sklop5[[#This Row],[Davek (EUR)]]</f>
        <v>0</v>
      </c>
      <c r="S59" s="156">
        <f>+Sklop5[[#This Row],[cena/enota brez DDV v EUR]]*Sklop5[[#This Row],[Okvirna količina]]</f>
        <v>0</v>
      </c>
      <c r="T59" s="156">
        <f>+Sklop5[[#This Row],[Končna cena/enoto mere (EUR) z DDV]]*Sklop5[[#This Row],[Okvirna količina]]</f>
        <v>0</v>
      </c>
      <c r="U59" s="345" t="s">
        <v>101</v>
      </c>
    </row>
    <row r="60" spans="1:21" s="158" customFormat="1">
      <c r="A60" s="153" t="s">
        <v>45</v>
      </c>
      <c r="B60" s="146" t="s">
        <v>202</v>
      </c>
      <c r="C60" s="153" t="s">
        <v>101</v>
      </c>
      <c r="D60" s="153" t="s">
        <v>0</v>
      </c>
      <c r="E60" s="132"/>
      <c r="F60" s="281">
        <v>60</v>
      </c>
      <c r="G60" s="226" t="s">
        <v>0</v>
      </c>
      <c r="H6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0" s="209" t="str">
        <f>IF(Sklop5[[#This Row],[ZAHTEVANA SHEMA KAKOVOSTI]]&lt;&gt;"",Sklop5[[#This Row],[Preračunana masa/volumen/kos na enoto kg]],"")</f>
        <v/>
      </c>
      <c r="J60" s="163"/>
      <c r="K60" s="345" t="s">
        <v>101</v>
      </c>
      <c r="L60" s="345" t="s">
        <v>101</v>
      </c>
      <c r="M60" s="344" t="s">
        <v>101</v>
      </c>
      <c r="N60" s="156"/>
      <c r="O60" s="344" t="s">
        <v>101</v>
      </c>
      <c r="P60" s="212"/>
      <c r="Q60" s="156">
        <f>+Sklop5[[#This Row],[cena/enota brez DDV v EUR]]*Sklop5[[#This Row],[Stopnja DDV (%)]]</f>
        <v>0</v>
      </c>
      <c r="R60" s="156">
        <f>+Sklop5[[#This Row],[cena/enota brez DDV v EUR]]+Sklop5[[#This Row],[Davek (EUR)]]</f>
        <v>0</v>
      </c>
      <c r="S60" s="156">
        <f>+Sklop5[[#This Row],[cena/enota brez DDV v EUR]]*Sklop5[[#This Row],[Okvirna količina]]</f>
        <v>0</v>
      </c>
      <c r="T60" s="156">
        <f>+Sklop5[[#This Row],[Končna cena/enoto mere (EUR) z DDV]]*Sklop5[[#This Row],[Okvirna količina]]</f>
        <v>0</v>
      </c>
      <c r="U60" s="345" t="s">
        <v>101</v>
      </c>
    </row>
    <row r="61" spans="1:21" s="158" customFormat="1">
      <c r="A61" s="153" t="s">
        <v>49</v>
      </c>
      <c r="B61" s="146" t="s">
        <v>203</v>
      </c>
      <c r="C61" s="153" t="s">
        <v>101</v>
      </c>
      <c r="D61" s="153" t="s">
        <v>0</v>
      </c>
      <c r="E61" s="132"/>
      <c r="F61" s="281">
        <v>30</v>
      </c>
      <c r="G61" s="226" t="s">
        <v>0</v>
      </c>
      <c r="H6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1" s="209" t="str">
        <f>IF(Sklop5[[#This Row],[ZAHTEVANA SHEMA KAKOVOSTI]]&lt;&gt;"",Sklop5[[#This Row],[Preračunana masa/volumen/kos na enoto kg]],"")</f>
        <v/>
      </c>
      <c r="J61" s="163"/>
      <c r="K61" s="345" t="s">
        <v>101</v>
      </c>
      <c r="L61" s="345" t="s">
        <v>101</v>
      </c>
      <c r="M61" s="344" t="s">
        <v>101</v>
      </c>
      <c r="N61" s="156"/>
      <c r="O61" s="344" t="s">
        <v>101</v>
      </c>
      <c r="P61" s="212"/>
      <c r="Q61" s="156">
        <f>+Sklop5[[#This Row],[cena/enota brez DDV v EUR]]*Sklop5[[#This Row],[Stopnja DDV (%)]]</f>
        <v>0</v>
      </c>
      <c r="R61" s="156">
        <f>+Sklop5[[#This Row],[cena/enota brez DDV v EUR]]+Sklop5[[#This Row],[Davek (EUR)]]</f>
        <v>0</v>
      </c>
      <c r="S61" s="156">
        <f>+Sklop5[[#This Row],[cena/enota brez DDV v EUR]]*Sklop5[[#This Row],[Okvirna količina]]</f>
        <v>0</v>
      </c>
      <c r="T61" s="156">
        <f>+Sklop5[[#This Row],[Končna cena/enoto mere (EUR) z DDV]]*Sklop5[[#This Row],[Okvirna količina]]</f>
        <v>0</v>
      </c>
      <c r="U61" s="345" t="s">
        <v>101</v>
      </c>
    </row>
    <row r="62" spans="1:21" s="158" customFormat="1">
      <c r="A62" s="153" t="s">
        <v>50</v>
      </c>
      <c r="B62" s="146" t="s">
        <v>180</v>
      </c>
      <c r="C62" s="153" t="s">
        <v>101</v>
      </c>
      <c r="D62" s="153" t="s">
        <v>0</v>
      </c>
      <c r="E62" s="132"/>
      <c r="F62" s="281">
        <v>30</v>
      </c>
      <c r="G62" s="226" t="s">
        <v>0</v>
      </c>
      <c r="H6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209" t="str">
        <f>IF(Sklop5[[#This Row],[ZAHTEVANA SHEMA KAKOVOSTI]]&lt;&gt;"",Sklop5[[#This Row],[Preračunana masa/volumen/kos na enoto kg]],"")</f>
        <v/>
      </c>
      <c r="J62" s="163"/>
      <c r="K62" s="345" t="s">
        <v>101</v>
      </c>
      <c r="L62" s="345" t="s">
        <v>101</v>
      </c>
      <c r="M62" s="344" t="s">
        <v>101</v>
      </c>
      <c r="N62" s="156"/>
      <c r="O62" s="344" t="s">
        <v>101</v>
      </c>
      <c r="P62" s="212"/>
      <c r="Q62" s="156">
        <f>+Sklop5[[#This Row],[cena/enota brez DDV v EUR]]*Sklop5[[#This Row],[Stopnja DDV (%)]]</f>
        <v>0</v>
      </c>
      <c r="R62" s="156">
        <f>+Sklop5[[#This Row],[cena/enota brez DDV v EUR]]+Sklop5[[#This Row],[Davek (EUR)]]</f>
        <v>0</v>
      </c>
      <c r="S62" s="156">
        <f>+Sklop5[[#This Row],[cena/enota brez DDV v EUR]]*Sklop5[[#This Row],[Okvirna količina]]</f>
        <v>0</v>
      </c>
      <c r="T62" s="156">
        <f>+Sklop5[[#This Row],[Končna cena/enoto mere (EUR) z DDV]]*Sklop5[[#This Row],[Okvirna količina]]</f>
        <v>0</v>
      </c>
      <c r="U62" s="345" t="s">
        <v>101</v>
      </c>
    </row>
    <row r="63" spans="1:21" s="158" customFormat="1">
      <c r="A63" s="153" t="s">
        <v>46</v>
      </c>
      <c r="B63" s="146" t="s">
        <v>204</v>
      </c>
      <c r="C63" s="153" t="s">
        <v>101</v>
      </c>
      <c r="D63" s="153" t="s">
        <v>0</v>
      </c>
      <c r="E63" s="132"/>
      <c r="F63" s="281">
        <v>200</v>
      </c>
      <c r="G63" s="226" t="s">
        <v>0</v>
      </c>
      <c r="H6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3" s="209" t="str">
        <f>IF(Sklop5[[#This Row],[ZAHTEVANA SHEMA KAKOVOSTI]]&lt;&gt;"",Sklop5[[#This Row],[Preračunana masa/volumen/kos na enoto kg]],"")</f>
        <v/>
      </c>
      <c r="J63" s="163"/>
      <c r="K63" s="345" t="s">
        <v>101</v>
      </c>
      <c r="L63" s="345" t="s">
        <v>101</v>
      </c>
      <c r="M63" s="344" t="s">
        <v>101</v>
      </c>
      <c r="N63" s="156"/>
      <c r="O63" s="344" t="s">
        <v>101</v>
      </c>
      <c r="P63" s="212"/>
      <c r="Q63" s="156">
        <f>+Sklop5[[#This Row],[cena/enota brez DDV v EUR]]*Sklop5[[#This Row],[Stopnja DDV (%)]]</f>
        <v>0</v>
      </c>
      <c r="R63" s="156">
        <f>+Sklop5[[#This Row],[cena/enota brez DDV v EUR]]+Sklop5[[#This Row],[Davek (EUR)]]</f>
        <v>0</v>
      </c>
      <c r="S63" s="156">
        <f>+Sklop5[[#This Row],[cena/enota brez DDV v EUR]]*Sklop5[[#This Row],[Okvirna količina]]</f>
        <v>0</v>
      </c>
      <c r="T63" s="156">
        <f>+Sklop5[[#This Row],[Končna cena/enoto mere (EUR) z DDV]]*Sklop5[[#This Row],[Okvirna količina]]</f>
        <v>0</v>
      </c>
      <c r="U63" s="345" t="s">
        <v>101</v>
      </c>
    </row>
    <row r="64" spans="1:21" s="158" customFormat="1">
      <c r="A64" s="153" t="s">
        <v>51</v>
      </c>
      <c r="B64" s="146" t="s">
        <v>310</v>
      </c>
      <c r="C64" s="153" t="s">
        <v>101</v>
      </c>
      <c r="D64" s="153" t="s">
        <v>0</v>
      </c>
      <c r="E64" s="132"/>
      <c r="F64" s="281">
        <v>70</v>
      </c>
      <c r="G64" s="226" t="s">
        <v>0</v>
      </c>
      <c r="H6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4" s="209" t="str">
        <f>IF(Sklop5[[#This Row],[ZAHTEVANA SHEMA KAKOVOSTI]]&lt;&gt;"",Sklop5[[#This Row],[Preračunana masa/volumen/kos na enoto kg]],"")</f>
        <v/>
      </c>
      <c r="J64" s="163"/>
      <c r="K64" s="345" t="s">
        <v>101</v>
      </c>
      <c r="L64" s="345" t="s">
        <v>101</v>
      </c>
      <c r="M64" s="344" t="s">
        <v>101</v>
      </c>
      <c r="N64" s="156"/>
      <c r="O64" s="344" t="s">
        <v>101</v>
      </c>
      <c r="P64" s="212"/>
      <c r="Q64" s="156">
        <f>+Sklop5[[#This Row],[cena/enota brez DDV v EUR]]*Sklop5[[#This Row],[Stopnja DDV (%)]]</f>
        <v>0</v>
      </c>
      <c r="R64" s="156">
        <f>+Sklop5[[#This Row],[cena/enota brez DDV v EUR]]+Sklop5[[#This Row],[Davek (EUR)]]</f>
        <v>0</v>
      </c>
      <c r="S64" s="156">
        <f>+Sklop5[[#This Row],[cena/enota brez DDV v EUR]]*Sklop5[[#This Row],[Okvirna količina]]</f>
        <v>0</v>
      </c>
      <c r="T64" s="156">
        <f>+Sklop5[[#This Row],[Končna cena/enoto mere (EUR) z DDV]]*Sklop5[[#This Row],[Okvirna količina]]</f>
        <v>0</v>
      </c>
      <c r="U64" s="345" t="s">
        <v>101</v>
      </c>
    </row>
    <row r="65" spans="1:21" s="158" customFormat="1">
      <c r="A65" s="153" t="s">
        <v>47</v>
      </c>
      <c r="B65" s="146" t="s">
        <v>311</v>
      </c>
      <c r="C65" s="153" t="s">
        <v>101</v>
      </c>
      <c r="D65" s="153" t="s">
        <v>0</v>
      </c>
      <c r="E65" s="132"/>
      <c r="F65" s="281">
        <v>10</v>
      </c>
      <c r="G65" s="226" t="s">
        <v>0</v>
      </c>
      <c r="H6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5" s="209" t="str">
        <f>IF(Sklop5[[#This Row],[ZAHTEVANA SHEMA KAKOVOSTI]]&lt;&gt;"",Sklop5[[#This Row],[Preračunana masa/volumen/kos na enoto kg]],"")</f>
        <v/>
      </c>
      <c r="J65" s="163"/>
      <c r="K65" s="345" t="s">
        <v>101</v>
      </c>
      <c r="L65" s="345" t="s">
        <v>101</v>
      </c>
      <c r="M65" s="344" t="s">
        <v>101</v>
      </c>
      <c r="N65" s="156"/>
      <c r="O65" s="344" t="s">
        <v>101</v>
      </c>
      <c r="P65" s="212"/>
      <c r="Q65" s="156">
        <f>+Sklop5[[#This Row],[cena/enota brez DDV v EUR]]*Sklop5[[#This Row],[Stopnja DDV (%)]]</f>
        <v>0</v>
      </c>
      <c r="R65" s="156">
        <f>+Sklop5[[#This Row],[cena/enota brez DDV v EUR]]+Sklop5[[#This Row],[Davek (EUR)]]</f>
        <v>0</v>
      </c>
      <c r="S65" s="156">
        <f>+Sklop5[[#This Row],[cena/enota brez DDV v EUR]]*Sklop5[[#This Row],[Okvirna količina]]</f>
        <v>0</v>
      </c>
      <c r="T65" s="156">
        <f>+Sklop5[[#This Row],[Končna cena/enoto mere (EUR) z DDV]]*Sklop5[[#This Row],[Okvirna količina]]</f>
        <v>0</v>
      </c>
      <c r="U65" s="345" t="s">
        <v>101</v>
      </c>
    </row>
    <row r="66" spans="1:21" s="158" customFormat="1">
      <c r="A66" s="153" t="s">
        <v>52</v>
      </c>
      <c r="B66" s="146" t="s">
        <v>332</v>
      </c>
      <c r="C66" s="153" t="s">
        <v>101</v>
      </c>
      <c r="D66" s="153" t="s">
        <v>0</v>
      </c>
      <c r="E66" s="132"/>
      <c r="F66" s="281">
        <v>10</v>
      </c>
      <c r="G66" s="226" t="s">
        <v>0</v>
      </c>
      <c r="H6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6" s="209" t="str">
        <f>IF(Sklop5[[#This Row],[ZAHTEVANA SHEMA KAKOVOSTI]]&lt;&gt;"",Sklop5[[#This Row],[Preračunana masa/volumen/kos na enoto kg]],"")</f>
        <v/>
      </c>
      <c r="J66" s="163"/>
      <c r="K66" s="345" t="s">
        <v>101</v>
      </c>
      <c r="L66" s="345" t="s">
        <v>101</v>
      </c>
      <c r="M66" s="344" t="s">
        <v>101</v>
      </c>
      <c r="N66" s="156"/>
      <c r="O66" s="344" t="s">
        <v>101</v>
      </c>
      <c r="P66" s="212"/>
      <c r="Q66" s="156">
        <f>+Sklop5[[#This Row],[cena/enota brez DDV v EUR]]*Sklop5[[#This Row],[Stopnja DDV (%)]]</f>
        <v>0</v>
      </c>
      <c r="R66" s="156">
        <f>+Sklop5[[#This Row],[cena/enota brez DDV v EUR]]+Sklop5[[#This Row],[Davek (EUR)]]</f>
        <v>0</v>
      </c>
      <c r="S66" s="156">
        <f>+Sklop5[[#This Row],[cena/enota brez DDV v EUR]]*Sklop5[[#This Row],[Okvirna količina]]</f>
        <v>0</v>
      </c>
      <c r="T66" s="156">
        <f>+Sklop5[[#This Row],[Končna cena/enoto mere (EUR) z DDV]]*Sklop5[[#This Row],[Okvirna količina]]</f>
        <v>0</v>
      </c>
      <c r="U66" s="345" t="s">
        <v>101</v>
      </c>
    </row>
    <row r="67" spans="1:21" s="158" customFormat="1">
      <c r="A67" s="153" t="s">
        <v>53</v>
      </c>
      <c r="B67" s="146" t="s">
        <v>181</v>
      </c>
      <c r="C67" s="153" t="s">
        <v>101</v>
      </c>
      <c r="D67" s="153" t="s">
        <v>0</v>
      </c>
      <c r="E67" s="132"/>
      <c r="F67" s="281">
        <v>30</v>
      </c>
      <c r="G67" s="226" t="s">
        <v>0</v>
      </c>
      <c r="H6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7" s="209" t="str">
        <f>IF(Sklop5[[#This Row],[ZAHTEVANA SHEMA KAKOVOSTI]]&lt;&gt;"",Sklop5[[#This Row],[Preračunana masa/volumen/kos na enoto kg]],"")</f>
        <v/>
      </c>
      <c r="J67" s="163"/>
      <c r="K67" s="345" t="s">
        <v>101</v>
      </c>
      <c r="L67" s="345" t="s">
        <v>101</v>
      </c>
      <c r="M67" s="344" t="s">
        <v>101</v>
      </c>
      <c r="N67" s="156"/>
      <c r="O67" s="344" t="s">
        <v>101</v>
      </c>
      <c r="P67" s="212"/>
      <c r="Q67" s="156">
        <f>+Sklop5[[#This Row],[cena/enota brez DDV v EUR]]*Sklop5[[#This Row],[Stopnja DDV (%)]]</f>
        <v>0</v>
      </c>
      <c r="R67" s="156">
        <f>+Sklop5[[#This Row],[cena/enota brez DDV v EUR]]+Sklop5[[#This Row],[Davek (EUR)]]</f>
        <v>0</v>
      </c>
      <c r="S67" s="156">
        <f>+Sklop5[[#This Row],[cena/enota brez DDV v EUR]]*Sklop5[[#This Row],[Okvirna količina]]</f>
        <v>0</v>
      </c>
      <c r="T67" s="156">
        <f>+Sklop5[[#This Row],[Končna cena/enoto mere (EUR) z DDV]]*Sklop5[[#This Row],[Okvirna količina]]</f>
        <v>0</v>
      </c>
      <c r="U67" s="345" t="s">
        <v>101</v>
      </c>
    </row>
    <row r="68" spans="1:21" s="158" customFormat="1">
      <c r="A68" s="153" t="s">
        <v>54</v>
      </c>
      <c r="B68" s="146" t="s">
        <v>182</v>
      </c>
      <c r="C68" s="153" t="s">
        <v>101</v>
      </c>
      <c r="D68" s="153" t="s">
        <v>0</v>
      </c>
      <c r="E68" s="132"/>
      <c r="F68" s="281">
        <v>20</v>
      </c>
      <c r="G68" s="226" t="s">
        <v>0</v>
      </c>
      <c r="H6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209" t="str">
        <f>IF(Sklop5[[#This Row],[ZAHTEVANA SHEMA KAKOVOSTI]]&lt;&gt;"",Sklop5[[#This Row],[Preračunana masa/volumen/kos na enoto kg]],"")</f>
        <v/>
      </c>
      <c r="J68" s="163"/>
      <c r="K68" s="345" t="s">
        <v>101</v>
      </c>
      <c r="L68" s="345" t="s">
        <v>101</v>
      </c>
      <c r="M68" s="344" t="s">
        <v>101</v>
      </c>
      <c r="N68" s="156"/>
      <c r="O68" s="344" t="s">
        <v>101</v>
      </c>
      <c r="P68" s="212"/>
      <c r="Q68" s="156">
        <f>+Sklop5[[#This Row],[cena/enota brez DDV v EUR]]*Sklop5[[#This Row],[Stopnja DDV (%)]]</f>
        <v>0</v>
      </c>
      <c r="R68" s="156">
        <f>+Sklop5[[#This Row],[cena/enota brez DDV v EUR]]+Sklop5[[#This Row],[Davek (EUR)]]</f>
        <v>0</v>
      </c>
      <c r="S68" s="156">
        <f>+Sklop5[[#This Row],[cena/enota brez DDV v EUR]]*Sklop5[[#This Row],[Okvirna količina]]</f>
        <v>0</v>
      </c>
      <c r="T68" s="156">
        <f>+Sklop5[[#This Row],[Končna cena/enoto mere (EUR) z DDV]]*Sklop5[[#This Row],[Okvirna količina]]</f>
        <v>0</v>
      </c>
      <c r="U68" s="345" t="s">
        <v>101</v>
      </c>
    </row>
    <row r="69" spans="1:21" s="158" customFormat="1">
      <c r="A69" s="153" t="s">
        <v>55</v>
      </c>
      <c r="B69" s="146" t="s">
        <v>183</v>
      </c>
      <c r="C69" s="153" t="s">
        <v>101</v>
      </c>
      <c r="D69" s="153" t="s">
        <v>0</v>
      </c>
      <c r="E69" s="132"/>
      <c r="F69" s="281">
        <v>200</v>
      </c>
      <c r="G69" s="226" t="s">
        <v>0</v>
      </c>
      <c r="H6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9" s="209" t="str">
        <f>IF(Sklop5[[#This Row],[ZAHTEVANA SHEMA KAKOVOSTI]]&lt;&gt;"",Sklop5[[#This Row],[Preračunana masa/volumen/kos na enoto kg]],"")</f>
        <v/>
      </c>
      <c r="J69" s="163"/>
      <c r="K69" s="345" t="s">
        <v>101</v>
      </c>
      <c r="L69" s="345" t="s">
        <v>101</v>
      </c>
      <c r="M69" s="344" t="s">
        <v>101</v>
      </c>
      <c r="N69" s="156"/>
      <c r="O69" s="344" t="s">
        <v>101</v>
      </c>
      <c r="P69" s="212"/>
      <c r="Q69" s="156">
        <f>+Sklop5[[#This Row],[cena/enota brez DDV v EUR]]*Sklop5[[#This Row],[Stopnja DDV (%)]]</f>
        <v>0</v>
      </c>
      <c r="R69" s="156">
        <f>+Sklop5[[#This Row],[cena/enota brez DDV v EUR]]+Sklop5[[#This Row],[Davek (EUR)]]</f>
        <v>0</v>
      </c>
      <c r="S69" s="156">
        <f>+Sklop5[[#This Row],[cena/enota brez DDV v EUR]]*Sklop5[[#This Row],[Okvirna količina]]</f>
        <v>0</v>
      </c>
      <c r="T69" s="156">
        <f>+Sklop5[[#This Row],[Končna cena/enoto mere (EUR) z DDV]]*Sklop5[[#This Row],[Okvirna količina]]</f>
        <v>0</v>
      </c>
      <c r="U69" s="345" t="s">
        <v>101</v>
      </c>
    </row>
    <row r="70" spans="1:21" s="158" customFormat="1">
      <c r="A70" s="153" t="s">
        <v>56</v>
      </c>
      <c r="B70" s="146" t="s">
        <v>184</v>
      </c>
      <c r="C70" s="153" t="s">
        <v>101</v>
      </c>
      <c r="D70" s="153" t="s">
        <v>0</v>
      </c>
      <c r="E70" s="132"/>
      <c r="F70" s="281">
        <v>500</v>
      </c>
      <c r="G70" s="226" t="s">
        <v>0</v>
      </c>
      <c r="H7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209" t="str">
        <f>IF(Sklop5[[#This Row],[ZAHTEVANA SHEMA KAKOVOSTI]]&lt;&gt;"",Sklop5[[#This Row],[Preračunana masa/volumen/kos na enoto kg]],"")</f>
        <v/>
      </c>
      <c r="J70" s="163"/>
      <c r="K70" s="345" t="s">
        <v>101</v>
      </c>
      <c r="L70" s="345" t="s">
        <v>101</v>
      </c>
      <c r="M70" s="344" t="s">
        <v>101</v>
      </c>
      <c r="N70" s="156"/>
      <c r="O70" s="344" t="s">
        <v>101</v>
      </c>
      <c r="P70" s="212"/>
      <c r="Q70" s="156">
        <f>+Sklop5[[#This Row],[cena/enota brez DDV v EUR]]*Sklop5[[#This Row],[Stopnja DDV (%)]]</f>
        <v>0</v>
      </c>
      <c r="R70" s="156">
        <f>+Sklop5[[#This Row],[cena/enota brez DDV v EUR]]+Sklop5[[#This Row],[Davek (EUR)]]</f>
        <v>0</v>
      </c>
      <c r="S70" s="156">
        <f>+Sklop5[[#This Row],[cena/enota brez DDV v EUR]]*Sklop5[[#This Row],[Okvirna količina]]</f>
        <v>0</v>
      </c>
      <c r="T70" s="156">
        <f>+Sklop5[[#This Row],[Končna cena/enoto mere (EUR) z DDV]]*Sklop5[[#This Row],[Okvirna količina]]</f>
        <v>0</v>
      </c>
      <c r="U70" s="345" t="s">
        <v>101</v>
      </c>
    </row>
    <row r="71" spans="1:21" s="158" customFormat="1">
      <c r="A71" s="153" t="s">
        <v>57</v>
      </c>
      <c r="B71" s="146" t="s">
        <v>555</v>
      </c>
      <c r="C71" s="153" t="s">
        <v>101</v>
      </c>
      <c r="D71" s="153" t="s">
        <v>0</v>
      </c>
      <c r="E71" s="132"/>
      <c r="F71" s="281">
        <v>50</v>
      </c>
      <c r="G71" s="226" t="s">
        <v>0</v>
      </c>
      <c r="H7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1" s="209" t="str">
        <f>IF(Sklop5[[#This Row],[ZAHTEVANA SHEMA KAKOVOSTI]]&lt;&gt;"",Sklop5[[#This Row],[Preračunana masa/volumen/kos na enoto kg]],"")</f>
        <v/>
      </c>
      <c r="J71" s="163"/>
      <c r="K71" s="345" t="s">
        <v>101</v>
      </c>
      <c r="L71" s="345" t="s">
        <v>101</v>
      </c>
      <c r="M71" s="344" t="s">
        <v>101</v>
      </c>
      <c r="N71" s="156"/>
      <c r="O71" s="344" t="s">
        <v>101</v>
      </c>
      <c r="P71" s="212"/>
      <c r="Q71" s="156">
        <f>+Sklop5[[#This Row],[cena/enota brez DDV v EUR]]*Sklop5[[#This Row],[Stopnja DDV (%)]]</f>
        <v>0</v>
      </c>
      <c r="R71" s="156">
        <f>+Sklop5[[#This Row],[cena/enota brez DDV v EUR]]+Sklop5[[#This Row],[Davek (EUR)]]</f>
        <v>0</v>
      </c>
      <c r="S71" s="156">
        <f>+Sklop5[[#This Row],[cena/enota brez DDV v EUR]]*Sklop5[[#This Row],[Okvirna količina]]</f>
        <v>0</v>
      </c>
      <c r="T71" s="156">
        <f>+Sklop5[[#This Row],[Končna cena/enoto mere (EUR) z DDV]]*Sklop5[[#This Row],[Okvirna količina]]</f>
        <v>0</v>
      </c>
      <c r="U71" s="345" t="s">
        <v>101</v>
      </c>
    </row>
    <row r="72" spans="1:21" s="158" customFormat="1">
      <c r="A72" s="153" t="s">
        <v>58</v>
      </c>
      <c r="B72" s="146" t="s">
        <v>312</v>
      </c>
      <c r="C72" s="153" t="s">
        <v>101</v>
      </c>
      <c r="D72" s="153" t="s">
        <v>0</v>
      </c>
      <c r="E72" s="132"/>
      <c r="F72" s="281">
        <v>1</v>
      </c>
      <c r="G72" s="226" t="s">
        <v>0</v>
      </c>
      <c r="H7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2" s="209" t="str">
        <f>IF(Sklop5[[#This Row],[ZAHTEVANA SHEMA KAKOVOSTI]]&lt;&gt;"",Sklop5[[#This Row],[Preračunana masa/volumen/kos na enoto kg]],"")</f>
        <v/>
      </c>
      <c r="J72" s="163"/>
      <c r="K72" s="345" t="s">
        <v>101</v>
      </c>
      <c r="L72" s="345" t="s">
        <v>101</v>
      </c>
      <c r="M72" s="344" t="s">
        <v>101</v>
      </c>
      <c r="N72" s="156"/>
      <c r="O72" s="344" t="s">
        <v>101</v>
      </c>
      <c r="P72" s="212"/>
      <c r="Q72" s="156">
        <f>+Sklop5[[#This Row],[cena/enota brez DDV v EUR]]*Sklop5[[#This Row],[Stopnja DDV (%)]]</f>
        <v>0</v>
      </c>
      <c r="R72" s="156">
        <f>+Sklop5[[#This Row],[cena/enota brez DDV v EUR]]+Sklop5[[#This Row],[Davek (EUR)]]</f>
        <v>0</v>
      </c>
      <c r="S72" s="156">
        <f>+Sklop5[[#This Row],[cena/enota brez DDV v EUR]]*Sklop5[[#This Row],[Okvirna količina]]</f>
        <v>0</v>
      </c>
      <c r="T72" s="156">
        <f>+Sklop5[[#This Row],[Končna cena/enoto mere (EUR) z DDV]]*Sklop5[[#This Row],[Okvirna količina]]</f>
        <v>0</v>
      </c>
      <c r="U72" s="345" t="s">
        <v>101</v>
      </c>
    </row>
    <row r="73" spans="1:21" s="158" customFormat="1">
      <c r="A73" s="153" t="s">
        <v>59</v>
      </c>
      <c r="B73" s="146" t="s">
        <v>185</v>
      </c>
      <c r="C73" s="153" t="s">
        <v>101</v>
      </c>
      <c r="D73" s="153" t="s">
        <v>0</v>
      </c>
      <c r="E73" s="132"/>
      <c r="F73" s="281">
        <v>1</v>
      </c>
      <c r="G73" s="226" t="s">
        <v>0</v>
      </c>
      <c r="H7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3" s="209" t="str">
        <f>IF(Sklop5[[#This Row],[ZAHTEVANA SHEMA KAKOVOSTI]]&lt;&gt;"",Sklop5[[#This Row],[Preračunana masa/volumen/kos na enoto kg]],"")</f>
        <v/>
      </c>
      <c r="J73" s="163"/>
      <c r="K73" s="345" t="s">
        <v>101</v>
      </c>
      <c r="L73" s="345" t="s">
        <v>101</v>
      </c>
      <c r="M73" s="344" t="s">
        <v>101</v>
      </c>
      <c r="N73" s="156"/>
      <c r="O73" s="344" t="s">
        <v>101</v>
      </c>
      <c r="P73" s="212"/>
      <c r="Q73" s="156">
        <f>+Sklop5[[#This Row],[cena/enota brez DDV v EUR]]*Sklop5[[#This Row],[Stopnja DDV (%)]]</f>
        <v>0</v>
      </c>
      <c r="R73" s="156">
        <f>+Sklop5[[#This Row],[cena/enota brez DDV v EUR]]+Sklop5[[#This Row],[Davek (EUR)]]</f>
        <v>0</v>
      </c>
      <c r="S73" s="156">
        <f>+Sklop5[[#This Row],[cena/enota brez DDV v EUR]]*Sklop5[[#This Row],[Okvirna količina]]</f>
        <v>0</v>
      </c>
      <c r="T73" s="156">
        <f>+Sklop5[[#This Row],[Končna cena/enoto mere (EUR) z DDV]]*Sklop5[[#This Row],[Okvirna količina]]</f>
        <v>0</v>
      </c>
      <c r="U73" s="345" t="s">
        <v>101</v>
      </c>
    </row>
    <row r="74" spans="1:21" s="158" customFormat="1">
      <c r="A74" s="153" t="s">
        <v>262</v>
      </c>
      <c r="B74" s="146" t="s">
        <v>205</v>
      </c>
      <c r="C74" s="153" t="s">
        <v>101</v>
      </c>
      <c r="D74" s="153" t="s">
        <v>0</v>
      </c>
      <c r="E74" s="132"/>
      <c r="F74" s="281">
        <v>50</v>
      </c>
      <c r="G74" s="226" t="s">
        <v>0</v>
      </c>
      <c r="H7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209" t="str">
        <f>IF(Sklop5[[#This Row],[ZAHTEVANA SHEMA KAKOVOSTI]]&lt;&gt;"",Sklop5[[#This Row],[Preračunana masa/volumen/kos na enoto kg]],"")</f>
        <v/>
      </c>
      <c r="J74" s="163"/>
      <c r="K74" s="345" t="s">
        <v>101</v>
      </c>
      <c r="L74" s="345" t="s">
        <v>101</v>
      </c>
      <c r="M74" s="344" t="s">
        <v>101</v>
      </c>
      <c r="N74" s="156"/>
      <c r="O74" s="344" t="s">
        <v>101</v>
      </c>
      <c r="P74" s="212"/>
      <c r="Q74" s="156">
        <f>+Sklop5[[#This Row],[cena/enota brez DDV v EUR]]*Sklop5[[#This Row],[Stopnja DDV (%)]]</f>
        <v>0</v>
      </c>
      <c r="R74" s="156">
        <f>+Sklop5[[#This Row],[cena/enota brez DDV v EUR]]+Sklop5[[#This Row],[Davek (EUR)]]</f>
        <v>0</v>
      </c>
      <c r="S74" s="156">
        <f>+Sklop5[[#This Row],[cena/enota brez DDV v EUR]]*Sklop5[[#This Row],[Okvirna količina]]</f>
        <v>0</v>
      </c>
      <c r="T74" s="156">
        <f>+Sklop5[[#This Row],[Končna cena/enoto mere (EUR) z DDV]]*Sklop5[[#This Row],[Okvirna količina]]</f>
        <v>0</v>
      </c>
      <c r="U74" s="345" t="s">
        <v>101</v>
      </c>
    </row>
    <row r="75" spans="1:21" s="158" customFormat="1">
      <c r="A75" s="153" t="s">
        <v>263</v>
      </c>
      <c r="B75" s="146" t="s">
        <v>186</v>
      </c>
      <c r="C75" s="153" t="s">
        <v>101</v>
      </c>
      <c r="D75" s="153" t="s">
        <v>0</v>
      </c>
      <c r="E75" s="132"/>
      <c r="F75" s="281">
        <v>100</v>
      </c>
      <c r="G75" s="226" t="s">
        <v>0</v>
      </c>
      <c r="H7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5" s="209" t="str">
        <f>IF(Sklop5[[#This Row],[ZAHTEVANA SHEMA KAKOVOSTI]]&lt;&gt;"",Sklop5[[#This Row],[Preračunana masa/volumen/kos na enoto kg]],"")</f>
        <v/>
      </c>
      <c r="J75" s="163"/>
      <c r="K75" s="345" t="s">
        <v>101</v>
      </c>
      <c r="L75" s="345" t="s">
        <v>101</v>
      </c>
      <c r="M75" s="344" t="s">
        <v>101</v>
      </c>
      <c r="N75" s="156"/>
      <c r="O75" s="344" t="s">
        <v>101</v>
      </c>
      <c r="P75" s="212"/>
      <c r="Q75" s="156">
        <f>+Sklop5[[#This Row],[cena/enota brez DDV v EUR]]*Sklop5[[#This Row],[Stopnja DDV (%)]]</f>
        <v>0</v>
      </c>
      <c r="R75" s="156">
        <f>+Sklop5[[#This Row],[cena/enota brez DDV v EUR]]+Sklop5[[#This Row],[Davek (EUR)]]</f>
        <v>0</v>
      </c>
      <c r="S75" s="156">
        <f>+Sklop5[[#This Row],[cena/enota brez DDV v EUR]]*Sklop5[[#This Row],[Okvirna količina]]</f>
        <v>0</v>
      </c>
      <c r="T75" s="156">
        <f>+Sklop5[[#This Row],[Končna cena/enoto mere (EUR) z DDV]]*Sklop5[[#This Row],[Okvirna količina]]</f>
        <v>0</v>
      </c>
      <c r="U75" s="345" t="s">
        <v>101</v>
      </c>
    </row>
    <row r="76" spans="1:21" s="158" customFormat="1">
      <c r="A76" s="153" t="s">
        <v>264</v>
      </c>
      <c r="B76" s="146" t="s">
        <v>187</v>
      </c>
      <c r="C76" s="153" t="s">
        <v>101</v>
      </c>
      <c r="D76" s="153" t="s">
        <v>0</v>
      </c>
      <c r="E76" s="132"/>
      <c r="F76" s="281">
        <v>20</v>
      </c>
      <c r="G76" s="226" t="s">
        <v>0</v>
      </c>
      <c r="H7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6" s="209" t="str">
        <f>IF(Sklop5[[#This Row],[ZAHTEVANA SHEMA KAKOVOSTI]]&lt;&gt;"",Sklop5[[#This Row],[Preračunana masa/volumen/kos na enoto kg]],"")</f>
        <v/>
      </c>
      <c r="J76" s="163"/>
      <c r="K76" s="345" t="s">
        <v>101</v>
      </c>
      <c r="L76" s="345" t="s">
        <v>101</v>
      </c>
      <c r="M76" s="344" t="s">
        <v>101</v>
      </c>
      <c r="N76" s="156"/>
      <c r="O76" s="344" t="s">
        <v>101</v>
      </c>
      <c r="P76" s="212"/>
      <c r="Q76" s="156">
        <f>+Sklop5[[#This Row],[cena/enota brez DDV v EUR]]*Sklop5[[#This Row],[Stopnja DDV (%)]]</f>
        <v>0</v>
      </c>
      <c r="R76" s="156">
        <f>+Sklop5[[#This Row],[cena/enota brez DDV v EUR]]+Sklop5[[#This Row],[Davek (EUR)]]</f>
        <v>0</v>
      </c>
      <c r="S76" s="156">
        <f>+Sklop5[[#This Row],[cena/enota brez DDV v EUR]]*Sklop5[[#This Row],[Okvirna količina]]</f>
        <v>0</v>
      </c>
      <c r="T76" s="156">
        <f>+Sklop5[[#This Row],[Končna cena/enoto mere (EUR) z DDV]]*Sklop5[[#This Row],[Okvirna količina]]</f>
        <v>0</v>
      </c>
      <c r="U76" s="345" t="s">
        <v>101</v>
      </c>
    </row>
    <row r="77" spans="1:21" s="158" customFormat="1">
      <c r="A77" s="153" t="s">
        <v>265</v>
      </c>
      <c r="B77" s="146" t="s">
        <v>330</v>
      </c>
      <c r="C77" s="153" t="s">
        <v>101</v>
      </c>
      <c r="D77" s="153" t="s">
        <v>0</v>
      </c>
      <c r="E77" s="132"/>
      <c r="F77" s="281">
        <v>10</v>
      </c>
      <c r="G77" s="226" t="s">
        <v>0</v>
      </c>
      <c r="H7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7" s="209" t="str">
        <f>IF(Sklop5[[#This Row],[ZAHTEVANA SHEMA KAKOVOSTI]]&lt;&gt;"",Sklop5[[#This Row],[Preračunana masa/volumen/kos na enoto kg]],"")</f>
        <v/>
      </c>
      <c r="J77" s="163"/>
      <c r="K77" s="345" t="s">
        <v>101</v>
      </c>
      <c r="L77" s="345" t="s">
        <v>101</v>
      </c>
      <c r="M77" s="344" t="s">
        <v>101</v>
      </c>
      <c r="N77" s="156"/>
      <c r="O77" s="344" t="s">
        <v>101</v>
      </c>
      <c r="P77" s="212"/>
      <c r="Q77" s="156">
        <f>+Sklop5[[#This Row],[cena/enota brez DDV v EUR]]*Sklop5[[#This Row],[Stopnja DDV (%)]]</f>
        <v>0</v>
      </c>
      <c r="R77" s="156">
        <f>+Sklop5[[#This Row],[cena/enota brez DDV v EUR]]+Sklop5[[#This Row],[Davek (EUR)]]</f>
        <v>0</v>
      </c>
      <c r="S77" s="156">
        <f>+Sklop5[[#This Row],[cena/enota brez DDV v EUR]]*Sklop5[[#This Row],[Okvirna količina]]</f>
        <v>0</v>
      </c>
      <c r="T77" s="156">
        <f>+Sklop5[[#This Row],[Končna cena/enoto mere (EUR) z DDV]]*Sklop5[[#This Row],[Okvirna količina]]</f>
        <v>0</v>
      </c>
      <c r="U77" s="345" t="s">
        <v>101</v>
      </c>
    </row>
    <row r="78" spans="1:21" s="158" customFormat="1">
      <c r="A78" s="153" t="s">
        <v>266</v>
      </c>
      <c r="B78" s="146" t="s">
        <v>313</v>
      </c>
      <c r="C78" s="153" t="s">
        <v>101</v>
      </c>
      <c r="D78" s="153" t="s">
        <v>0</v>
      </c>
      <c r="E78" s="132"/>
      <c r="F78" s="281">
        <v>10</v>
      </c>
      <c r="G78" s="226" t="s">
        <v>0</v>
      </c>
      <c r="H7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8" s="209" t="str">
        <f>IF(Sklop5[[#This Row],[ZAHTEVANA SHEMA KAKOVOSTI]]&lt;&gt;"",Sklop5[[#This Row],[Preračunana masa/volumen/kos na enoto kg]],"")</f>
        <v/>
      </c>
      <c r="J78" s="163"/>
      <c r="K78" s="345" t="s">
        <v>101</v>
      </c>
      <c r="L78" s="345" t="s">
        <v>101</v>
      </c>
      <c r="M78" s="344" t="s">
        <v>101</v>
      </c>
      <c r="N78" s="156"/>
      <c r="O78" s="344" t="s">
        <v>101</v>
      </c>
      <c r="P78" s="212"/>
      <c r="Q78" s="156">
        <f>+Sklop5[[#This Row],[cena/enota brez DDV v EUR]]*Sklop5[[#This Row],[Stopnja DDV (%)]]</f>
        <v>0</v>
      </c>
      <c r="R78" s="156">
        <f>+Sklop5[[#This Row],[cena/enota brez DDV v EUR]]+Sklop5[[#This Row],[Davek (EUR)]]</f>
        <v>0</v>
      </c>
      <c r="S78" s="156">
        <f>+Sklop5[[#This Row],[cena/enota brez DDV v EUR]]*Sklop5[[#This Row],[Okvirna količina]]</f>
        <v>0</v>
      </c>
      <c r="T78" s="156">
        <f>+Sklop5[[#This Row],[Končna cena/enoto mere (EUR) z DDV]]*Sklop5[[#This Row],[Okvirna količina]]</f>
        <v>0</v>
      </c>
      <c r="U78" s="345" t="s">
        <v>101</v>
      </c>
    </row>
    <row r="79" spans="1:21" s="158" customFormat="1">
      <c r="A79" s="153" t="s">
        <v>267</v>
      </c>
      <c r="B79" s="146" t="s">
        <v>331</v>
      </c>
      <c r="C79" s="153" t="s">
        <v>101</v>
      </c>
      <c r="D79" s="153" t="s">
        <v>0</v>
      </c>
      <c r="E79" s="132"/>
      <c r="F79" s="281">
        <v>10</v>
      </c>
      <c r="G79" s="226" t="s">
        <v>0</v>
      </c>
      <c r="H7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9" s="209" t="str">
        <f>IF(Sklop5[[#This Row],[ZAHTEVANA SHEMA KAKOVOSTI]]&lt;&gt;"",Sklop5[[#This Row],[Preračunana masa/volumen/kos na enoto kg]],"")</f>
        <v/>
      </c>
      <c r="J79" s="163"/>
      <c r="K79" s="345" t="s">
        <v>101</v>
      </c>
      <c r="L79" s="345" t="s">
        <v>101</v>
      </c>
      <c r="M79" s="344" t="s">
        <v>101</v>
      </c>
      <c r="N79" s="156"/>
      <c r="O79" s="344" t="s">
        <v>101</v>
      </c>
      <c r="P79" s="212"/>
      <c r="Q79" s="156">
        <f>+Sklop5[[#This Row],[cena/enota brez DDV v EUR]]*Sklop5[[#This Row],[Stopnja DDV (%)]]</f>
        <v>0</v>
      </c>
      <c r="R79" s="156">
        <f>+Sklop5[[#This Row],[cena/enota brez DDV v EUR]]+Sklop5[[#This Row],[Davek (EUR)]]</f>
        <v>0</v>
      </c>
      <c r="S79" s="156">
        <f>+Sklop5[[#This Row],[cena/enota brez DDV v EUR]]*Sklop5[[#This Row],[Okvirna količina]]</f>
        <v>0</v>
      </c>
      <c r="T79" s="156">
        <f>+Sklop5[[#This Row],[Končna cena/enoto mere (EUR) z DDV]]*Sklop5[[#This Row],[Okvirna količina]]</f>
        <v>0</v>
      </c>
      <c r="U79" s="345" t="s">
        <v>101</v>
      </c>
    </row>
    <row r="80" spans="1:21" s="158" customFormat="1">
      <c r="A80" s="153" t="s">
        <v>268</v>
      </c>
      <c r="B80" s="146" t="s">
        <v>314</v>
      </c>
      <c r="C80" s="153" t="s">
        <v>101</v>
      </c>
      <c r="D80" s="153" t="s">
        <v>0</v>
      </c>
      <c r="E80" s="132"/>
      <c r="F80" s="281">
        <v>10</v>
      </c>
      <c r="G80" s="226" t="s">
        <v>0</v>
      </c>
      <c r="H8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209" t="str">
        <f>IF(Sklop5[[#This Row],[ZAHTEVANA SHEMA KAKOVOSTI]]&lt;&gt;"",Sklop5[[#This Row],[Preračunana masa/volumen/kos na enoto kg]],"")</f>
        <v/>
      </c>
      <c r="J80" s="163"/>
      <c r="K80" s="345" t="s">
        <v>101</v>
      </c>
      <c r="L80" s="345" t="s">
        <v>101</v>
      </c>
      <c r="M80" s="344" t="s">
        <v>101</v>
      </c>
      <c r="N80" s="156"/>
      <c r="O80" s="344" t="s">
        <v>101</v>
      </c>
      <c r="P80" s="212"/>
      <c r="Q80" s="156">
        <f>+Sklop5[[#This Row],[cena/enota brez DDV v EUR]]*Sklop5[[#This Row],[Stopnja DDV (%)]]</f>
        <v>0</v>
      </c>
      <c r="R80" s="156">
        <f>+Sklop5[[#This Row],[cena/enota brez DDV v EUR]]+Sklop5[[#This Row],[Davek (EUR)]]</f>
        <v>0</v>
      </c>
      <c r="S80" s="156">
        <f>+Sklop5[[#This Row],[cena/enota brez DDV v EUR]]*Sklop5[[#This Row],[Okvirna količina]]</f>
        <v>0</v>
      </c>
      <c r="T80" s="156">
        <f>+Sklop5[[#This Row],[Končna cena/enoto mere (EUR) z DDV]]*Sklop5[[#This Row],[Okvirna količina]]</f>
        <v>0</v>
      </c>
      <c r="U80" s="345" t="s">
        <v>101</v>
      </c>
    </row>
    <row r="81" spans="1:21" s="158" customFormat="1">
      <c r="A81" s="153" t="s">
        <v>269</v>
      </c>
      <c r="B81" s="146" t="s">
        <v>206</v>
      </c>
      <c r="C81" s="153" t="s">
        <v>101</v>
      </c>
      <c r="D81" s="153" t="s">
        <v>0</v>
      </c>
      <c r="E81" s="132"/>
      <c r="F81" s="281">
        <v>30</v>
      </c>
      <c r="G81" s="226" t="s">
        <v>0</v>
      </c>
      <c r="H8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1" s="209" t="str">
        <f>IF(Sklop5[[#This Row],[ZAHTEVANA SHEMA KAKOVOSTI]]&lt;&gt;"",Sklop5[[#This Row],[Preračunana masa/volumen/kos na enoto kg]],"")</f>
        <v/>
      </c>
      <c r="J81" s="163"/>
      <c r="K81" s="345" t="s">
        <v>101</v>
      </c>
      <c r="L81" s="345" t="s">
        <v>101</v>
      </c>
      <c r="M81" s="344" t="s">
        <v>101</v>
      </c>
      <c r="N81" s="156"/>
      <c r="O81" s="344" t="s">
        <v>101</v>
      </c>
      <c r="P81" s="212"/>
      <c r="Q81" s="156">
        <f>+Sklop5[[#This Row],[cena/enota brez DDV v EUR]]*Sklop5[[#This Row],[Stopnja DDV (%)]]</f>
        <v>0</v>
      </c>
      <c r="R81" s="156">
        <f>+Sklop5[[#This Row],[cena/enota brez DDV v EUR]]+Sklop5[[#This Row],[Davek (EUR)]]</f>
        <v>0</v>
      </c>
      <c r="S81" s="156">
        <f>+Sklop5[[#This Row],[cena/enota brez DDV v EUR]]*Sklop5[[#This Row],[Okvirna količina]]</f>
        <v>0</v>
      </c>
      <c r="T81" s="156">
        <f>+Sklop5[[#This Row],[Končna cena/enoto mere (EUR) z DDV]]*Sklop5[[#This Row],[Okvirna količina]]</f>
        <v>0</v>
      </c>
      <c r="U81" s="345" t="s">
        <v>101</v>
      </c>
    </row>
    <row r="82" spans="1:21" s="158" customFormat="1">
      <c r="A82" s="153" t="s">
        <v>270</v>
      </c>
      <c r="B82" s="146" t="s">
        <v>329</v>
      </c>
      <c r="C82" s="153">
        <v>0.5</v>
      </c>
      <c r="D82" s="153" t="s">
        <v>0</v>
      </c>
      <c r="E82" s="132"/>
      <c r="F82" s="281">
        <v>20</v>
      </c>
      <c r="G82" s="226" t="s">
        <v>166</v>
      </c>
      <c r="H8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2" s="209" t="str">
        <f>IF(Sklop5[[#This Row],[ZAHTEVANA SHEMA KAKOVOSTI]]&lt;&gt;"",Sklop5[[#This Row],[Preračunana masa/volumen/kos na enoto kg]],"")</f>
        <v/>
      </c>
      <c r="J82" s="163"/>
      <c r="K82" s="345" t="s">
        <v>101</v>
      </c>
      <c r="L82" s="345" t="s">
        <v>101</v>
      </c>
      <c r="M82" s="344" t="s">
        <v>101</v>
      </c>
      <c r="N82" s="156"/>
      <c r="O82" s="344" t="s">
        <v>101</v>
      </c>
      <c r="P82" s="212"/>
      <c r="Q82" s="156">
        <f>+Sklop5[[#This Row],[cena/enota brez DDV v EUR]]*Sklop5[[#This Row],[Stopnja DDV (%)]]</f>
        <v>0</v>
      </c>
      <c r="R82" s="156">
        <f>+Sklop5[[#This Row],[cena/enota brez DDV v EUR]]+Sklop5[[#This Row],[Davek (EUR)]]</f>
        <v>0</v>
      </c>
      <c r="S82" s="156">
        <f>+Sklop5[[#This Row],[cena/enota brez DDV v EUR]]*Sklop5[[#This Row],[Okvirna količina]]</f>
        <v>0</v>
      </c>
      <c r="T82" s="156">
        <f>+Sklop5[[#This Row],[Končna cena/enoto mere (EUR) z DDV]]*Sklop5[[#This Row],[Okvirna količina]]</f>
        <v>0</v>
      </c>
      <c r="U82" s="345" t="s">
        <v>101</v>
      </c>
    </row>
    <row r="83" spans="1:21" s="158" customFormat="1">
      <c r="A83" s="153" t="s">
        <v>271</v>
      </c>
      <c r="B83" s="146" t="s">
        <v>188</v>
      </c>
      <c r="C83" s="153" t="s">
        <v>101</v>
      </c>
      <c r="D83" s="153" t="s">
        <v>0</v>
      </c>
      <c r="E83" s="132"/>
      <c r="F83" s="281">
        <v>5</v>
      </c>
      <c r="G83" s="226" t="s">
        <v>0</v>
      </c>
      <c r="H8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3" s="209" t="str">
        <f>IF(Sklop5[[#This Row],[ZAHTEVANA SHEMA KAKOVOSTI]]&lt;&gt;"",Sklop5[[#This Row],[Preračunana masa/volumen/kos na enoto kg]],"")</f>
        <v/>
      </c>
      <c r="J83" s="163"/>
      <c r="K83" s="345" t="s">
        <v>101</v>
      </c>
      <c r="L83" s="345" t="s">
        <v>101</v>
      </c>
      <c r="M83" s="344" t="s">
        <v>101</v>
      </c>
      <c r="N83" s="156"/>
      <c r="O83" s="344" t="s">
        <v>101</v>
      </c>
      <c r="P83" s="212"/>
      <c r="Q83" s="156">
        <f>+Sklop5[[#This Row],[cena/enota brez DDV v EUR]]*Sklop5[[#This Row],[Stopnja DDV (%)]]</f>
        <v>0</v>
      </c>
      <c r="R83" s="156">
        <f>+Sklop5[[#This Row],[cena/enota brez DDV v EUR]]+Sklop5[[#This Row],[Davek (EUR)]]</f>
        <v>0</v>
      </c>
      <c r="S83" s="156">
        <f>+Sklop5[[#This Row],[cena/enota brez DDV v EUR]]*Sklop5[[#This Row],[Okvirna količina]]</f>
        <v>0</v>
      </c>
      <c r="T83" s="156">
        <f>+Sklop5[[#This Row],[Končna cena/enoto mere (EUR) z DDV]]*Sklop5[[#This Row],[Okvirna količina]]</f>
        <v>0</v>
      </c>
      <c r="U83" s="345" t="s">
        <v>101</v>
      </c>
    </row>
    <row r="84" spans="1:21" s="158" customFormat="1">
      <c r="A84" s="153" t="s">
        <v>272</v>
      </c>
      <c r="B84" s="146" t="s">
        <v>207</v>
      </c>
      <c r="C84" s="153" t="s">
        <v>101</v>
      </c>
      <c r="D84" s="153" t="s">
        <v>0</v>
      </c>
      <c r="E84" s="132"/>
      <c r="F84" s="281">
        <v>50</v>
      </c>
      <c r="G84" s="226" t="s">
        <v>0</v>
      </c>
      <c r="H8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4" s="209" t="str">
        <f>IF(Sklop5[[#This Row],[ZAHTEVANA SHEMA KAKOVOSTI]]&lt;&gt;"",Sklop5[[#This Row],[Preračunana masa/volumen/kos na enoto kg]],"")</f>
        <v/>
      </c>
      <c r="J84" s="163"/>
      <c r="K84" s="345" t="s">
        <v>101</v>
      </c>
      <c r="L84" s="345" t="s">
        <v>101</v>
      </c>
      <c r="M84" s="344" t="s">
        <v>101</v>
      </c>
      <c r="N84" s="156"/>
      <c r="O84" s="344" t="s">
        <v>101</v>
      </c>
      <c r="P84" s="212"/>
      <c r="Q84" s="156">
        <f>+Sklop5[[#This Row],[cena/enota brez DDV v EUR]]*Sklop5[[#This Row],[Stopnja DDV (%)]]</f>
        <v>0</v>
      </c>
      <c r="R84" s="156">
        <f>+Sklop5[[#This Row],[cena/enota brez DDV v EUR]]+Sklop5[[#This Row],[Davek (EUR)]]</f>
        <v>0</v>
      </c>
      <c r="S84" s="156">
        <f>+Sklop5[[#This Row],[cena/enota brez DDV v EUR]]*Sklop5[[#This Row],[Okvirna količina]]</f>
        <v>0</v>
      </c>
      <c r="T84" s="156">
        <f>+Sklop5[[#This Row],[Končna cena/enoto mere (EUR) z DDV]]*Sklop5[[#This Row],[Okvirna količina]]</f>
        <v>0</v>
      </c>
      <c r="U84" s="345" t="s">
        <v>101</v>
      </c>
    </row>
    <row r="85" spans="1:21" s="158" customFormat="1">
      <c r="A85" s="153" t="s">
        <v>273</v>
      </c>
      <c r="B85" s="146" t="s">
        <v>189</v>
      </c>
      <c r="C85" s="153" t="s">
        <v>101</v>
      </c>
      <c r="D85" s="153" t="s">
        <v>0</v>
      </c>
      <c r="E85" s="132"/>
      <c r="F85" s="281">
        <v>30</v>
      </c>
      <c r="G85" s="226" t="s">
        <v>0</v>
      </c>
      <c r="H8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5" s="209" t="str">
        <f>IF(Sklop5[[#This Row],[ZAHTEVANA SHEMA KAKOVOSTI]]&lt;&gt;"",Sklop5[[#This Row],[Preračunana masa/volumen/kos na enoto kg]],"")</f>
        <v/>
      </c>
      <c r="J85" s="163"/>
      <c r="K85" s="345" t="s">
        <v>101</v>
      </c>
      <c r="L85" s="345" t="s">
        <v>101</v>
      </c>
      <c r="M85" s="344" t="s">
        <v>101</v>
      </c>
      <c r="N85" s="156"/>
      <c r="O85" s="344" t="s">
        <v>101</v>
      </c>
      <c r="P85" s="212"/>
      <c r="Q85" s="156">
        <f>+Sklop5[[#This Row],[cena/enota brez DDV v EUR]]*Sklop5[[#This Row],[Stopnja DDV (%)]]</f>
        <v>0</v>
      </c>
      <c r="R85" s="156">
        <f>+Sklop5[[#This Row],[cena/enota brez DDV v EUR]]+Sklop5[[#This Row],[Davek (EUR)]]</f>
        <v>0</v>
      </c>
      <c r="S85" s="156">
        <f>+Sklop5[[#This Row],[cena/enota brez DDV v EUR]]*Sklop5[[#This Row],[Okvirna količina]]</f>
        <v>0</v>
      </c>
      <c r="T85" s="156">
        <f>+Sklop5[[#This Row],[Končna cena/enoto mere (EUR) z DDV]]*Sklop5[[#This Row],[Okvirna količina]]</f>
        <v>0</v>
      </c>
      <c r="U85" s="345" t="s">
        <v>101</v>
      </c>
    </row>
    <row r="86" spans="1:21" s="158" customFormat="1">
      <c r="A86" s="153" t="s">
        <v>274</v>
      </c>
      <c r="B86" s="146" t="s">
        <v>328</v>
      </c>
      <c r="C86" s="153">
        <v>1</v>
      </c>
      <c r="D86" s="153" t="s">
        <v>0</v>
      </c>
      <c r="E86" s="132"/>
      <c r="F86" s="281">
        <v>1500</v>
      </c>
      <c r="G86" s="226" t="s">
        <v>0</v>
      </c>
      <c r="H8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6" s="209" t="str">
        <f>IF(Sklop5[[#This Row],[ZAHTEVANA SHEMA KAKOVOSTI]]&lt;&gt;"",Sklop5[[#This Row],[Preračunana masa/volumen/kos na enoto kg]],"")</f>
        <v/>
      </c>
      <c r="J86" s="163"/>
      <c r="K86" s="345" t="s">
        <v>101</v>
      </c>
      <c r="L86" s="345" t="s">
        <v>101</v>
      </c>
      <c r="M86" s="344" t="s">
        <v>101</v>
      </c>
      <c r="N86" s="156"/>
      <c r="O86" s="344" t="s">
        <v>101</v>
      </c>
      <c r="P86" s="212"/>
      <c r="Q86" s="156">
        <f>+Sklop5[[#This Row],[cena/enota brez DDV v EUR]]*Sklop5[[#This Row],[Stopnja DDV (%)]]</f>
        <v>0</v>
      </c>
      <c r="R86" s="156">
        <f>+Sklop5[[#This Row],[cena/enota brez DDV v EUR]]+Sklop5[[#This Row],[Davek (EUR)]]</f>
        <v>0</v>
      </c>
      <c r="S86" s="156">
        <f>+Sklop5[[#This Row],[cena/enota brez DDV v EUR]]*Sklop5[[#This Row],[Okvirna količina]]</f>
        <v>0</v>
      </c>
      <c r="T86" s="156">
        <f>+Sklop5[[#This Row],[Končna cena/enoto mere (EUR) z DDV]]*Sklop5[[#This Row],[Okvirna količina]]</f>
        <v>0</v>
      </c>
      <c r="U86" s="345" t="s">
        <v>101</v>
      </c>
    </row>
    <row r="87" spans="1:21" s="158" customFormat="1" ht="24">
      <c r="A87" s="153" t="s">
        <v>275</v>
      </c>
      <c r="B87" s="146" t="s">
        <v>315</v>
      </c>
      <c r="C87" s="153" t="s">
        <v>101</v>
      </c>
      <c r="D87" s="153" t="s">
        <v>0</v>
      </c>
      <c r="E87" s="132"/>
      <c r="F87" s="281">
        <v>50</v>
      </c>
      <c r="G87" s="226" t="s">
        <v>0</v>
      </c>
      <c r="H8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7" s="209" t="str">
        <f>IF(Sklop5[[#This Row],[ZAHTEVANA SHEMA KAKOVOSTI]]&lt;&gt;"",Sklop5[[#This Row],[Preračunana masa/volumen/kos na enoto kg]],"")</f>
        <v/>
      </c>
      <c r="J87" s="163"/>
      <c r="K87" s="345" t="s">
        <v>101</v>
      </c>
      <c r="L87" s="345" t="s">
        <v>101</v>
      </c>
      <c r="M87" s="344" t="s">
        <v>101</v>
      </c>
      <c r="N87" s="156"/>
      <c r="O87" s="344" t="s">
        <v>101</v>
      </c>
      <c r="P87" s="212"/>
      <c r="Q87" s="156">
        <f>+Sklop5[[#This Row],[cena/enota brez DDV v EUR]]*Sklop5[[#This Row],[Stopnja DDV (%)]]</f>
        <v>0</v>
      </c>
      <c r="R87" s="156">
        <f>+Sklop5[[#This Row],[cena/enota brez DDV v EUR]]+Sklop5[[#This Row],[Davek (EUR)]]</f>
        <v>0</v>
      </c>
      <c r="S87" s="156">
        <f>+Sklop5[[#This Row],[cena/enota brez DDV v EUR]]*Sklop5[[#This Row],[Okvirna količina]]</f>
        <v>0</v>
      </c>
      <c r="T87" s="156">
        <f>+Sklop5[[#This Row],[Končna cena/enoto mere (EUR) z DDV]]*Sklop5[[#This Row],[Okvirna količina]]</f>
        <v>0</v>
      </c>
      <c r="U87" s="345" t="s">
        <v>101</v>
      </c>
    </row>
    <row r="88" spans="1:21" s="158" customFormat="1" ht="24">
      <c r="A88" s="153" t="s">
        <v>276</v>
      </c>
      <c r="B88" s="146" t="s">
        <v>510</v>
      </c>
      <c r="C88" s="153">
        <v>1</v>
      </c>
      <c r="D88" s="153" t="s">
        <v>0</v>
      </c>
      <c r="E88" s="132"/>
      <c r="F88" s="281">
        <v>1000</v>
      </c>
      <c r="G88" s="226" t="s">
        <v>0</v>
      </c>
      <c r="H8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8" s="209" t="str">
        <f>IF(Sklop5[[#This Row],[ZAHTEVANA SHEMA KAKOVOSTI]]&lt;&gt;"",Sklop5[[#This Row],[Preračunana masa/volumen/kos na enoto kg]],"")</f>
        <v/>
      </c>
      <c r="J88" s="163"/>
      <c r="K88" s="345" t="s">
        <v>101</v>
      </c>
      <c r="L88" s="345" t="s">
        <v>101</v>
      </c>
      <c r="M88" s="344" t="s">
        <v>101</v>
      </c>
      <c r="N88" s="156"/>
      <c r="O88" s="344" t="s">
        <v>101</v>
      </c>
      <c r="P88" s="212"/>
      <c r="Q88" s="156">
        <f>+Sklop5[[#This Row],[cena/enota brez DDV v EUR]]*Sklop5[[#This Row],[Stopnja DDV (%)]]</f>
        <v>0</v>
      </c>
      <c r="R88" s="156">
        <f>+Sklop5[[#This Row],[cena/enota brez DDV v EUR]]+Sklop5[[#This Row],[Davek (EUR)]]</f>
        <v>0</v>
      </c>
      <c r="S88" s="156">
        <f>+Sklop5[[#This Row],[cena/enota brez DDV v EUR]]*Sklop5[[#This Row],[Okvirna količina]]</f>
        <v>0</v>
      </c>
      <c r="T88" s="156">
        <f>+Sklop5[[#This Row],[Končna cena/enoto mere (EUR) z DDV]]*Sklop5[[#This Row],[Okvirna količina]]</f>
        <v>0</v>
      </c>
      <c r="U88" s="345" t="s">
        <v>101</v>
      </c>
    </row>
    <row r="89" spans="1:21" s="158" customFormat="1">
      <c r="A89" s="153" t="s">
        <v>277</v>
      </c>
      <c r="B89" s="146" t="s">
        <v>556</v>
      </c>
      <c r="C89" s="153" t="s">
        <v>101</v>
      </c>
      <c r="D89" s="153" t="s">
        <v>0</v>
      </c>
      <c r="E89" s="132"/>
      <c r="F89" s="281">
        <v>10</v>
      </c>
      <c r="G89" s="226" t="s">
        <v>0</v>
      </c>
      <c r="H8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9" s="209" t="str">
        <f>IF(Sklop5[[#This Row],[ZAHTEVANA SHEMA KAKOVOSTI]]&lt;&gt;"",Sklop5[[#This Row],[Preračunana masa/volumen/kos na enoto kg]],"")</f>
        <v/>
      </c>
      <c r="J89" s="163"/>
      <c r="K89" s="345" t="s">
        <v>101</v>
      </c>
      <c r="L89" s="345" t="s">
        <v>101</v>
      </c>
      <c r="M89" s="344" t="s">
        <v>101</v>
      </c>
      <c r="N89" s="156"/>
      <c r="O89" s="344" t="s">
        <v>101</v>
      </c>
      <c r="P89" s="212"/>
      <c r="Q89" s="156">
        <f>+Sklop5[[#This Row],[cena/enota brez DDV v EUR]]*Sklop5[[#This Row],[Stopnja DDV (%)]]</f>
        <v>0</v>
      </c>
      <c r="R89" s="156">
        <f>+Sklop5[[#This Row],[cena/enota brez DDV v EUR]]+Sklop5[[#This Row],[Davek (EUR)]]</f>
        <v>0</v>
      </c>
      <c r="S89" s="156">
        <f>+Sklop5[[#This Row],[cena/enota brez DDV v EUR]]*Sklop5[[#This Row],[Okvirna količina]]</f>
        <v>0</v>
      </c>
      <c r="T89" s="156">
        <f>+Sklop5[[#This Row],[Končna cena/enoto mere (EUR) z DDV]]*Sklop5[[#This Row],[Okvirna količina]]</f>
        <v>0</v>
      </c>
      <c r="U89" s="345" t="s">
        <v>101</v>
      </c>
    </row>
    <row r="90" spans="1:21" s="158" customFormat="1">
      <c r="A90" s="153" t="s">
        <v>278</v>
      </c>
      <c r="B90" s="146" t="s">
        <v>327</v>
      </c>
      <c r="C90" s="153" t="s">
        <v>321</v>
      </c>
      <c r="D90" s="153" t="s">
        <v>0</v>
      </c>
      <c r="E90" s="132"/>
      <c r="F90" s="281">
        <v>20</v>
      </c>
      <c r="G90" s="226" t="s">
        <v>0</v>
      </c>
      <c r="H9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0" s="209" t="str">
        <f>IF(Sklop5[[#This Row],[ZAHTEVANA SHEMA KAKOVOSTI]]&lt;&gt;"",Sklop5[[#This Row],[Preračunana masa/volumen/kos na enoto kg]],"")</f>
        <v/>
      </c>
      <c r="J90" s="163"/>
      <c r="K90" s="345" t="s">
        <v>101</v>
      </c>
      <c r="L90" s="345" t="s">
        <v>101</v>
      </c>
      <c r="M90" s="344" t="s">
        <v>101</v>
      </c>
      <c r="N90" s="156"/>
      <c r="O90" s="344" t="s">
        <v>101</v>
      </c>
      <c r="P90" s="212"/>
      <c r="Q90" s="156">
        <f>+Sklop5[[#This Row],[cena/enota brez DDV v EUR]]*Sklop5[[#This Row],[Stopnja DDV (%)]]</f>
        <v>0</v>
      </c>
      <c r="R90" s="156">
        <f>+Sklop5[[#This Row],[cena/enota brez DDV v EUR]]+Sklop5[[#This Row],[Davek (EUR)]]</f>
        <v>0</v>
      </c>
      <c r="S90" s="156">
        <f>+Sklop5[[#This Row],[cena/enota brez DDV v EUR]]*Sklop5[[#This Row],[Okvirna količina]]</f>
        <v>0</v>
      </c>
      <c r="T90" s="156">
        <f>+Sklop5[[#This Row],[Končna cena/enoto mere (EUR) z DDV]]*Sklop5[[#This Row],[Okvirna količina]]</f>
        <v>0</v>
      </c>
      <c r="U90" s="345" t="s">
        <v>101</v>
      </c>
    </row>
    <row r="91" spans="1:21" s="158" customFormat="1">
      <c r="A91" s="153" t="s">
        <v>279</v>
      </c>
      <c r="B91" s="146" t="s">
        <v>326</v>
      </c>
      <c r="C91" s="153">
        <v>0.25</v>
      </c>
      <c r="D91" s="153" t="s">
        <v>0</v>
      </c>
      <c r="E91" s="132"/>
      <c r="F91" s="281">
        <v>5</v>
      </c>
      <c r="G91" s="226" t="s">
        <v>166</v>
      </c>
      <c r="H9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91" s="209" t="str">
        <f>IF(Sklop5[[#This Row],[ZAHTEVANA SHEMA KAKOVOSTI]]&lt;&gt;"",Sklop5[[#This Row],[Preračunana masa/volumen/kos na enoto kg]],"")</f>
        <v/>
      </c>
      <c r="J91" s="163"/>
      <c r="K91" s="345" t="s">
        <v>101</v>
      </c>
      <c r="L91" s="345" t="s">
        <v>101</v>
      </c>
      <c r="M91" s="344" t="s">
        <v>101</v>
      </c>
      <c r="N91" s="156"/>
      <c r="O91" s="344" t="s">
        <v>101</v>
      </c>
      <c r="P91" s="212"/>
      <c r="Q91" s="156">
        <f>+Sklop5[[#This Row],[cena/enota brez DDV v EUR]]*Sklop5[[#This Row],[Stopnja DDV (%)]]</f>
        <v>0</v>
      </c>
      <c r="R91" s="156">
        <f>+Sklop5[[#This Row],[cena/enota brez DDV v EUR]]+Sklop5[[#This Row],[Davek (EUR)]]</f>
        <v>0</v>
      </c>
      <c r="S91" s="156">
        <f>+Sklop5[[#This Row],[cena/enota brez DDV v EUR]]*Sklop5[[#This Row],[Okvirna količina]]</f>
        <v>0</v>
      </c>
      <c r="T91" s="156">
        <f>+Sklop5[[#This Row],[Končna cena/enoto mere (EUR) z DDV]]*Sklop5[[#This Row],[Okvirna količina]]</f>
        <v>0</v>
      </c>
      <c r="U91" s="345" t="s">
        <v>101</v>
      </c>
    </row>
    <row r="92" spans="1:21" s="158" customFormat="1">
      <c r="A92" s="153" t="s">
        <v>280</v>
      </c>
      <c r="B92" s="146" t="s">
        <v>325</v>
      </c>
      <c r="C92" s="153">
        <v>0.25</v>
      </c>
      <c r="D92" s="153" t="s">
        <v>0</v>
      </c>
      <c r="E92" s="132"/>
      <c r="F92" s="281">
        <v>40</v>
      </c>
      <c r="G92" s="226" t="s">
        <v>166</v>
      </c>
      <c r="H9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2" s="209" t="str">
        <f>IF(Sklop5[[#This Row],[ZAHTEVANA SHEMA KAKOVOSTI]]&lt;&gt;"",Sklop5[[#This Row],[Preračunana masa/volumen/kos na enoto kg]],"")</f>
        <v/>
      </c>
      <c r="J92" s="163"/>
      <c r="K92" s="345" t="s">
        <v>101</v>
      </c>
      <c r="L92" s="345" t="s">
        <v>101</v>
      </c>
      <c r="M92" s="344" t="s">
        <v>101</v>
      </c>
      <c r="N92" s="156"/>
      <c r="O92" s="344" t="s">
        <v>101</v>
      </c>
      <c r="P92" s="212"/>
      <c r="Q92" s="156">
        <f>+Sklop5[[#This Row],[cena/enota brez DDV v EUR]]*Sklop5[[#This Row],[Stopnja DDV (%)]]</f>
        <v>0</v>
      </c>
      <c r="R92" s="156">
        <f>+Sklop5[[#This Row],[cena/enota brez DDV v EUR]]+Sklop5[[#This Row],[Davek (EUR)]]</f>
        <v>0</v>
      </c>
      <c r="S92" s="156">
        <f>+Sklop5[[#This Row],[cena/enota brez DDV v EUR]]*Sklop5[[#This Row],[Okvirna količina]]</f>
        <v>0</v>
      </c>
      <c r="T92" s="156">
        <f>+Sklop5[[#This Row],[Končna cena/enoto mere (EUR) z DDV]]*Sklop5[[#This Row],[Okvirna količina]]</f>
        <v>0</v>
      </c>
      <c r="U92" s="345" t="s">
        <v>101</v>
      </c>
    </row>
    <row r="93" spans="1:21" s="158" customFormat="1">
      <c r="A93" s="153" t="s">
        <v>281</v>
      </c>
      <c r="B93" s="146" t="s">
        <v>324</v>
      </c>
      <c r="C93" s="153">
        <v>1</v>
      </c>
      <c r="D93" s="153" t="s">
        <v>0</v>
      </c>
      <c r="E93" s="132"/>
      <c r="F93" s="281">
        <v>10</v>
      </c>
      <c r="G93" s="226" t="s">
        <v>0</v>
      </c>
      <c r="H9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209" t="str">
        <f>IF(Sklop5[[#This Row],[ZAHTEVANA SHEMA KAKOVOSTI]]&lt;&gt;"",Sklop5[[#This Row],[Preračunana masa/volumen/kos na enoto kg]],"")</f>
        <v/>
      </c>
      <c r="J93" s="163"/>
      <c r="K93" s="345" t="s">
        <v>101</v>
      </c>
      <c r="L93" s="345" t="s">
        <v>101</v>
      </c>
      <c r="M93" s="344" t="s">
        <v>101</v>
      </c>
      <c r="N93" s="156"/>
      <c r="O93" s="344" t="s">
        <v>101</v>
      </c>
      <c r="P93" s="212"/>
      <c r="Q93" s="156">
        <f>+Sklop5[[#This Row],[cena/enota brez DDV v EUR]]*Sklop5[[#This Row],[Stopnja DDV (%)]]</f>
        <v>0</v>
      </c>
      <c r="R93" s="156">
        <f>+Sklop5[[#This Row],[cena/enota brez DDV v EUR]]+Sklop5[[#This Row],[Davek (EUR)]]</f>
        <v>0</v>
      </c>
      <c r="S93" s="156">
        <f>+Sklop5[[#This Row],[cena/enota brez DDV v EUR]]*Sklop5[[#This Row],[Okvirna količina]]</f>
        <v>0</v>
      </c>
      <c r="T93" s="156">
        <f>+Sklop5[[#This Row],[Končna cena/enoto mere (EUR) z DDV]]*Sklop5[[#This Row],[Okvirna količina]]</f>
        <v>0</v>
      </c>
      <c r="U93" s="345" t="s">
        <v>101</v>
      </c>
    </row>
    <row r="94" spans="1:21" s="158" customFormat="1">
      <c r="A94" s="153" t="s">
        <v>282</v>
      </c>
      <c r="B94" s="146" t="s">
        <v>208</v>
      </c>
      <c r="C94" s="153">
        <v>0.25</v>
      </c>
      <c r="D94" s="153" t="s">
        <v>0</v>
      </c>
      <c r="E94" s="132"/>
      <c r="F94" s="281">
        <v>5</v>
      </c>
      <c r="G94" s="226" t="s">
        <v>166</v>
      </c>
      <c r="H9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94" s="209" t="str">
        <f>IF(Sklop5[[#This Row],[ZAHTEVANA SHEMA KAKOVOSTI]]&lt;&gt;"",Sklop5[[#This Row],[Preračunana masa/volumen/kos na enoto kg]],"")</f>
        <v/>
      </c>
      <c r="J94" s="163"/>
      <c r="K94" s="345" t="s">
        <v>101</v>
      </c>
      <c r="L94" s="345" t="s">
        <v>101</v>
      </c>
      <c r="M94" s="344" t="s">
        <v>101</v>
      </c>
      <c r="N94" s="156"/>
      <c r="O94" s="344" t="s">
        <v>101</v>
      </c>
      <c r="P94" s="212"/>
      <c r="Q94" s="156">
        <f>+Sklop5[[#This Row],[cena/enota brez DDV v EUR]]*Sklop5[[#This Row],[Stopnja DDV (%)]]</f>
        <v>0</v>
      </c>
      <c r="R94" s="156">
        <f>+Sklop5[[#This Row],[cena/enota brez DDV v EUR]]+Sklop5[[#This Row],[Davek (EUR)]]</f>
        <v>0</v>
      </c>
      <c r="S94" s="156">
        <f>+Sklop5[[#This Row],[cena/enota brez DDV v EUR]]*Sklop5[[#This Row],[Okvirna količina]]</f>
        <v>0</v>
      </c>
      <c r="T94" s="156">
        <f>+Sklop5[[#This Row],[Končna cena/enoto mere (EUR) z DDV]]*Sklop5[[#This Row],[Okvirna količina]]</f>
        <v>0</v>
      </c>
      <c r="U94" s="345" t="s">
        <v>101</v>
      </c>
    </row>
    <row r="95" spans="1:21" s="158" customFormat="1">
      <c r="A95" s="153" t="s">
        <v>283</v>
      </c>
      <c r="B95" s="146" t="s">
        <v>323</v>
      </c>
      <c r="C95" s="153">
        <v>1</v>
      </c>
      <c r="D95" s="153" t="s">
        <v>0</v>
      </c>
      <c r="E95" s="132"/>
      <c r="F95" s="281">
        <v>20</v>
      </c>
      <c r="G95" s="226" t="s">
        <v>0</v>
      </c>
      <c r="H9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5" s="209" t="str">
        <f>IF(Sklop5[[#This Row],[ZAHTEVANA SHEMA KAKOVOSTI]]&lt;&gt;"",Sklop5[[#This Row],[Preračunana masa/volumen/kos na enoto kg]],"")</f>
        <v/>
      </c>
      <c r="J95" s="163"/>
      <c r="K95" s="345" t="s">
        <v>101</v>
      </c>
      <c r="L95" s="345" t="s">
        <v>101</v>
      </c>
      <c r="M95" s="344" t="s">
        <v>101</v>
      </c>
      <c r="N95" s="156"/>
      <c r="O95" s="344" t="s">
        <v>101</v>
      </c>
      <c r="P95" s="212"/>
      <c r="Q95" s="156">
        <f>+Sklop5[[#This Row],[cena/enota brez DDV v EUR]]*Sklop5[[#This Row],[Stopnja DDV (%)]]</f>
        <v>0</v>
      </c>
      <c r="R95" s="156">
        <f>+Sklop5[[#This Row],[cena/enota brez DDV v EUR]]+Sklop5[[#This Row],[Davek (EUR)]]</f>
        <v>0</v>
      </c>
      <c r="S95" s="156">
        <f>+Sklop5[[#This Row],[cena/enota brez DDV v EUR]]*Sklop5[[#This Row],[Okvirna količina]]</f>
        <v>0</v>
      </c>
      <c r="T95" s="156">
        <f>+Sklop5[[#This Row],[Končna cena/enoto mere (EUR) z DDV]]*Sklop5[[#This Row],[Okvirna količina]]</f>
        <v>0</v>
      </c>
      <c r="U95" s="345" t="s">
        <v>101</v>
      </c>
    </row>
    <row r="96" spans="1:21" s="158" customFormat="1">
      <c r="A96" s="153" t="s">
        <v>284</v>
      </c>
      <c r="B96" s="146" t="s">
        <v>316</v>
      </c>
      <c r="C96" s="153" t="s">
        <v>101</v>
      </c>
      <c r="D96" s="153" t="s">
        <v>0</v>
      </c>
      <c r="E96" s="132"/>
      <c r="F96" s="281">
        <v>10</v>
      </c>
      <c r="G96" s="226" t="s">
        <v>0</v>
      </c>
      <c r="H9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209" t="str">
        <f>IF(Sklop5[[#This Row],[ZAHTEVANA SHEMA KAKOVOSTI]]&lt;&gt;"",Sklop5[[#This Row],[Preračunana masa/volumen/kos na enoto kg]],"")</f>
        <v/>
      </c>
      <c r="J96" s="163"/>
      <c r="K96" s="345" t="s">
        <v>101</v>
      </c>
      <c r="L96" s="345" t="s">
        <v>101</v>
      </c>
      <c r="M96" s="344" t="s">
        <v>101</v>
      </c>
      <c r="N96" s="156"/>
      <c r="O96" s="344" t="s">
        <v>101</v>
      </c>
      <c r="P96" s="212"/>
      <c r="Q96" s="156">
        <f>+Sklop5[[#This Row],[cena/enota brez DDV v EUR]]*Sklop5[[#This Row],[Stopnja DDV (%)]]</f>
        <v>0</v>
      </c>
      <c r="R96" s="156">
        <f>+Sklop5[[#This Row],[cena/enota brez DDV v EUR]]+Sklop5[[#This Row],[Davek (EUR)]]</f>
        <v>0</v>
      </c>
      <c r="S96" s="156">
        <f>+Sklop5[[#This Row],[cena/enota brez DDV v EUR]]*Sklop5[[#This Row],[Okvirna količina]]</f>
        <v>0</v>
      </c>
      <c r="T96" s="156">
        <f>+Sklop5[[#This Row],[Končna cena/enoto mere (EUR) z DDV]]*Sklop5[[#This Row],[Okvirna količina]]</f>
        <v>0</v>
      </c>
      <c r="U96" s="345" t="s">
        <v>101</v>
      </c>
    </row>
    <row r="97" spans="1:22" s="158" customFormat="1">
      <c r="A97" s="153" t="s">
        <v>285</v>
      </c>
      <c r="B97" s="146" t="s">
        <v>317</v>
      </c>
      <c r="C97" s="153" t="s">
        <v>101</v>
      </c>
      <c r="D97" s="153" t="s">
        <v>0</v>
      </c>
      <c r="E97" s="132"/>
      <c r="F97" s="281">
        <v>5</v>
      </c>
      <c r="G97" s="226" t="s">
        <v>0</v>
      </c>
      <c r="H9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7" s="209" t="str">
        <f>IF(Sklop5[[#This Row],[ZAHTEVANA SHEMA KAKOVOSTI]]&lt;&gt;"",Sklop5[[#This Row],[Preračunana masa/volumen/kos na enoto kg]],"")</f>
        <v/>
      </c>
      <c r="J97" s="163"/>
      <c r="K97" s="345" t="s">
        <v>101</v>
      </c>
      <c r="L97" s="345" t="s">
        <v>101</v>
      </c>
      <c r="M97" s="344" t="s">
        <v>101</v>
      </c>
      <c r="N97" s="156"/>
      <c r="O97" s="344" t="s">
        <v>101</v>
      </c>
      <c r="P97" s="212"/>
      <c r="Q97" s="156">
        <f>+Sklop5[[#This Row],[cena/enota brez DDV v EUR]]*Sklop5[[#This Row],[Stopnja DDV (%)]]</f>
        <v>0</v>
      </c>
      <c r="R97" s="156">
        <f>+Sklop5[[#This Row],[cena/enota brez DDV v EUR]]+Sklop5[[#This Row],[Davek (EUR)]]</f>
        <v>0</v>
      </c>
      <c r="S97" s="156">
        <f>+Sklop5[[#This Row],[cena/enota brez DDV v EUR]]*Sklop5[[#This Row],[Okvirna količina]]</f>
        <v>0</v>
      </c>
      <c r="T97" s="156">
        <f>+Sklop5[[#This Row],[Končna cena/enoto mere (EUR) z DDV]]*Sklop5[[#This Row],[Okvirna količina]]</f>
        <v>0</v>
      </c>
      <c r="U97" s="345" t="s">
        <v>101</v>
      </c>
    </row>
    <row r="98" spans="1:22" s="158" customFormat="1">
      <c r="A98" s="153" t="s">
        <v>286</v>
      </c>
      <c r="B98" s="146" t="s">
        <v>318</v>
      </c>
      <c r="C98" s="153" t="s">
        <v>101</v>
      </c>
      <c r="D98" s="153" t="s">
        <v>0</v>
      </c>
      <c r="E98" s="132"/>
      <c r="F98" s="281">
        <v>50</v>
      </c>
      <c r="G98" s="226" t="s">
        <v>0</v>
      </c>
      <c r="H9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209" t="str">
        <f>IF(Sklop5[[#This Row],[ZAHTEVANA SHEMA KAKOVOSTI]]&lt;&gt;"",Sklop5[[#This Row],[Preračunana masa/volumen/kos na enoto kg]],"")</f>
        <v/>
      </c>
      <c r="J98" s="163"/>
      <c r="K98" s="345" t="s">
        <v>101</v>
      </c>
      <c r="L98" s="345" t="s">
        <v>101</v>
      </c>
      <c r="M98" s="344" t="s">
        <v>101</v>
      </c>
      <c r="N98" s="156"/>
      <c r="O98" s="344" t="s">
        <v>101</v>
      </c>
      <c r="P98" s="212"/>
      <c r="Q98" s="156">
        <f>+Sklop5[[#This Row],[cena/enota brez DDV v EUR]]*Sklop5[[#This Row],[Stopnja DDV (%)]]</f>
        <v>0</v>
      </c>
      <c r="R98" s="156">
        <f>+Sklop5[[#This Row],[cena/enota brez DDV v EUR]]+Sklop5[[#This Row],[Davek (EUR)]]</f>
        <v>0</v>
      </c>
      <c r="S98" s="156">
        <f>+Sklop5[[#This Row],[cena/enota brez DDV v EUR]]*Sklop5[[#This Row],[Okvirna količina]]</f>
        <v>0</v>
      </c>
      <c r="T98" s="156">
        <f>+Sklop5[[#This Row],[Končna cena/enoto mere (EUR) z DDV]]*Sklop5[[#This Row],[Okvirna količina]]</f>
        <v>0</v>
      </c>
      <c r="U98" s="345" t="s">
        <v>101</v>
      </c>
    </row>
    <row r="99" spans="1:22" s="158" customFormat="1">
      <c r="A99" s="153" t="s">
        <v>287</v>
      </c>
      <c r="B99" s="146" t="s">
        <v>319</v>
      </c>
      <c r="C99" s="153" t="s">
        <v>101</v>
      </c>
      <c r="D99" s="153" t="s">
        <v>0</v>
      </c>
      <c r="E99" s="132"/>
      <c r="F99" s="281">
        <v>10</v>
      </c>
      <c r="G99" s="226" t="s">
        <v>0</v>
      </c>
      <c r="H9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9" s="209" t="str">
        <f>IF(Sklop5[[#This Row],[ZAHTEVANA SHEMA KAKOVOSTI]]&lt;&gt;"",Sklop5[[#This Row],[Preračunana masa/volumen/kos na enoto kg]],"")</f>
        <v/>
      </c>
      <c r="J99" s="163"/>
      <c r="K99" s="345" t="s">
        <v>101</v>
      </c>
      <c r="L99" s="345" t="s">
        <v>101</v>
      </c>
      <c r="M99" s="344" t="s">
        <v>101</v>
      </c>
      <c r="N99" s="156"/>
      <c r="O99" s="344" t="s">
        <v>101</v>
      </c>
      <c r="P99" s="212"/>
      <c r="Q99" s="156">
        <f>+Sklop5[[#This Row],[cena/enota brez DDV v EUR]]*Sklop5[[#This Row],[Stopnja DDV (%)]]</f>
        <v>0</v>
      </c>
      <c r="R99" s="156">
        <f>+Sklop5[[#This Row],[cena/enota brez DDV v EUR]]+Sklop5[[#This Row],[Davek (EUR)]]</f>
        <v>0</v>
      </c>
      <c r="S99" s="156">
        <f>+Sklop5[[#This Row],[cena/enota brez DDV v EUR]]*Sklop5[[#This Row],[Okvirna količina]]</f>
        <v>0</v>
      </c>
      <c r="T99" s="156">
        <f>+Sklop5[[#This Row],[Končna cena/enoto mere (EUR) z DDV]]*Sklop5[[#This Row],[Okvirna količina]]</f>
        <v>0</v>
      </c>
      <c r="U99" s="345" t="s">
        <v>101</v>
      </c>
    </row>
    <row r="100" spans="1:22" s="158" customFormat="1">
      <c r="A100" s="153" t="s">
        <v>288</v>
      </c>
      <c r="B100" s="146" t="s">
        <v>190</v>
      </c>
      <c r="C100" s="153" t="s">
        <v>101</v>
      </c>
      <c r="D100" s="153" t="s">
        <v>0</v>
      </c>
      <c r="E100" s="132"/>
      <c r="F100" s="281">
        <v>30</v>
      </c>
      <c r="G100" s="226" t="s">
        <v>0</v>
      </c>
      <c r="H10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00" s="209" t="str">
        <f>IF(Sklop5[[#This Row],[ZAHTEVANA SHEMA KAKOVOSTI]]&lt;&gt;"",Sklop5[[#This Row],[Preračunana masa/volumen/kos na enoto kg]],"")</f>
        <v/>
      </c>
      <c r="J100" s="163"/>
      <c r="K100" s="345" t="s">
        <v>101</v>
      </c>
      <c r="L100" s="345" t="s">
        <v>101</v>
      </c>
      <c r="M100" s="344" t="s">
        <v>101</v>
      </c>
      <c r="N100" s="156"/>
      <c r="O100" s="344" t="s">
        <v>101</v>
      </c>
      <c r="P100" s="212"/>
      <c r="Q100" s="156">
        <f>+Sklop5[[#This Row],[cena/enota brez DDV v EUR]]*Sklop5[[#This Row],[Stopnja DDV (%)]]</f>
        <v>0</v>
      </c>
      <c r="R100" s="156">
        <f>+Sklop5[[#This Row],[cena/enota brez DDV v EUR]]+Sklop5[[#This Row],[Davek (EUR)]]</f>
        <v>0</v>
      </c>
      <c r="S100" s="156">
        <f>+Sklop5[[#This Row],[cena/enota brez DDV v EUR]]*Sklop5[[#This Row],[Okvirna količina]]</f>
        <v>0</v>
      </c>
      <c r="T100" s="156">
        <f>+Sklop5[[#This Row],[Končna cena/enoto mere (EUR) z DDV]]*Sklop5[[#This Row],[Okvirna količina]]</f>
        <v>0</v>
      </c>
      <c r="U100" s="345" t="s">
        <v>101</v>
      </c>
    </row>
    <row r="101" spans="1:22" s="158" customFormat="1">
      <c r="A101" s="153" t="s">
        <v>289</v>
      </c>
      <c r="B101" s="146" t="s">
        <v>191</v>
      </c>
      <c r="C101" s="153" t="s">
        <v>101</v>
      </c>
      <c r="D101" s="153" t="s">
        <v>0</v>
      </c>
      <c r="E101" s="132"/>
      <c r="F101" s="281">
        <v>20</v>
      </c>
      <c r="G101" s="226" t="s">
        <v>0</v>
      </c>
      <c r="H10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1" s="209" t="str">
        <f>IF(Sklop5[[#This Row],[ZAHTEVANA SHEMA KAKOVOSTI]]&lt;&gt;"",Sklop5[[#This Row],[Preračunana masa/volumen/kos na enoto kg]],"")</f>
        <v/>
      </c>
      <c r="J101" s="163"/>
      <c r="K101" s="345" t="s">
        <v>101</v>
      </c>
      <c r="L101" s="345" t="s">
        <v>101</v>
      </c>
      <c r="M101" s="344" t="s">
        <v>101</v>
      </c>
      <c r="N101" s="156"/>
      <c r="O101" s="344" t="s">
        <v>101</v>
      </c>
      <c r="P101" s="212"/>
      <c r="Q101" s="156">
        <f>+Sklop5[[#This Row],[cena/enota brez DDV v EUR]]*Sklop5[[#This Row],[Stopnja DDV (%)]]</f>
        <v>0</v>
      </c>
      <c r="R101" s="156">
        <f>+Sklop5[[#This Row],[cena/enota brez DDV v EUR]]+Sklop5[[#This Row],[Davek (EUR)]]</f>
        <v>0</v>
      </c>
      <c r="S101" s="156">
        <f>+Sklop5[[#This Row],[cena/enota brez DDV v EUR]]*Sklop5[[#This Row],[Okvirna količina]]</f>
        <v>0</v>
      </c>
      <c r="T101" s="156">
        <f>+Sklop5[[#This Row],[Končna cena/enoto mere (EUR) z DDV]]*Sklop5[[#This Row],[Okvirna količina]]</f>
        <v>0</v>
      </c>
      <c r="U101" s="345" t="s">
        <v>101</v>
      </c>
    </row>
    <row r="102" spans="1:22" s="158" customFormat="1">
      <c r="A102" s="153" t="s">
        <v>290</v>
      </c>
      <c r="B102" s="146" t="s">
        <v>322</v>
      </c>
      <c r="C102" s="153">
        <v>1</v>
      </c>
      <c r="D102" s="153" t="s">
        <v>0</v>
      </c>
      <c r="E102" s="132"/>
      <c r="F102" s="281">
        <v>10</v>
      </c>
      <c r="G102" s="226" t="s">
        <v>0</v>
      </c>
      <c r="H10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2" s="209" t="str">
        <f>IF(Sklop5[[#This Row],[ZAHTEVANA SHEMA KAKOVOSTI]]&lt;&gt;"",Sklop5[[#This Row],[Preračunana masa/volumen/kos na enoto kg]],"")</f>
        <v/>
      </c>
      <c r="J102" s="163"/>
      <c r="K102" s="345" t="s">
        <v>101</v>
      </c>
      <c r="L102" s="345" t="s">
        <v>101</v>
      </c>
      <c r="M102" s="344" t="s">
        <v>101</v>
      </c>
      <c r="N102" s="156"/>
      <c r="O102" s="344" t="s">
        <v>101</v>
      </c>
      <c r="P102" s="212"/>
      <c r="Q102" s="156">
        <f>+Sklop5[[#This Row],[cena/enota brez DDV v EUR]]*Sklop5[[#This Row],[Stopnja DDV (%)]]</f>
        <v>0</v>
      </c>
      <c r="R102" s="156">
        <f>+Sklop5[[#This Row],[cena/enota brez DDV v EUR]]+Sklop5[[#This Row],[Davek (EUR)]]</f>
        <v>0</v>
      </c>
      <c r="S102" s="156">
        <f>+Sklop5[[#This Row],[cena/enota brez DDV v EUR]]*Sklop5[[#This Row],[Okvirna količina]]</f>
        <v>0</v>
      </c>
      <c r="T102" s="156">
        <f>+Sklop5[[#This Row],[Končna cena/enoto mere (EUR) z DDV]]*Sklop5[[#This Row],[Okvirna količina]]</f>
        <v>0</v>
      </c>
      <c r="U102" s="345" t="s">
        <v>101</v>
      </c>
    </row>
    <row r="103" spans="1:22" s="158" customFormat="1">
      <c r="A103" s="153" t="s">
        <v>291</v>
      </c>
      <c r="B103" s="146" t="s">
        <v>511</v>
      </c>
      <c r="C103" s="153" t="s">
        <v>101</v>
      </c>
      <c r="D103" s="153" t="s">
        <v>0</v>
      </c>
      <c r="E103" s="132"/>
      <c r="F103" s="281">
        <v>200</v>
      </c>
      <c r="G103" s="226" t="s">
        <v>0</v>
      </c>
      <c r="H10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03" s="209" t="str">
        <f>IF(Sklop5[[#This Row],[ZAHTEVANA SHEMA KAKOVOSTI]]&lt;&gt;"",Sklop5[[#This Row],[Preračunana masa/volumen/kos na enoto kg]],"")</f>
        <v/>
      </c>
      <c r="J103" s="163"/>
      <c r="K103" s="345" t="s">
        <v>101</v>
      </c>
      <c r="L103" s="345" t="s">
        <v>101</v>
      </c>
      <c r="M103" s="344" t="s">
        <v>101</v>
      </c>
      <c r="N103" s="156"/>
      <c r="O103" s="344" t="s">
        <v>101</v>
      </c>
      <c r="P103" s="212"/>
      <c r="Q103" s="156">
        <f>+Sklop5[[#This Row],[cena/enota brez DDV v EUR]]*Sklop5[[#This Row],[Stopnja DDV (%)]]</f>
        <v>0</v>
      </c>
      <c r="R103" s="156">
        <f>+Sklop5[[#This Row],[cena/enota brez DDV v EUR]]+Sklop5[[#This Row],[Davek (EUR)]]</f>
        <v>0</v>
      </c>
      <c r="S103" s="156">
        <f>+Sklop5[[#This Row],[cena/enota brez DDV v EUR]]*Sklop5[[#This Row],[Okvirna količina]]</f>
        <v>0</v>
      </c>
      <c r="T103" s="156">
        <f>+Sklop5[[#This Row],[Končna cena/enoto mere (EUR) z DDV]]*Sklop5[[#This Row],[Okvirna količina]]</f>
        <v>0</v>
      </c>
      <c r="U103" s="345" t="s">
        <v>101</v>
      </c>
    </row>
    <row r="104" spans="1:22" s="158" customFormat="1">
      <c r="A104" s="153" t="s">
        <v>292</v>
      </c>
      <c r="B104" s="319" t="s">
        <v>513</v>
      </c>
      <c r="C104" s="153" t="s">
        <v>101</v>
      </c>
      <c r="D104" s="153" t="s">
        <v>0</v>
      </c>
      <c r="E104" s="132"/>
      <c r="F104" s="281">
        <v>50</v>
      </c>
      <c r="G104" s="210" t="s">
        <v>0</v>
      </c>
      <c r="H10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4" s="209" t="str">
        <f>IF(Sklop5[[#This Row],[ZAHTEVANA SHEMA KAKOVOSTI]]&lt;&gt;"",Sklop5[[#This Row],[Preračunana masa/volumen/kos na enoto kg]],"")</f>
        <v/>
      </c>
      <c r="J104" s="163"/>
      <c r="K104" s="345" t="s">
        <v>101</v>
      </c>
      <c r="L104" s="345" t="s">
        <v>101</v>
      </c>
      <c r="M104" s="344" t="s">
        <v>101</v>
      </c>
      <c r="N104" s="156"/>
      <c r="O104" s="344" t="s">
        <v>101</v>
      </c>
      <c r="P104" s="212"/>
      <c r="Q104" s="156">
        <f>+Sklop5[[#This Row],[cena/enota brez DDV v EUR]]*Sklop5[[#This Row],[Stopnja DDV (%)]]</f>
        <v>0</v>
      </c>
      <c r="R104" s="156">
        <f>+Sklop5[[#This Row],[cena/enota brez DDV v EUR]]+Sklop5[[#This Row],[Davek (EUR)]]</f>
        <v>0</v>
      </c>
      <c r="S104" s="156">
        <f>+Sklop5[[#This Row],[cena/enota brez DDV v EUR]]*Sklop5[[#This Row],[Okvirna količina]]</f>
        <v>0</v>
      </c>
      <c r="T104" s="156">
        <f>+Sklop5[[#This Row],[Končna cena/enoto mere (EUR) z DDV]]*Sklop5[[#This Row],[Okvirna količina]]</f>
        <v>0</v>
      </c>
      <c r="U104" s="345" t="s">
        <v>101</v>
      </c>
    </row>
    <row r="105" spans="1:22" s="225" customFormat="1">
      <c r="A105" s="153" t="s">
        <v>349</v>
      </c>
      <c r="B105" s="146" t="s">
        <v>512</v>
      </c>
      <c r="C105" s="153" t="s">
        <v>101</v>
      </c>
      <c r="D105" s="153" t="s">
        <v>0</v>
      </c>
      <c r="E105" s="150"/>
      <c r="F105" s="281">
        <v>10</v>
      </c>
      <c r="G105" s="283" t="s">
        <v>0</v>
      </c>
      <c r="H10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5" s="209" t="str">
        <f>IF(Sklop5[[#This Row],[ZAHTEVANA SHEMA KAKOVOSTI]]&lt;&gt;"",Sklop5[[#This Row],[Preračunana masa/volumen/kos na enoto kg]],"")</f>
        <v/>
      </c>
      <c r="J105" s="163"/>
      <c r="K105" s="345" t="s">
        <v>101</v>
      </c>
      <c r="L105" s="345" t="s">
        <v>101</v>
      </c>
      <c r="M105" s="344" t="s">
        <v>101</v>
      </c>
      <c r="N105" s="156"/>
      <c r="O105" s="344" t="s">
        <v>101</v>
      </c>
      <c r="P105" s="212"/>
      <c r="Q105" s="156">
        <f>+Sklop5[[#This Row],[cena/enota brez DDV v EUR]]*Sklop5[[#This Row],[Stopnja DDV (%)]]</f>
        <v>0</v>
      </c>
      <c r="R105" s="156">
        <f>+Sklop5[[#This Row],[cena/enota brez DDV v EUR]]+Sklop5[[#This Row],[Davek (EUR)]]</f>
        <v>0</v>
      </c>
      <c r="S105" s="156">
        <f>+Sklop5[[#This Row],[cena/enota brez DDV v EUR]]*Sklop5[[#This Row],[Okvirna količina]]</f>
        <v>0</v>
      </c>
      <c r="T105" s="156">
        <f>+Sklop5[[#This Row],[Končna cena/enoto mere (EUR) z DDV]]*Sklop5[[#This Row],[Okvirna količina]]</f>
        <v>0</v>
      </c>
      <c r="U105" s="345" t="s">
        <v>101</v>
      </c>
    </row>
    <row r="106" spans="1:22" s="225" customFormat="1">
      <c r="A106" s="153" t="s">
        <v>350</v>
      </c>
      <c r="B106" s="319" t="s">
        <v>320</v>
      </c>
      <c r="C106" s="153" t="s">
        <v>101</v>
      </c>
      <c r="D106" s="153" t="s">
        <v>0</v>
      </c>
      <c r="E106" s="150"/>
      <c r="F106" s="281">
        <v>50</v>
      </c>
      <c r="G106" s="283" t="s">
        <v>0</v>
      </c>
      <c r="H10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6" s="209" t="str">
        <f>IF(Sklop5[[#This Row],[ZAHTEVANA SHEMA KAKOVOSTI]]&lt;&gt;"",Sklop5[[#This Row],[Preračunana masa/volumen/kos na enoto kg]],"")</f>
        <v/>
      </c>
      <c r="J106" s="163"/>
      <c r="K106" s="345" t="s">
        <v>101</v>
      </c>
      <c r="L106" s="345" t="s">
        <v>101</v>
      </c>
      <c r="M106" s="344" t="s">
        <v>101</v>
      </c>
      <c r="N106" s="156"/>
      <c r="O106" s="344" t="s">
        <v>101</v>
      </c>
      <c r="P106" s="212"/>
      <c r="Q106" s="156">
        <f>+Sklop5[[#This Row],[cena/enota brez DDV v EUR]]*Sklop5[[#This Row],[Stopnja DDV (%)]]</f>
        <v>0</v>
      </c>
      <c r="R106" s="156">
        <f>+Sklop5[[#This Row],[cena/enota brez DDV v EUR]]+Sklop5[[#This Row],[Davek (EUR)]]</f>
        <v>0</v>
      </c>
      <c r="S106" s="156">
        <f>+Sklop5[[#This Row],[cena/enota brez DDV v EUR]]*Sklop5[[#This Row],[Okvirna količina]]</f>
        <v>0</v>
      </c>
      <c r="T106" s="156">
        <f>+Sklop5[[#This Row],[Končna cena/enoto mere (EUR) z DDV]]*Sklop5[[#This Row],[Okvirna količina]]</f>
        <v>0</v>
      </c>
      <c r="U106" s="345" t="s">
        <v>101</v>
      </c>
    </row>
    <row r="107" spans="1:22" s="208" customFormat="1" ht="12">
      <c r="A107" s="227" t="s">
        <v>122</v>
      </c>
      <c r="B107" s="228"/>
      <c r="C107" s="229"/>
      <c r="D107" s="229"/>
      <c r="E107" s="230"/>
      <c r="F107" s="284"/>
      <c r="G107" s="232"/>
      <c r="H107" s="233">
        <f>SUBTOTAL(109,Sklop5[Preračunana masa/volumen/kos na enoto kg])</f>
        <v>12475.5</v>
      </c>
      <c r="I107" s="233">
        <f>SUBTOTAL(109,Sklop5[Živila iz shem kakovosti (kg)])</f>
        <v>0</v>
      </c>
      <c r="J107" s="231"/>
      <c r="K107" s="234"/>
      <c r="L107" s="234"/>
      <c r="M107" s="235"/>
      <c r="N107" s="236"/>
      <c r="O107" s="236"/>
      <c r="P107" s="236"/>
      <c r="Q107" s="237"/>
      <c r="R107" s="231"/>
      <c r="S107" s="237">
        <f>SUBTOTAL(109,Sklop5[Vrednost za okvirno količino (EUR) brez DDV])</f>
        <v>0</v>
      </c>
      <c r="T107" s="237">
        <f>SUBTOTAL(109,Sklop5[Vrednost za okvirno količino (EUR) z DDV])</f>
        <v>0</v>
      </c>
      <c r="U107" s="238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A109" s="48" t="s">
        <v>118</v>
      </c>
      <c r="B109" s="16"/>
      <c r="C109" s="28"/>
      <c r="D109" s="28"/>
      <c r="E109" s="96"/>
      <c r="Q109" s="264"/>
      <c r="R109" s="48"/>
      <c r="S109" s="48"/>
      <c r="T109" s="48"/>
    </row>
    <row r="110" spans="1:22">
      <c r="A110" s="11" t="s">
        <v>120</v>
      </c>
      <c r="B110" s="16"/>
      <c r="C110" s="28"/>
      <c r="D110" s="28"/>
      <c r="E110" s="96"/>
      <c r="Q110" s="259"/>
    </row>
    <row r="111" spans="1:22">
      <c r="A111" s="91" t="s">
        <v>165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65"/>
      <c r="R111" s="29"/>
      <c r="V111" s="101"/>
    </row>
    <row r="112" spans="1:22">
      <c r="A112" s="103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266"/>
      <c r="R112" s="102"/>
      <c r="S112" s="102"/>
      <c r="T112" s="102"/>
      <c r="U112" s="102"/>
    </row>
    <row r="113" spans="1:21">
      <c r="A113" s="104" t="s">
        <v>158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65"/>
      <c r="R113" s="29"/>
    </row>
    <row r="114" spans="1:21">
      <c r="A114" s="507"/>
      <c r="B114" s="507"/>
      <c r="C114" s="507"/>
      <c r="D114" s="507"/>
      <c r="E114" s="507"/>
      <c r="F114" s="507"/>
      <c r="G114" s="507"/>
      <c r="H114" s="507"/>
      <c r="I114" s="507"/>
      <c r="J114" s="507"/>
      <c r="K114" s="507"/>
      <c r="L114" s="507"/>
      <c r="N114" s="29"/>
      <c r="O114" s="29"/>
      <c r="P114" s="29"/>
      <c r="Q114" s="265"/>
      <c r="R114" s="29"/>
    </row>
    <row r="115" spans="1:2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N115" s="29"/>
      <c r="O115" s="29"/>
      <c r="P115" s="29"/>
      <c r="Q115" s="265"/>
      <c r="R115" s="29"/>
    </row>
    <row r="116" spans="1:21">
      <c r="A116" s="91" t="s">
        <v>62</v>
      </c>
      <c r="F116" s="68"/>
      <c r="G116" s="68" t="s">
        <v>63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64</v>
      </c>
      <c r="R116" s="29"/>
    </row>
    <row r="117" spans="1:21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1">
      <c r="B118" s="16"/>
      <c r="C118" s="28"/>
      <c r="D118" s="28"/>
      <c r="E118" s="96"/>
    </row>
    <row r="119" spans="1:21">
      <c r="B119" s="16"/>
      <c r="C119" s="28"/>
      <c r="D119" s="28"/>
      <c r="E119" s="96"/>
    </row>
    <row r="120" spans="1:21">
      <c r="B120" s="16"/>
      <c r="C120" s="28"/>
      <c r="D120" s="28"/>
      <c r="E120" s="96"/>
    </row>
    <row r="121" spans="1:21">
      <c r="B121" s="16"/>
      <c r="C121" s="28"/>
      <c r="D121" s="28"/>
      <c r="E121" s="96"/>
    </row>
    <row r="122" spans="1:21">
      <c r="B122" s="16"/>
      <c r="C122" s="28"/>
      <c r="D122" s="28"/>
      <c r="E122" s="96"/>
    </row>
    <row r="123" spans="1:21">
      <c r="B123" s="16"/>
      <c r="C123" s="28"/>
      <c r="D123" s="28"/>
      <c r="E123" s="96"/>
    </row>
    <row r="124" spans="1:21">
      <c r="B124" s="16"/>
      <c r="C124" s="28"/>
      <c r="D124" s="28"/>
      <c r="E124" s="96"/>
    </row>
    <row r="125" spans="1:21">
      <c r="B125" s="16"/>
      <c r="C125" s="28"/>
      <c r="D125" s="28"/>
      <c r="E125" s="96"/>
    </row>
    <row r="126" spans="1:21">
      <c r="B126" s="16"/>
      <c r="C126" s="28"/>
      <c r="D126" s="28"/>
      <c r="E126" s="96"/>
    </row>
    <row r="127" spans="1:21">
      <c r="B127" s="16"/>
      <c r="C127" s="28"/>
      <c r="D127" s="28"/>
      <c r="E127" s="96"/>
    </row>
    <row r="128" spans="1:21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sheetProtection insertRows="0" deleteRows="0"/>
  <protectedRanges>
    <protectedRange sqref="U1:U15 J1:P15 J107:P108 U107:U108 J116:P1048576 U116:U1048576 J16:J106 P16:P106 N17:N106" name="Obseg1"/>
    <protectedRange sqref="U109:U115 J109:P115" name="Obseg1_2_2"/>
    <protectedRange sqref="M16:O16 M17:M106 O17:O106" name="Obseg1_1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topLeftCell="A10" zoomScale="90" zoomScaleNormal="90" zoomScaleSheetLayoutView="100" workbookViewId="0">
      <selection activeCell="B12" sqref="B12:K13"/>
    </sheetView>
  </sheetViews>
  <sheetFormatPr defaultColWidth="8.85546875" defaultRowHeight="12.75"/>
  <cols>
    <col min="1" max="1" width="3.710937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pred_rekapitulacija'!B19</f>
        <v>KONZERVIRANA ZELENJAVA IN SADJE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239">
        <v>1</v>
      </c>
      <c r="B14" s="239">
        <v>2</v>
      </c>
      <c r="C14" s="239" t="s">
        <v>98</v>
      </c>
      <c r="D14" s="239" t="s">
        <v>99</v>
      </c>
      <c r="E14" s="239" t="s">
        <v>152</v>
      </c>
      <c r="F14" s="239">
        <v>3</v>
      </c>
      <c r="G14" s="239">
        <v>4</v>
      </c>
      <c r="H14" s="240" t="s">
        <v>67</v>
      </c>
      <c r="I14" s="240" t="s">
        <v>112</v>
      </c>
      <c r="J14" s="241">
        <v>5</v>
      </c>
      <c r="K14" s="241">
        <v>6</v>
      </c>
      <c r="L14" s="241" t="s">
        <v>61</v>
      </c>
      <c r="M14" s="241" t="s">
        <v>147</v>
      </c>
      <c r="N14" s="241">
        <v>7</v>
      </c>
      <c r="O14" s="241" t="s">
        <v>148</v>
      </c>
      <c r="P14" s="241">
        <v>8</v>
      </c>
      <c r="Q14" s="242" t="s">
        <v>149</v>
      </c>
      <c r="R14" s="242">
        <v>9</v>
      </c>
      <c r="S14" s="242">
        <v>10</v>
      </c>
      <c r="T14" s="242">
        <v>11</v>
      </c>
      <c r="U14" s="241">
        <v>12</v>
      </c>
    </row>
    <row r="15" spans="1:21" s="60" customFormat="1" ht="56.25" customHeight="1">
      <c r="A15" s="243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159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244" t="s">
        <v>108</v>
      </c>
    </row>
    <row r="16" spans="1:21" s="158" customFormat="1" ht="12">
      <c r="A16" s="245" t="s">
        <v>1</v>
      </c>
      <c r="B16" s="146" t="s">
        <v>334</v>
      </c>
      <c r="C16" s="153">
        <v>680</v>
      </c>
      <c r="D16" s="153" t="s">
        <v>100</v>
      </c>
      <c r="E16" s="150"/>
      <c r="F16" s="297">
        <v>50</v>
      </c>
      <c r="G16" s="285" t="s">
        <v>166</v>
      </c>
      <c r="H1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16" s="133" t="str">
        <f>IF(Sklop6[[#This Row],[ZAHTEVANA SHEMA KAKOVOSTI]]&lt;&gt;"",Sklop6[[#This Row],[Preračunana masa/volumen/kos na enoto kg]],"")</f>
        <v/>
      </c>
      <c r="J16" s="136"/>
      <c r="K16" s="222"/>
      <c r="L16" s="222"/>
      <c r="M16" s="222"/>
      <c r="N16" s="156"/>
      <c r="O16" s="223"/>
      <c r="P16" s="138"/>
      <c r="Q16" s="137">
        <f>+Sklop6[[#This Row],[cena/enota brez DDV v EUR]]*Sklop6[[#This Row],[Stopnja DDV (%)]]</f>
        <v>0</v>
      </c>
      <c r="R16" s="137">
        <f>+Sklop6[[#This Row],[cena/enota brez DDV v EUR]]+Sklop6[[#This Row],[Davek (EUR)]]</f>
        <v>0</v>
      </c>
      <c r="S16" s="137">
        <f>+Sklop6[[#This Row],[cena/enota brez DDV v EUR]]*Sklop6[[#This Row],[Okvirna količina]]</f>
        <v>0</v>
      </c>
      <c r="T16" s="137">
        <f>+Sklop6[[#This Row],[Končna cena/enoto mere (EUR) z DDV]]*Sklop6[[#This Row],[Okvirna količina]]</f>
        <v>0</v>
      </c>
      <c r="U16" s="151"/>
    </row>
    <row r="17" spans="1:21" s="158" customFormat="1" ht="12">
      <c r="A17" s="245" t="s">
        <v>3</v>
      </c>
      <c r="B17" s="146" t="s">
        <v>582</v>
      </c>
      <c r="C17" s="153">
        <v>2500</v>
      </c>
      <c r="D17" s="153" t="s">
        <v>100</v>
      </c>
      <c r="E17" s="132"/>
      <c r="F17" s="297">
        <v>5</v>
      </c>
      <c r="G17" s="333" t="s">
        <v>166</v>
      </c>
      <c r="H1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7" s="133" t="str">
        <f>IF(Sklop6[[#This Row],[ZAHTEVANA SHEMA KAKOVOSTI]]&lt;&gt;"",Sklop6[[#This Row],[Preračunana masa/volumen/kos na enoto kg]],"")</f>
        <v/>
      </c>
      <c r="J17" s="136"/>
      <c r="K17" s="155"/>
      <c r="L17" s="155"/>
      <c r="M17" s="140"/>
      <c r="N17" s="156"/>
      <c r="O17" s="156"/>
      <c r="P17" s="138"/>
      <c r="Q17" s="137">
        <f>+Sklop6[[#This Row],[cena/enota brez DDV v EUR]]*Sklop6[[#This Row],[Stopnja DDV (%)]]</f>
        <v>0</v>
      </c>
      <c r="R17" s="137">
        <f>+Sklop6[[#This Row],[cena/enota brez DDV v EUR]]+Sklop6[[#This Row],[Davek (EUR)]]</f>
        <v>0</v>
      </c>
      <c r="S17" s="137">
        <f>+Sklop6[[#This Row],[cena/enota brez DDV v EUR]]*Sklop6[[#This Row],[Okvirna količina]]</f>
        <v>0</v>
      </c>
      <c r="T17" s="137">
        <f>+Sklop6[[#This Row],[Končna cena/enoto mere (EUR) z DDV]]*Sklop6[[#This Row],[Okvirna količina]]</f>
        <v>0</v>
      </c>
      <c r="U17" s="151"/>
    </row>
    <row r="18" spans="1:21" s="158" customFormat="1" ht="12">
      <c r="A18" s="245" t="s">
        <v>4</v>
      </c>
      <c r="B18" s="146" t="s">
        <v>734</v>
      </c>
      <c r="C18" s="153">
        <v>300</v>
      </c>
      <c r="D18" s="153" t="s">
        <v>100</v>
      </c>
      <c r="E18" s="132" t="s">
        <v>432</v>
      </c>
      <c r="F18" s="463">
        <v>20</v>
      </c>
      <c r="G18" s="410" t="s">
        <v>166</v>
      </c>
      <c r="H18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8" s="209">
        <f>IF(Sklop6[[#This Row],[ZAHTEVANA SHEMA KAKOVOSTI]]&lt;&gt;"",Sklop6[[#This Row],[Preračunana masa/volumen/kos na enoto kg]],"")</f>
        <v>6</v>
      </c>
      <c r="J18" s="163"/>
      <c r="K18" s="155"/>
      <c r="L18" s="155"/>
      <c r="M18" s="140"/>
      <c r="N18" s="156"/>
      <c r="O18" s="156"/>
      <c r="P18" s="212"/>
      <c r="Q18" s="156">
        <f>+Sklop6[[#This Row],[cena/enota brez DDV v EUR]]*Sklop6[[#This Row],[Stopnja DDV (%)]]</f>
        <v>0</v>
      </c>
      <c r="R18" s="156">
        <f>+Sklop6[[#This Row],[cena/enota brez DDV v EUR]]+Sklop6[[#This Row],[Davek (EUR)]]</f>
        <v>0</v>
      </c>
      <c r="S18" s="156">
        <f>+Sklop6[[#This Row],[cena/enota brez DDV v EUR]]*Sklop6[[#This Row],[Okvirna količina]]</f>
        <v>0</v>
      </c>
      <c r="T18" s="156">
        <f>+Sklop6[[#This Row],[Končna cena/enoto mere (EUR) z DDV]]*Sklop6[[#This Row],[Okvirna količina]]</f>
        <v>0</v>
      </c>
      <c r="U18" s="151"/>
    </row>
    <row r="19" spans="1:21" s="158" customFormat="1" ht="12">
      <c r="A19" s="245" t="s">
        <v>5</v>
      </c>
      <c r="B19" s="146" t="s">
        <v>583</v>
      </c>
      <c r="C19" s="153">
        <v>4000</v>
      </c>
      <c r="D19" s="153" t="s">
        <v>100</v>
      </c>
      <c r="E19" s="132"/>
      <c r="F19" s="297">
        <v>10</v>
      </c>
      <c r="G19" s="333" t="s">
        <v>166</v>
      </c>
      <c r="H1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33" t="str">
        <f>IF(Sklop6[[#This Row],[ZAHTEVANA SHEMA KAKOVOSTI]]&lt;&gt;"",Sklop6[[#This Row],[Preračunana masa/volumen/kos na enoto kg]],"")</f>
        <v/>
      </c>
      <c r="J19" s="136"/>
      <c r="K19" s="155"/>
      <c r="L19" s="155"/>
      <c r="M19" s="140"/>
      <c r="N19" s="156"/>
      <c r="O19" s="156"/>
      <c r="P19" s="138"/>
      <c r="Q19" s="137">
        <f>+Sklop6[[#This Row],[cena/enota brez DDV v EUR]]*Sklop6[[#This Row],[Stopnja DDV (%)]]</f>
        <v>0</v>
      </c>
      <c r="R19" s="137">
        <f>+Sklop6[[#This Row],[cena/enota brez DDV v EUR]]+Sklop6[[#This Row],[Davek (EUR)]]</f>
        <v>0</v>
      </c>
      <c r="S19" s="137">
        <f>+Sklop6[[#This Row],[cena/enota brez DDV v EUR]]*Sklop6[[#This Row],[Okvirna količina]]</f>
        <v>0</v>
      </c>
      <c r="T19" s="137">
        <f>+Sklop6[[#This Row],[Končna cena/enoto mere (EUR) z DDV]]*Sklop6[[#This Row],[Okvirna količina]]</f>
        <v>0</v>
      </c>
      <c r="U19" s="151"/>
    </row>
    <row r="20" spans="1:21" s="158" customFormat="1" ht="12">
      <c r="A20" s="245" t="s">
        <v>6</v>
      </c>
      <c r="B20" s="146" t="s">
        <v>581</v>
      </c>
      <c r="C20" s="153">
        <v>2500</v>
      </c>
      <c r="D20" s="153" t="s">
        <v>100</v>
      </c>
      <c r="E20" s="132"/>
      <c r="F20" s="297">
        <v>10</v>
      </c>
      <c r="G20" s="333" t="s">
        <v>166</v>
      </c>
      <c r="H2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0" s="133" t="str">
        <f>IF(Sklop6[[#This Row],[ZAHTEVANA SHEMA KAKOVOSTI]]&lt;&gt;"",Sklop6[[#This Row],[Preračunana masa/volumen/kos na enoto kg]],"")</f>
        <v/>
      </c>
      <c r="J20" s="136"/>
      <c r="K20" s="155"/>
      <c r="L20" s="155"/>
      <c r="M20" s="140"/>
      <c r="N20" s="156"/>
      <c r="O20" s="156"/>
      <c r="P20" s="138"/>
      <c r="Q20" s="137">
        <f>+Sklop6[[#This Row],[cena/enota brez DDV v EUR]]*Sklop6[[#This Row],[Stopnja DDV (%)]]</f>
        <v>0</v>
      </c>
      <c r="R20" s="137">
        <f>+Sklop6[[#This Row],[cena/enota brez DDV v EUR]]+Sklop6[[#This Row],[Davek (EUR)]]</f>
        <v>0</v>
      </c>
      <c r="S20" s="137">
        <f>+Sklop6[[#This Row],[cena/enota brez DDV v EUR]]*Sklop6[[#This Row],[Okvirna količina]]</f>
        <v>0</v>
      </c>
      <c r="T20" s="137">
        <f>+Sklop6[[#This Row],[Končna cena/enoto mere (EUR) z DDV]]*Sklop6[[#This Row],[Okvirna količina]]</f>
        <v>0</v>
      </c>
      <c r="U20" s="151"/>
    </row>
    <row r="21" spans="1:21" s="158" customFormat="1" ht="12">
      <c r="A21" s="245" t="s">
        <v>7</v>
      </c>
      <c r="B21" s="146" t="s">
        <v>580</v>
      </c>
      <c r="C21" s="153">
        <v>2500</v>
      </c>
      <c r="D21" s="153" t="s">
        <v>100</v>
      </c>
      <c r="E21" s="132"/>
      <c r="F21" s="297">
        <v>50</v>
      </c>
      <c r="G21" s="333" t="s">
        <v>166</v>
      </c>
      <c r="H2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1" s="133" t="str">
        <f>IF(Sklop6[[#This Row],[ZAHTEVANA SHEMA KAKOVOSTI]]&lt;&gt;"",Sklop6[[#This Row],[Preračunana masa/volumen/kos na enoto kg]],"")</f>
        <v/>
      </c>
      <c r="J21" s="136"/>
      <c r="K21" s="155"/>
      <c r="L21" s="155"/>
      <c r="M21" s="140"/>
      <c r="N21" s="156"/>
      <c r="O21" s="156"/>
      <c r="P21" s="138"/>
      <c r="Q21" s="137">
        <f>+Sklop6[[#This Row],[cena/enota brez DDV v EUR]]*Sklop6[[#This Row],[Stopnja DDV (%)]]</f>
        <v>0</v>
      </c>
      <c r="R21" s="137">
        <f>+Sklop6[[#This Row],[cena/enota brez DDV v EUR]]+Sklop6[[#This Row],[Davek (EUR)]]</f>
        <v>0</v>
      </c>
      <c r="S21" s="137">
        <f>+Sklop6[[#This Row],[cena/enota brez DDV v EUR]]*Sklop6[[#This Row],[Okvirna količina]]</f>
        <v>0</v>
      </c>
      <c r="T21" s="137">
        <f>+Sklop6[[#This Row],[Končna cena/enoto mere (EUR) z DDV]]*Sklop6[[#This Row],[Okvirna količina]]</f>
        <v>0</v>
      </c>
      <c r="U21" s="151"/>
    </row>
    <row r="22" spans="1:21" s="158" customFormat="1" ht="12">
      <c r="A22" s="245" t="s">
        <v>8</v>
      </c>
      <c r="B22" s="146" t="s">
        <v>335</v>
      </c>
      <c r="C22" s="153">
        <v>680</v>
      </c>
      <c r="D22" s="153" t="s">
        <v>100</v>
      </c>
      <c r="E22" s="132"/>
      <c r="F22" s="297">
        <v>60</v>
      </c>
      <c r="G22" s="333" t="s">
        <v>166</v>
      </c>
      <c r="H22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40.800000000000004</v>
      </c>
      <c r="I22" s="133" t="str">
        <f>IF(Sklop6[[#This Row],[ZAHTEVANA SHEMA KAKOVOSTI]]&lt;&gt;"",Sklop6[[#This Row],[Preračunana masa/volumen/kos na enoto kg]],"")</f>
        <v/>
      </c>
      <c r="J22" s="136"/>
      <c r="K22" s="155"/>
      <c r="L22" s="155"/>
      <c r="M22" s="140"/>
      <c r="N22" s="156"/>
      <c r="O22" s="156"/>
      <c r="P22" s="138"/>
      <c r="Q22" s="137">
        <f>+Sklop6[[#This Row],[cena/enota brez DDV v EUR]]*Sklop6[[#This Row],[Stopnja DDV (%)]]</f>
        <v>0</v>
      </c>
      <c r="R22" s="137">
        <f>+Sklop6[[#This Row],[cena/enota brez DDV v EUR]]+Sklop6[[#This Row],[Davek (EUR)]]</f>
        <v>0</v>
      </c>
      <c r="S22" s="137">
        <f>+Sklop6[[#This Row],[cena/enota brez DDV v EUR]]*Sklop6[[#This Row],[Okvirna količina]]</f>
        <v>0</v>
      </c>
      <c r="T22" s="137">
        <f>+Sklop6[[#This Row],[Končna cena/enoto mere (EUR) z DDV]]*Sklop6[[#This Row],[Okvirna količina]]</f>
        <v>0</v>
      </c>
      <c r="U22" s="151"/>
    </row>
    <row r="23" spans="1:21" s="158" customFormat="1" ht="12">
      <c r="A23" s="245" t="s">
        <v>9</v>
      </c>
      <c r="B23" s="146" t="s">
        <v>336</v>
      </c>
      <c r="C23" s="153">
        <v>1000</v>
      </c>
      <c r="D23" s="153" t="s">
        <v>100</v>
      </c>
      <c r="E23" s="132"/>
      <c r="F23" s="297">
        <v>90</v>
      </c>
      <c r="G23" s="333" t="s">
        <v>166</v>
      </c>
      <c r="H2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3" s="133" t="str">
        <f>IF(Sklop6[[#This Row],[ZAHTEVANA SHEMA KAKOVOSTI]]&lt;&gt;"",Sklop6[[#This Row],[Preračunana masa/volumen/kos na enoto kg]],"")</f>
        <v/>
      </c>
      <c r="J23" s="136"/>
      <c r="K23" s="155"/>
      <c r="L23" s="155"/>
      <c r="M23" s="140"/>
      <c r="N23" s="156"/>
      <c r="O23" s="156"/>
      <c r="P23" s="138"/>
      <c r="Q23" s="137">
        <f>+Sklop6[[#This Row],[cena/enota brez DDV v EUR]]*Sklop6[[#This Row],[Stopnja DDV (%)]]</f>
        <v>0</v>
      </c>
      <c r="R23" s="137">
        <f>+Sklop6[[#This Row],[cena/enota brez DDV v EUR]]+Sklop6[[#This Row],[Davek (EUR)]]</f>
        <v>0</v>
      </c>
      <c r="S23" s="137">
        <f>+Sklop6[[#This Row],[cena/enota brez DDV v EUR]]*Sklop6[[#This Row],[Okvirna količina]]</f>
        <v>0</v>
      </c>
      <c r="T23" s="137">
        <f>+Sklop6[[#This Row],[Končna cena/enoto mere (EUR) z DDV]]*Sklop6[[#This Row],[Okvirna količina]]</f>
        <v>0</v>
      </c>
      <c r="U23" s="151"/>
    </row>
    <row r="24" spans="1:21" s="158" customFormat="1" ht="12">
      <c r="A24" s="245" t="s">
        <v>10</v>
      </c>
      <c r="B24" s="146" t="s">
        <v>337</v>
      </c>
      <c r="C24" s="153">
        <v>3000</v>
      </c>
      <c r="D24" s="153" t="s">
        <v>100</v>
      </c>
      <c r="E24" s="132"/>
      <c r="F24" s="297">
        <v>5</v>
      </c>
      <c r="G24" s="333" t="s">
        <v>166</v>
      </c>
      <c r="H2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4" s="133" t="str">
        <f>IF(Sklop6[[#This Row],[ZAHTEVANA SHEMA KAKOVOSTI]]&lt;&gt;"",Sklop6[[#This Row],[Preračunana masa/volumen/kos na enoto kg]],"")</f>
        <v/>
      </c>
      <c r="J24" s="136"/>
      <c r="K24" s="155"/>
      <c r="L24" s="155"/>
      <c r="M24" s="140"/>
      <c r="N24" s="156"/>
      <c r="O24" s="156"/>
      <c r="P24" s="138"/>
      <c r="Q24" s="137">
        <f>+Sklop6[[#This Row],[cena/enota brez DDV v EUR]]*Sklop6[[#This Row],[Stopnja DDV (%)]]</f>
        <v>0</v>
      </c>
      <c r="R24" s="137">
        <f>+Sklop6[[#This Row],[cena/enota brez DDV v EUR]]+Sklop6[[#This Row],[Davek (EUR)]]</f>
        <v>0</v>
      </c>
      <c r="S24" s="137">
        <f>+Sklop6[[#This Row],[cena/enota brez DDV v EUR]]*Sklop6[[#This Row],[Okvirna količina]]</f>
        <v>0</v>
      </c>
      <c r="T24" s="137">
        <f>+Sklop6[[#This Row],[Končna cena/enoto mere (EUR) z DDV]]*Sklop6[[#This Row],[Okvirna količina]]</f>
        <v>0</v>
      </c>
      <c r="U24" s="151"/>
    </row>
    <row r="25" spans="1:21" s="158" customFormat="1" ht="12">
      <c r="A25" s="245" t="s">
        <v>11</v>
      </c>
      <c r="B25" s="146" t="s">
        <v>338</v>
      </c>
      <c r="C25" s="153">
        <v>3000</v>
      </c>
      <c r="D25" s="153" t="s">
        <v>100</v>
      </c>
      <c r="E25" s="132"/>
      <c r="F25" s="297">
        <v>40</v>
      </c>
      <c r="G25" s="333" t="s">
        <v>166</v>
      </c>
      <c r="H2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133" t="str">
        <f>IF(Sklop6[[#This Row],[ZAHTEVANA SHEMA KAKOVOSTI]]&lt;&gt;"",Sklop6[[#This Row],[Preračunana masa/volumen/kos na enoto kg]],"")</f>
        <v/>
      </c>
      <c r="J25" s="136"/>
      <c r="K25" s="155"/>
      <c r="L25" s="155"/>
      <c r="M25" s="140"/>
      <c r="N25" s="156"/>
      <c r="O25" s="156"/>
      <c r="P25" s="138"/>
      <c r="Q25" s="137">
        <f>+Sklop6[[#This Row],[cena/enota brez DDV v EUR]]*Sklop6[[#This Row],[Stopnja DDV (%)]]</f>
        <v>0</v>
      </c>
      <c r="R25" s="137">
        <f>+Sklop6[[#This Row],[cena/enota brez DDV v EUR]]+Sklop6[[#This Row],[Davek (EUR)]]</f>
        <v>0</v>
      </c>
      <c r="S25" s="137">
        <f>+Sklop6[[#This Row],[cena/enota brez DDV v EUR]]*Sklop6[[#This Row],[Okvirna količina]]</f>
        <v>0</v>
      </c>
      <c r="T25" s="137">
        <f>+Sklop6[[#This Row],[Končna cena/enoto mere (EUR) z DDV]]*Sklop6[[#This Row],[Okvirna količina]]</f>
        <v>0</v>
      </c>
      <c r="U25" s="151"/>
    </row>
    <row r="26" spans="1:21" s="158" customFormat="1" ht="12">
      <c r="A26" s="245" t="s">
        <v>12</v>
      </c>
      <c r="B26" s="146" t="s">
        <v>339</v>
      </c>
      <c r="C26" s="153">
        <v>3000</v>
      </c>
      <c r="D26" s="153" t="s">
        <v>100</v>
      </c>
      <c r="E26" s="132"/>
      <c r="F26" s="297">
        <v>50</v>
      </c>
      <c r="G26" s="333" t="s">
        <v>166</v>
      </c>
      <c r="H2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33" t="str">
        <f>IF(Sklop6[[#This Row],[ZAHTEVANA SHEMA KAKOVOSTI]]&lt;&gt;"",Sklop6[[#This Row],[Preračunana masa/volumen/kos na enoto kg]],"")</f>
        <v/>
      </c>
      <c r="J26" s="136"/>
      <c r="K26" s="155"/>
      <c r="L26" s="155"/>
      <c r="M26" s="140"/>
      <c r="N26" s="156"/>
      <c r="O26" s="156"/>
      <c r="P26" s="138"/>
      <c r="Q26" s="137">
        <f>+Sklop6[[#This Row],[cena/enota brez DDV v EUR]]*Sklop6[[#This Row],[Stopnja DDV (%)]]</f>
        <v>0</v>
      </c>
      <c r="R26" s="137">
        <f>+Sklop6[[#This Row],[cena/enota brez DDV v EUR]]+Sklop6[[#This Row],[Davek (EUR)]]</f>
        <v>0</v>
      </c>
      <c r="S26" s="137">
        <f>+Sklop6[[#This Row],[cena/enota brez DDV v EUR]]*Sklop6[[#This Row],[Okvirna količina]]</f>
        <v>0</v>
      </c>
      <c r="T26" s="137">
        <f>+Sklop6[[#This Row],[Končna cena/enoto mere (EUR) z DDV]]*Sklop6[[#This Row],[Okvirna količina]]</f>
        <v>0</v>
      </c>
      <c r="U26" s="151"/>
    </row>
    <row r="27" spans="1:21" s="158" customFormat="1" ht="12">
      <c r="A27" s="245" t="s">
        <v>13</v>
      </c>
      <c r="B27" s="146" t="s">
        <v>340</v>
      </c>
      <c r="C27" s="153">
        <v>700</v>
      </c>
      <c r="D27" s="153" t="s">
        <v>100</v>
      </c>
      <c r="E27" s="132"/>
      <c r="F27" s="297">
        <v>20</v>
      </c>
      <c r="G27" s="333" t="s">
        <v>166</v>
      </c>
      <c r="H2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27" s="133" t="str">
        <f>IF(Sklop6[[#This Row],[ZAHTEVANA SHEMA KAKOVOSTI]]&lt;&gt;"",Sklop6[[#This Row],[Preračunana masa/volumen/kos na enoto kg]],"")</f>
        <v/>
      </c>
      <c r="J27" s="136"/>
      <c r="K27" s="155"/>
      <c r="L27" s="155"/>
      <c r="M27" s="140"/>
      <c r="N27" s="156"/>
      <c r="O27" s="156"/>
      <c r="P27" s="138"/>
      <c r="Q27" s="137">
        <f>+Sklop6[[#This Row],[cena/enota brez DDV v EUR]]*Sklop6[[#This Row],[Stopnja DDV (%)]]</f>
        <v>0</v>
      </c>
      <c r="R27" s="137">
        <f>+Sklop6[[#This Row],[cena/enota brez DDV v EUR]]+Sklop6[[#This Row],[Davek (EUR)]]</f>
        <v>0</v>
      </c>
      <c r="S27" s="137">
        <f>+Sklop6[[#This Row],[cena/enota brez DDV v EUR]]*Sklop6[[#This Row],[Okvirna količina]]</f>
        <v>0</v>
      </c>
      <c r="T27" s="137">
        <f>+Sklop6[[#This Row],[Končna cena/enoto mere (EUR) z DDV]]*Sklop6[[#This Row],[Okvirna količina]]</f>
        <v>0</v>
      </c>
      <c r="U27" s="151"/>
    </row>
    <row r="28" spans="1:21" s="158" customFormat="1" ht="12">
      <c r="A28" s="245" t="s">
        <v>14</v>
      </c>
      <c r="B28" s="146" t="s">
        <v>694</v>
      </c>
      <c r="C28" s="153">
        <v>1000</v>
      </c>
      <c r="D28" s="153" t="s">
        <v>100</v>
      </c>
      <c r="E28" s="132"/>
      <c r="F28" s="297">
        <v>5</v>
      </c>
      <c r="G28" s="333" t="s">
        <v>166</v>
      </c>
      <c r="H2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33" t="str">
        <f>IF(Sklop6[[#This Row],[ZAHTEVANA SHEMA KAKOVOSTI]]&lt;&gt;"",Sklop6[[#This Row],[Preračunana masa/volumen/kos na enoto kg]],"")</f>
        <v/>
      </c>
      <c r="J28" s="136"/>
      <c r="K28" s="155"/>
      <c r="L28" s="155"/>
      <c r="M28" s="140"/>
      <c r="N28" s="156"/>
      <c r="O28" s="156"/>
      <c r="P28" s="138"/>
      <c r="Q28" s="137">
        <f>+Sklop6[[#This Row],[cena/enota brez DDV v EUR]]*Sklop6[[#This Row],[Stopnja DDV (%)]]</f>
        <v>0</v>
      </c>
      <c r="R28" s="137">
        <f>+Sklop6[[#This Row],[cena/enota brez DDV v EUR]]+Sklop6[[#This Row],[Davek (EUR)]]</f>
        <v>0</v>
      </c>
      <c r="S28" s="137">
        <f>+Sklop6[[#This Row],[cena/enota brez DDV v EUR]]*Sklop6[[#This Row],[Okvirna količina]]</f>
        <v>0</v>
      </c>
      <c r="T28" s="137">
        <f>+Sklop6[[#This Row],[Končna cena/enoto mere (EUR) z DDV]]*Sklop6[[#This Row],[Okvirna količina]]</f>
        <v>0</v>
      </c>
      <c r="U28" s="151"/>
    </row>
    <row r="29" spans="1:21" s="158" customFormat="1" ht="12">
      <c r="A29" s="245" t="s">
        <v>15</v>
      </c>
      <c r="B29" s="146" t="s">
        <v>209</v>
      </c>
      <c r="C29" s="153">
        <v>680</v>
      </c>
      <c r="D29" s="153" t="s">
        <v>100</v>
      </c>
      <c r="E29" s="132"/>
      <c r="F29" s="297">
        <v>100</v>
      </c>
      <c r="G29" s="333" t="s">
        <v>166</v>
      </c>
      <c r="H2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29" s="133" t="str">
        <f>IF(Sklop6[[#This Row],[ZAHTEVANA SHEMA KAKOVOSTI]]&lt;&gt;"",Sklop6[[#This Row],[Preračunana masa/volumen/kos na enoto kg]],"")</f>
        <v/>
      </c>
      <c r="J29" s="136"/>
      <c r="K29" s="155"/>
      <c r="L29" s="155"/>
      <c r="M29" s="140"/>
      <c r="N29" s="156"/>
      <c r="O29" s="156"/>
      <c r="P29" s="138"/>
      <c r="Q29" s="137">
        <f>+Sklop6[[#This Row],[cena/enota brez DDV v EUR]]*Sklop6[[#This Row],[Stopnja DDV (%)]]</f>
        <v>0</v>
      </c>
      <c r="R29" s="137">
        <f>+Sklop6[[#This Row],[cena/enota brez DDV v EUR]]+Sklop6[[#This Row],[Davek (EUR)]]</f>
        <v>0</v>
      </c>
      <c r="S29" s="137">
        <f>+Sklop6[[#This Row],[cena/enota brez DDV v EUR]]*Sklop6[[#This Row],[Okvirna količina]]</f>
        <v>0</v>
      </c>
      <c r="T29" s="137">
        <f>+Sklop6[[#This Row],[Končna cena/enoto mere (EUR) z DDV]]*Sklop6[[#This Row],[Okvirna količina]]</f>
        <v>0</v>
      </c>
      <c r="U29" s="151"/>
    </row>
    <row r="30" spans="1:21" s="158" customFormat="1" ht="12">
      <c r="A30" s="245" t="s">
        <v>16</v>
      </c>
      <c r="B30" s="146" t="s">
        <v>695</v>
      </c>
      <c r="C30" s="153">
        <v>4100</v>
      </c>
      <c r="D30" s="153" t="s">
        <v>100</v>
      </c>
      <c r="E30" s="132"/>
      <c r="F30" s="297">
        <v>10</v>
      </c>
      <c r="G30" s="333" t="s">
        <v>166</v>
      </c>
      <c r="H3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41</v>
      </c>
      <c r="I30" s="133" t="str">
        <f>IF(Sklop6[[#This Row],[ZAHTEVANA SHEMA KAKOVOSTI]]&lt;&gt;"",Sklop6[[#This Row],[Preračunana masa/volumen/kos na enoto kg]],"")</f>
        <v/>
      </c>
      <c r="J30" s="136"/>
      <c r="K30" s="155"/>
      <c r="L30" s="155"/>
      <c r="M30" s="140"/>
      <c r="N30" s="156"/>
      <c r="O30" s="156"/>
      <c r="P30" s="138"/>
      <c r="Q30" s="137">
        <f>+Sklop6[[#This Row],[cena/enota brez DDV v EUR]]*Sklop6[[#This Row],[Stopnja DDV (%)]]</f>
        <v>0</v>
      </c>
      <c r="R30" s="137">
        <f>+Sklop6[[#This Row],[cena/enota brez DDV v EUR]]+Sklop6[[#This Row],[Davek (EUR)]]</f>
        <v>0</v>
      </c>
      <c r="S30" s="137">
        <f>+Sklop6[[#This Row],[cena/enota brez DDV v EUR]]*Sklop6[[#This Row],[Okvirna količina]]</f>
        <v>0</v>
      </c>
      <c r="T30" s="137">
        <f>+Sklop6[[#This Row],[Končna cena/enoto mere (EUR) z DDV]]*Sklop6[[#This Row],[Okvirna količina]]</f>
        <v>0</v>
      </c>
      <c r="U30" s="151"/>
    </row>
    <row r="31" spans="1:21" s="158" customFormat="1" ht="12">
      <c r="A31" s="245" t="s">
        <v>17</v>
      </c>
      <c r="B31" s="146" t="s">
        <v>577</v>
      </c>
      <c r="C31" s="153">
        <v>4100</v>
      </c>
      <c r="D31" s="153" t="s">
        <v>100</v>
      </c>
      <c r="E31" s="132"/>
      <c r="F31" s="297">
        <v>60</v>
      </c>
      <c r="G31" s="333" t="s">
        <v>166</v>
      </c>
      <c r="H3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245.99999999999997</v>
      </c>
      <c r="I31" s="133" t="str">
        <f>IF(Sklop6[[#This Row],[ZAHTEVANA SHEMA KAKOVOSTI]]&lt;&gt;"",Sklop6[[#This Row],[Preračunana masa/volumen/kos na enoto kg]],"")</f>
        <v/>
      </c>
      <c r="J31" s="136"/>
      <c r="K31" s="155"/>
      <c r="L31" s="155"/>
      <c r="M31" s="140"/>
      <c r="N31" s="156"/>
      <c r="O31" s="156"/>
      <c r="P31" s="138"/>
      <c r="Q31" s="137">
        <f>+Sklop6[[#This Row],[cena/enota brez DDV v EUR]]*Sklop6[[#This Row],[Stopnja DDV (%)]]</f>
        <v>0</v>
      </c>
      <c r="R31" s="137">
        <f>+Sklop6[[#This Row],[cena/enota brez DDV v EUR]]+Sklop6[[#This Row],[Davek (EUR)]]</f>
        <v>0</v>
      </c>
      <c r="S31" s="137">
        <f>+Sklop6[[#This Row],[cena/enota brez DDV v EUR]]*Sklop6[[#This Row],[Okvirna količina]]</f>
        <v>0</v>
      </c>
      <c r="T31" s="137">
        <f>+Sklop6[[#This Row],[Končna cena/enoto mere (EUR) z DDV]]*Sklop6[[#This Row],[Okvirna količina]]</f>
        <v>0</v>
      </c>
      <c r="U31" s="151"/>
    </row>
    <row r="32" spans="1:21" s="158" customFormat="1" ht="12">
      <c r="A32" s="245" t="s">
        <v>18</v>
      </c>
      <c r="B32" s="361" t="s">
        <v>703</v>
      </c>
      <c r="C32" s="352">
        <v>680</v>
      </c>
      <c r="D32" s="153" t="s">
        <v>100</v>
      </c>
      <c r="E32" s="360"/>
      <c r="F32" s="297">
        <v>50</v>
      </c>
      <c r="G32" s="333" t="s">
        <v>166</v>
      </c>
      <c r="H32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32" s="335" t="str">
        <f>IF(Sklop6[[#This Row],[ZAHTEVANA SHEMA KAKOVOSTI]]&lt;&gt;"",Sklop6[[#This Row],[Preračunana masa/volumen/kos na enoto kg]],"")</f>
        <v/>
      </c>
      <c r="J32" s="336"/>
      <c r="K32" s="215"/>
      <c r="L32" s="215"/>
      <c r="M32" s="216"/>
      <c r="N32" s="217"/>
      <c r="O32" s="217"/>
      <c r="P32" s="339"/>
      <c r="Q32" s="338">
        <f>+Sklop6[[#This Row],[cena/enota brez DDV v EUR]]*Sklop6[[#This Row],[Stopnja DDV (%)]]</f>
        <v>0</v>
      </c>
      <c r="R32" s="338">
        <f>+Sklop6[[#This Row],[cena/enota brez DDV v EUR]]+Sklop6[[#This Row],[Davek (EUR)]]</f>
        <v>0</v>
      </c>
      <c r="S32" s="338">
        <f>+Sklop6[[#This Row],[cena/enota brez DDV v EUR]]*Sklop6[[#This Row],[Okvirna količina]]</f>
        <v>0</v>
      </c>
      <c r="T32" s="338">
        <f>+Sklop6[[#This Row],[Končna cena/enoto mere (EUR) z DDV]]*Sklop6[[#This Row],[Okvirna količina]]</f>
        <v>0</v>
      </c>
      <c r="U32" s="347"/>
    </row>
    <row r="33" spans="1:21" s="158" customFormat="1" ht="12">
      <c r="A33" s="245" t="s">
        <v>19</v>
      </c>
      <c r="B33" s="146" t="s">
        <v>514</v>
      </c>
      <c r="C33" s="153">
        <v>3000</v>
      </c>
      <c r="D33" s="153" t="s">
        <v>100</v>
      </c>
      <c r="E33" s="132"/>
      <c r="F33" s="297">
        <v>5</v>
      </c>
      <c r="G33" s="333" t="s">
        <v>166</v>
      </c>
      <c r="H3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3" s="133" t="str">
        <f>IF(Sklop6[[#This Row],[ZAHTEVANA SHEMA KAKOVOSTI]]&lt;&gt;"",Sklop6[[#This Row],[Preračunana masa/volumen/kos na enoto kg]],"")</f>
        <v/>
      </c>
      <c r="J33" s="136"/>
      <c r="K33" s="155"/>
      <c r="L33" s="155"/>
      <c r="M33" s="140"/>
      <c r="N33" s="156"/>
      <c r="O33" s="156"/>
      <c r="P33" s="138"/>
      <c r="Q33" s="137">
        <f>+Sklop6[[#This Row],[cena/enota brez DDV v EUR]]*Sklop6[[#This Row],[Stopnja DDV (%)]]</f>
        <v>0</v>
      </c>
      <c r="R33" s="137">
        <f>+Sklop6[[#This Row],[cena/enota brez DDV v EUR]]+Sklop6[[#This Row],[Davek (EUR)]]</f>
        <v>0</v>
      </c>
      <c r="S33" s="137">
        <f>+Sklop6[[#This Row],[cena/enota brez DDV v EUR]]*Sklop6[[#This Row],[Okvirna količina]]</f>
        <v>0</v>
      </c>
      <c r="T33" s="137">
        <f>+Sklop6[[#This Row],[Končna cena/enoto mere (EUR) z DDV]]*Sklop6[[#This Row],[Okvirna količina]]</f>
        <v>0</v>
      </c>
      <c r="U33" s="151"/>
    </row>
    <row r="34" spans="1:21" s="158" customFormat="1" ht="12">
      <c r="A34" s="245" t="s">
        <v>20</v>
      </c>
      <c r="B34" s="146" t="s">
        <v>633</v>
      </c>
      <c r="C34" s="153">
        <v>3000</v>
      </c>
      <c r="D34" s="153" t="s">
        <v>100</v>
      </c>
      <c r="E34" s="132"/>
      <c r="F34" s="297">
        <v>5</v>
      </c>
      <c r="G34" s="333" t="s">
        <v>166</v>
      </c>
      <c r="H3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133" t="str">
        <f>IF(Sklop6[[#This Row],[ZAHTEVANA SHEMA KAKOVOSTI]]&lt;&gt;"",Sklop6[[#This Row],[Preračunana masa/volumen/kos na enoto kg]],"")</f>
        <v/>
      </c>
      <c r="J34" s="136"/>
      <c r="K34" s="155"/>
      <c r="L34" s="155"/>
      <c r="M34" s="140"/>
      <c r="N34" s="156"/>
      <c r="O34" s="156"/>
      <c r="P34" s="138"/>
      <c r="Q34" s="137">
        <f>+Sklop6[[#This Row],[cena/enota brez DDV v EUR]]*Sklop6[[#This Row],[Stopnja DDV (%)]]</f>
        <v>0</v>
      </c>
      <c r="R34" s="137">
        <f>+Sklop6[[#This Row],[cena/enota brez DDV v EUR]]+Sklop6[[#This Row],[Davek (EUR)]]</f>
        <v>0</v>
      </c>
      <c r="S34" s="137">
        <f>+Sklop6[[#This Row],[cena/enota brez DDV v EUR]]*Sklop6[[#This Row],[Okvirna količina]]</f>
        <v>0</v>
      </c>
      <c r="T34" s="137">
        <f>+Sklop6[[#This Row],[Končna cena/enoto mere (EUR) z DDV]]*Sklop6[[#This Row],[Okvirna količina]]</f>
        <v>0</v>
      </c>
      <c r="U34" s="151"/>
    </row>
    <row r="35" spans="1:21" s="158" customFormat="1" ht="12">
      <c r="A35" s="245" t="s">
        <v>21</v>
      </c>
      <c r="B35" s="146" t="s">
        <v>341</v>
      </c>
      <c r="C35" s="153">
        <v>28</v>
      </c>
      <c r="D35" s="153" t="s">
        <v>100</v>
      </c>
      <c r="E35" s="132"/>
      <c r="F35" s="297">
        <v>200</v>
      </c>
      <c r="G35" s="333" t="s">
        <v>166</v>
      </c>
      <c r="H3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5.6000000000000005</v>
      </c>
      <c r="I35" s="133" t="str">
        <f>IF(Sklop6[[#This Row],[ZAHTEVANA SHEMA KAKOVOSTI]]&lt;&gt;"",Sklop6[[#This Row],[Preračunana masa/volumen/kos na enoto kg]],"")</f>
        <v/>
      </c>
      <c r="J35" s="136"/>
      <c r="K35" s="155"/>
      <c r="L35" s="155"/>
      <c r="M35" s="140"/>
      <c r="N35" s="156"/>
      <c r="O35" s="156"/>
      <c r="P35" s="138"/>
      <c r="Q35" s="137">
        <f>+Sklop6[[#This Row],[cena/enota brez DDV v EUR]]*Sklop6[[#This Row],[Stopnja DDV (%)]]</f>
        <v>0</v>
      </c>
      <c r="R35" s="137">
        <f>+Sklop6[[#This Row],[cena/enota brez DDV v EUR]]+Sklop6[[#This Row],[Davek (EUR)]]</f>
        <v>0</v>
      </c>
      <c r="S35" s="137">
        <f>+Sklop6[[#This Row],[cena/enota brez DDV v EUR]]*Sklop6[[#This Row],[Okvirna količina]]</f>
        <v>0</v>
      </c>
      <c r="T35" s="137">
        <f>+Sklop6[[#This Row],[Končna cena/enoto mere (EUR) z DDV]]*Sklop6[[#This Row],[Okvirna količina]]</f>
        <v>0</v>
      </c>
      <c r="U35" s="151"/>
    </row>
    <row r="36" spans="1:21" s="158" customFormat="1" ht="12">
      <c r="A36" s="245" t="s">
        <v>22</v>
      </c>
      <c r="B36" s="146" t="s">
        <v>579</v>
      </c>
      <c r="C36" s="153">
        <v>1040</v>
      </c>
      <c r="D36" s="153" t="s">
        <v>100</v>
      </c>
      <c r="E36" s="132"/>
      <c r="F36" s="297">
        <v>60</v>
      </c>
      <c r="G36" s="333" t="s">
        <v>166</v>
      </c>
      <c r="H3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62.400000000000006</v>
      </c>
      <c r="I36" s="133" t="str">
        <f>IF(Sklop6[[#This Row],[ZAHTEVANA SHEMA KAKOVOSTI]]&lt;&gt;"",Sklop6[[#This Row],[Preračunana masa/volumen/kos na enoto kg]],"")</f>
        <v/>
      </c>
      <c r="J36" s="136"/>
      <c r="K36" s="155"/>
      <c r="L36" s="155"/>
      <c r="M36" s="140"/>
      <c r="N36" s="156"/>
      <c r="O36" s="156"/>
      <c r="P36" s="138"/>
      <c r="Q36" s="137">
        <f>+Sklop6[[#This Row],[cena/enota brez DDV v EUR]]*Sklop6[[#This Row],[Stopnja DDV (%)]]</f>
        <v>0</v>
      </c>
      <c r="R36" s="137">
        <f>+Sklop6[[#This Row],[cena/enota brez DDV v EUR]]+Sklop6[[#This Row],[Davek (EUR)]]</f>
        <v>0</v>
      </c>
      <c r="S36" s="137">
        <f>+Sklop6[[#This Row],[cena/enota brez DDV v EUR]]*Sklop6[[#This Row],[Okvirna količina]]</f>
        <v>0</v>
      </c>
      <c r="T36" s="137">
        <f>+Sklop6[[#This Row],[Končna cena/enoto mere (EUR) z DDV]]*Sklop6[[#This Row],[Okvirna količina]]</f>
        <v>0</v>
      </c>
      <c r="U36" s="151"/>
    </row>
    <row r="37" spans="1:21" s="158" customFormat="1" ht="12">
      <c r="A37" s="245" t="s">
        <v>23</v>
      </c>
      <c r="B37" s="146" t="s">
        <v>342</v>
      </c>
      <c r="C37" s="153">
        <v>680</v>
      </c>
      <c r="D37" s="153" t="s">
        <v>100</v>
      </c>
      <c r="E37" s="132"/>
      <c r="F37" s="297">
        <v>50</v>
      </c>
      <c r="G37" s="333" t="s">
        <v>166</v>
      </c>
      <c r="H3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37" s="133" t="str">
        <f>IF(Sklop6[[#This Row],[ZAHTEVANA SHEMA KAKOVOSTI]]&lt;&gt;"",Sklop6[[#This Row],[Preračunana masa/volumen/kos na enoto kg]],"")</f>
        <v/>
      </c>
      <c r="J37" s="136"/>
      <c r="K37" s="155"/>
      <c r="L37" s="155"/>
      <c r="M37" s="140"/>
      <c r="N37" s="156"/>
      <c r="O37" s="156"/>
      <c r="P37" s="138"/>
      <c r="Q37" s="137">
        <f>+Sklop6[[#This Row],[cena/enota brez DDV v EUR]]*Sklop6[[#This Row],[Stopnja DDV (%)]]</f>
        <v>0</v>
      </c>
      <c r="R37" s="137">
        <f>+Sklop6[[#This Row],[cena/enota brez DDV v EUR]]+Sklop6[[#This Row],[Davek (EUR)]]</f>
        <v>0</v>
      </c>
      <c r="S37" s="137">
        <f>+Sklop6[[#This Row],[cena/enota brez DDV v EUR]]*Sklop6[[#This Row],[Okvirna količina]]</f>
        <v>0</v>
      </c>
      <c r="T37" s="137">
        <f>+Sklop6[[#This Row],[Končna cena/enoto mere (EUR) z DDV]]*Sklop6[[#This Row],[Okvirna količina]]</f>
        <v>0</v>
      </c>
      <c r="U37" s="151"/>
    </row>
    <row r="38" spans="1:21" s="158" customFormat="1" ht="12">
      <c r="A38" s="245" t="s">
        <v>24</v>
      </c>
      <c r="B38" s="146" t="s">
        <v>343</v>
      </c>
      <c r="C38" s="153">
        <v>2500</v>
      </c>
      <c r="D38" s="153" t="s">
        <v>100</v>
      </c>
      <c r="E38" s="132"/>
      <c r="F38" s="297">
        <v>20</v>
      </c>
      <c r="G38" s="333" t="s">
        <v>166</v>
      </c>
      <c r="H3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133" t="str">
        <f>IF(Sklop6[[#This Row],[ZAHTEVANA SHEMA KAKOVOSTI]]&lt;&gt;"",Sklop6[[#This Row],[Preračunana masa/volumen/kos na enoto kg]],"")</f>
        <v/>
      </c>
      <c r="J38" s="136"/>
      <c r="K38" s="155"/>
      <c r="L38" s="155"/>
      <c r="M38" s="140"/>
      <c r="N38" s="156"/>
      <c r="O38" s="156"/>
      <c r="P38" s="138"/>
      <c r="Q38" s="137">
        <f>+Sklop6[[#This Row],[cena/enota brez DDV v EUR]]*Sklop6[[#This Row],[Stopnja DDV (%)]]</f>
        <v>0</v>
      </c>
      <c r="R38" s="137">
        <f>+Sklop6[[#This Row],[cena/enota brez DDV v EUR]]+Sklop6[[#This Row],[Davek (EUR)]]</f>
        <v>0</v>
      </c>
      <c r="S38" s="137">
        <f>+Sklop6[[#This Row],[cena/enota brez DDV v EUR]]*Sklop6[[#This Row],[Okvirna količina]]</f>
        <v>0</v>
      </c>
      <c r="T38" s="137">
        <f>+Sklop6[[#This Row],[Končna cena/enoto mere (EUR) z DDV]]*Sklop6[[#This Row],[Okvirna količina]]</f>
        <v>0</v>
      </c>
      <c r="U38" s="151"/>
    </row>
    <row r="39" spans="1:21" s="158" customFormat="1" ht="24">
      <c r="A39" s="245" t="s">
        <v>25</v>
      </c>
      <c r="B39" s="146" t="s">
        <v>344</v>
      </c>
      <c r="C39" s="153">
        <v>580</v>
      </c>
      <c r="D39" s="153" t="s">
        <v>100</v>
      </c>
      <c r="E39" s="132"/>
      <c r="F39" s="297">
        <v>150</v>
      </c>
      <c r="G39" s="333" t="s">
        <v>166</v>
      </c>
      <c r="H3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</v>
      </c>
      <c r="I39" s="133" t="str">
        <f>IF(Sklop6[[#This Row],[ZAHTEVANA SHEMA KAKOVOSTI]]&lt;&gt;"",Sklop6[[#This Row],[Preračunana masa/volumen/kos na enoto kg]],"")</f>
        <v/>
      </c>
      <c r="J39" s="136"/>
      <c r="K39" s="155"/>
      <c r="L39" s="155"/>
      <c r="M39" s="140"/>
      <c r="N39" s="156"/>
      <c r="O39" s="156"/>
      <c r="P39" s="138"/>
      <c r="Q39" s="137">
        <f>+Sklop6[[#This Row],[cena/enota brez DDV v EUR]]*Sklop6[[#This Row],[Stopnja DDV (%)]]</f>
        <v>0</v>
      </c>
      <c r="R39" s="137">
        <f>+Sklop6[[#This Row],[cena/enota brez DDV v EUR]]+Sklop6[[#This Row],[Davek (EUR)]]</f>
        <v>0</v>
      </c>
      <c r="S39" s="137">
        <f>+Sklop6[[#This Row],[cena/enota brez DDV v EUR]]*Sklop6[[#This Row],[Okvirna količina]]</f>
        <v>0</v>
      </c>
      <c r="T39" s="137">
        <f>+Sklop6[[#This Row],[Končna cena/enoto mere (EUR) z DDV]]*Sklop6[[#This Row],[Okvirna količina]]</f>
        <v>0</v>
      </c>
      <c r="U39" s="151"/>
    </row>
    <row r="40" spans="1:21" s="158" customFormat="1" ht="24">
      <c r="A40" s="245" t="s">
        <v>26</v>
      </c>
      <c r="B40" s="146" t="s">
        <v>578</v>
      </c>
      <c r="C40" s="153">
        <v>4300</v>
      </c>
      <c r="D40" s="153" t="s">
        <v>100</v>
      </c>
      <c r="E40" s="132"/>
      <c r="F40" s="297">
        <v>30</v>
      </c>
      <c r="G40" s="333" t="s">
        <v>166</v>
      </c>
      <c r="H4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</v>
      </c>
      <c r="I40" s="133" t="str">
        <f>IF(Sklop6[[#This Row],[ZAHTEVANA SHEMA KAKOVOSTI]]&lt;&gt;"",Sklop6[[#This Row],[Preračunana masa/volumen/kos na enoto kg]],"")</f>
        <v/>
      </c>
      <c r="J40" s="136"/>
      <c r="K40" s="155"/>
      <c r="L40" s="155"/>
      <c r="M40" s="140"/>
      <c r="N40" s="156"/>
      <c r="O40" s="156"/>
      <c r="P40" s="138"/>
      <c r="Q40" s="137">
        <f>+Sklop6[[#This Row],[cena/enota brez DDV v EUR]]*Sklop6[[#This Row],[Stopnja DDV (%)]]</f>
        <v>0</v>
      </c>
      <c r="R40" s="137">
        <f>+Sklop6[[#This Row],[cena/enota brez DDV v EUR]]+Sklop6[[#This Row],[Davek (EUR)]]</f>
        <v>0</v>
      </c>
      <c r="S40" s="137">
        <f>+Sklop6[[#This Row],[cena/enota brez DDV v EUR]]*Sklop6[[#This Row],[Okvirna količina]]</f>
        <v>0</v>
      </c>
      <c r="T40" s="137">
        <f>+Sklop6[[#This Row],[Končna cena/enoto mere (EUR) z DDV]]*Sklop6[[#This Row],[Okvirna količina]]</f>
        <v>0</v>
      </c>
      <c r="U40" s="151"/>
    </row>
    <row r="41" spans="1:21" s="158" customFormat="1" ht="12">
      <c r="A41" s="245" t="s">
        <v>27</v>
      </c>
      <c r="B41" s="146" t="s">
        <v>345</v>
      </c>
      <c r="C41" s="153">
        <v>4000</v>
      </c>
      <c r="D41" s="153" t="s">
        <v>100</v>
      </c>
      <c r="E41" s="132"/>
      <c r="F41" s="463">
        <v>70</v>
      </c>
      <c r="G41" s="410" t="s">
        <v>166</v>
      </c>
      <c r="H41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1" s="209" t="str">
        <f>IF(Sklop6[[#This Row],[ZAHTEVANA SHEMA KAKOVOSTI]]&lt;&gt;"",Sklop6[[#This Row],[Preračunana masa/volumen/kos na enoto kg]],"")</f>
        <v/>
      </c>
      <c r="J41" s="163"/>
      <c r="K41" s="155"/>
      <c r="L41" s="155"/>
      <c r="M41" s="140"/>
      <c r="N41" s="156"/>
      <c r="O41" s="156"/>
      <c r="P41" s="212"/>
      <c r="Q41" s="156">
        <f>+Sklop6[[#This Row],[cena/enota brez DDV v EUR]]*Sklop6[[#This Row],[Stopnja DDV (%)]]</f>
        <v>0</v>
      </c>
      <c r="R41" s="156">
        <f>+Sklop6[[#This Row],[cena/enota brez DDV v EUR]]+Sklop6[[#This Row],[Davek (EUR)]]</f>
        <v>0</v>
      </c>
      <c r="S41" s="156">
        <f>+Sklop6[[#This Row],[cena/enota brez DDV v EUR]]*Sklop6[[#This Row],[Okvirna količina]]</f>
        <v>0</v>
      </c>
      <c r="T41" s="156">
        <f>+Sklop6[[#This Row],[Končna cena/enoto mere (EUR) z DDV]]*Sklop6[[#This Row],[Okvirna količina]]</f>
        <v>0</v>
      </c>
      <c r="U41" s="151"/>
    </row>
    <row r="42" spans="1:21" s="158" customFormat="1" ht="12">
      <c r="A42" s="245" t="s">
        <v>28</v>
      </c>
      <c r="B42" s="146" t="s">
        <v>346</v>
      </c>
      <c r="C42" s="153">
        <v>1000</v>
      </c>
      <c r="D42" s="153" t="s">
        <v>100</v>
      </c>
      <c r="E42" s="132"/>
      <c r="F42" s="297">
        <v>100</v>
      </c>
      <c r="G42" s="333" t="s">
        <v>166</v>
      </c>
      <c r="H42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2" s="133" t="str">
        <f>IF(Sklop6[[#This Row],[ZAHTEVANA SHEMA KAKOVOSTI]]&lt;&gt;"",Sklop6[[#This Row],[Preračunana masa/volumen/kos na enoto kg]],"")</f>
        <v/>
      </c>
      <c r="J42" s="136"/>
      <c r="K42" s="155"/>
      <c r="L42" s="155"/>
      <c r="M42" s="140"/>
      <c r="N42" s="156"/>
      <c r="O42" s="156"/>
      <c r="P42" s="138"/>
      <c r="Q42" s="137">
        <f>+Sklop6[[#This Row],[cena/enota brez DDV v EUR]]*Sklop6[[#This Row],[Stopnja DDV (%)]]</f>
        <v>0</v>
      </c>
      <c r="R42" s="137">
        <f>+Sklop6[[#This Row],[cena/enota brez DDV v EUR]]+Sklop6[[#This Row],[Davek (EUR)]]</f>
        <v>0</v>
      </c>
      <c r="S42" s="137">
        <f>+Sklop6[[#This Row],[cena/enota brez DDV v EUR]]*Sklop6[[#This Row],[Okvirna količina]]</f>
        <v>0</v>
      </c>
      <c r="T42" s="137">
        <f>+Sklop6[[#This Row],[Končna cena/enoto mere (EUR) z DDV]]*Sklop6[[#This Row],[Okvirna količina]]</f>
        <v>0</v>
      </c>
      <c r="U42" s="151"/>
    </row>
    <row r="43" spans="1:21" s="158" customFormat="1" ht="12">
      <c r="A43" s="245" t="s">
        <v>29</v>
      </c>
      <c r="B43" s="146" t="s">
        <v>347</v>
      </c>
      <c r="C43" s="153">
        <v>700</v>
      </c>
      <c r="D43" s="153" t="s">
        <v>100</v>
      </c>
      <c r="E43" s="132"/>
      <c r="F43" s="297">
        <v>10</v>
      </c>
      <c r="G43" s="333" t="s">
        <v>166</v>
      </c>
      <c r="H4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43" s="133" t="str">
        <f>IF(Sklop6[[#This Row],[ZAHTEVANA SHEMA KAKOVOSTI]]&lt;&gt;"",Sklop6[[#This Row],[Preračunana masa/volumen/kos na enoto kg]],"")</f>
        <v/>
      </c>
      <c r="J43" s="136"/>
      <c r="K43" s="155"/>
      <c r="L43" s="155"/>
      <c r="M43" s="140"/>
      <c r="N43" s="156"/>
      <c r="O43" s="156"/>
      <c r="P43" s="138"/>
      <c r="Q43" s="137">
        <f>+Sklop6[[#This Row],[cena/enota brez DDV v EUR]]*Sklop6[[#This Row],[Stopnja DDV (%)]]</f>
        <v>0</v>
      </c>
      <c r="R43" s="137">
        <f>+Sklop6[[#This Row],[cena/enota brez DDV v EUR]]+Sklop6[[#This Row],[Davek (EUR)]]</f>
        <v>0</v>
      </c>
      <c r="S43" s="137">
        <f>+Sklop6[[#This Row],[cena/enota brez DDV v EUR]]*Sklop6[[#This Row],[Okvirna količina]]</f>
        <v>0</v>
      </c>
      <c r="T43" s="137">
        <f>+Sklop6[[#This Row],[Končna cena/enoto mere (EUR) z DDV]]*Sklop6[[#This Row],[Okvirna količina]]</f>
        <v>0</v>
      </c>
      <c r="U43" s="151"/>
    </row>
    <row r="44" spans="1:21" s="158" customFormat="1" ht="12">
      <c r="A44" s="245" t="s">
        <v>30</v>
      </c>
      <c r="B44" s="146" t="s">
        <v>348</v>
      </c>
      <c r="C44" s="153">
        <v>2500</v>
      </c>
      <c r="D44" s="153" t="s">
        <v>100</v>
      </c>
      <c r="E44" s="132"/>
      <c r="F44" s="297">
        <v>10</v>
      </c>
      <c r="G44" s="333" t="s">
        <v>166</v>
      </c>
      <c r="H4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4" s="133" t="str">
        <f>IF(Sklop6[[#This Row],[ZAHTEVANA SHEMA KAKOVOSTI]]&lt;&gt;"",Sklop6[[#This Row],[Preračunana masa/volumen/kos na enoto kg]],"")</f>
        <v/>
      </c>
      <c r="J44" s="136"/>
      <c r="K44" s="155"/>
      <c r="L44" s="155"/>
      <c r="M44" s="140"/>
      <c r="N44" s="156"/>
      <c r="O44" s="156"/>
      <c r="P44" s="138"/>
      <c r="Q44" s="137">
        <f>+Sklop6[[#This Row],[cena/enota brez DDV v EUR]]*Sklop6[[#This Row],[Stopnja DDV (%)]]</f>
        <v>0</v>
      </c>
      <c r="R44" s="137">
        <f>+Sklop6[[#This Row],[cena/enota brez DDV v EUR]]+Sklop6[[#This Row],[Davek (EUR)]]</f>
        <v>0</v>
      </c>
      <c r="S44" s="137">
        <f>+Sklop6[[#This Row],[cena/enota brez DDV v EUR]]*Sklop6[[#This Row],[Okvirna količina]]</f>
        <v>0</v>
      </c>
      <c r="T44" s="137">
        <f>+Sklop6[[#This Row],[Končna cena/enoto mere (EUR) z DDV]]*Sklop6[[#This Row],[Okvirna količina]]</f>
        <v>0</v>
      </c>
      <c r="U44" s="151"/>
    </row>
    <row r="45" spans="1:21">
      <c r="A45" s="196" t="s">
        <v>122</v>
      </c>
      <c r="B45" s="197"/>
      <c r="C45" s="198"/>
      <c r="D45" s="198"/>
      <c r="E45" s="199"/>
      <c r="F45" s="256"/>
      <c r="G45" s="201"/>
      <c r="H45" s="202">
        <f>SUBTOTAL(109,Sklop6[Preračunana masa/volumen/kos na enoto kg])</f>
        <v>1876.3</v>
      </c>
      <c r="I45" s="202">
        <f>SUBTOTAL(109,Sklop6[Živila iz shem kakovosti (kg)])</f>
        <v>6</v>
      </c>
      <c r="J45" s="200"/>
      <c r="K45" s="203"/>
      <c r="L45" s="203"/>
      <c r="M45" s="204"/>
      <c r="N45" s="205"/>
      <c r="O45" s="205"/>
      <c r="P45" s="205"/>
      <c r="Q45" s="206"/>
      <c r="R45" s="200"/>
      <c r="S45" s="206">
        <f>SUBTOTAL(109,Sklop6[Vrednost za okvirno količino (EUR) brez DDV])</f>
        <v>0</v>
      </c>
      <c r="T45" s="206">
        <f>SUBTOTAL(109,Sklop6[Vrednost za okvirno količino (EUR) z DDV])</f>
        <v>0</v>
      </c>
      <c r="U45" s="207">
        <f>SUBTOTAL(103,Sklop6[Shema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118</v>
      </c>
      <c r="B47" s="16"/>
      <c r="C47" s="28"/>
      <c r="D47" s="28"/>
      <c r="E47" s="96"/>
      <c r="Q47" s="48"/>
      <c r="R47" s="48"/>
      <c r="S47" s="48"/>
      <c r="T47" s="48"/>
    </row>
    <row r="48" spans="1:21">
      <c r="A48" s="11" t="s">
        <v>120</v>
      </c>
      <c r="B48" s="16"/>
      <c r="C48" s="28"/>
      <c r="D48" s="28"/>
      <c r="E48" s="96"/>
    </row>
    <row r="49" spans="1:21">
      <c r="A49" s="91" t="s">
        <v>165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 s="166" customFormat="1">
      <c r="A50" s="313" t="s">
        <v>158</v>
      </c>
    </row>
    <row r="51" spans="1:21" s="166" customFormat="1">
      <c r="A51" s="313"/>
    </row>
    <row r="52" spans="1:21">
      <c r="A52" s="91" t="s">
        <v>62</v>
      </c>
      <c r="F52" s="68"/>
      <c r="G52" s="68" t="s">
        <v>63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64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U45:U49 J1:P15 U1:U15 P16:P44 J45:P49 J16:N44" name="Obseg1"/>
    <protectedRange sqref="U16:U44 O16:O4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82"/>
  <sheetViews>
    <sheetView topLeftCell="A106" zoomScaleNormal="100" zoomScaleSheetLayoutView="55" workbookViewId="0">
      <selection activeCell="B68" sqref="B68"/>
    </sheetView>
  </sheetViews>
  <sheetFormatPr defaultColWidth="8.85546875" defaultRowHeight="12.75"/>
  <cols>
    <col min="1" max="1" width="4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413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2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21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22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23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23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23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4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414"/>
      <c r="J11" s="14"/>
      <c r="K11" s="14"/>
      <c r="U11" s="7"/>
    </row>
    <row r="12" spans="1:21" s="12" customFormat="1" ht="21.4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414"/>
      <c r="J12" s="14"/>
      <c r="K12" s="14"/>
      <c r="U12" s="7"/>
    </row>
    <row r="13" spans="1:21" s="12" customFormat="1" ht="21.4" customHeight="1">
      <c r="B13" s="508" t="str">
        <f>+'Ponudbeni pred_rekapitulacija'!B20</f>
        <v>OSTALO PREHRAMBENO BLAGO</v>
      </c>
      <c r="C13" s="508"/>
      <c r="D13" s="508"/>
      <c r="E13" s="508"/>
      <c r="F13" s="508"/>
      <c r="G13" s="508"/>
      <c r="H13" s="508"/>
      <c r="I13" s="519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411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412" t="s">
        <v>140</v>
      </c>
      <c r="J15" s="161" t="s">
        <v>94</v>
      </c>
      <c r="K15" s="161" t="s">
        <v>66</v>
      </c>
      <c r="L15" s="161" t="s">
        <v>835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162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225" customFormat="1" ht="12">
      <c r="A16" s="153" t="s">
        <v>1</v>
      </c>
      <c r="B16" s="246" t="s">
        <v>427</v>
      </c>
      <c r="C16" s="147">
        <v>1000</v>
      </c>
      <c r="D16" s="153" t="s">
        <v>100</v>
      </c>
      <c r="E16" s="132"/>
      <c r="F16" s="209">
        <v>10</v>
      </c>
      <c r="G16" s="210" t="s">
        <v>0</v>
      </c>
      <c r="H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09" t="str">
        <f>IF(Sklop7[[#This Row],[ZAHTEVANA SHEMA KAKOVOSTI]]&lt;&gt;"",Sklop7[[#This Row],[Preračunana masa/volumen/kos na enoto kg]],"")</f>
        <v/>
      </c>
      <c r="J16" s="163"/>
      <c r="K16" s="222"/>
      <c r="L16" s="222"/>
      <c r="M16" s="222"/>
      <c r="N16" s="156"/>
      <c r="O16" s="156"/>
      <c r="P16" s="212"/>
      <c r="Q16" s="156">
        <f>+Sklop7[[#This Row],[cena/enota brez DDV v EUR]]*Sklop7[[#This Row],[Stopnja DDV (%)]]</f>
        <v>0</v>
      </c>
      <c r="R16" s="156">
        <f>+Sklop7[[#This Row],[cena/enota brez DDV v EUR]]+Sklop7[[#This Row],[Davek (EUR)]]</f>
        <v>0</v>
      </c>
      <c r="S16" s="156">
        <f>+Sklop7[[#This Row],[cena/enota brez DDV v EUR]]*Sklop7[[#This Row],[Okvirna količina]]</f>
        <v>0</v>
      </c>
      <c r="T16" s="156">
        <f>+Sklop7[[#This Row],[Končna cena/enoto mere (EUR) z DDV]]*Sklop7[[#This Row],[Okvirna količina]]</f>
        <v>0</v>
      </c>
      <c r="U16" s="156"/>
    </row>
    <row r="17" spans="1:21" s="225" customFormat="1" ht="12">
      <c r="A17" s="153" t="s">
        <v>3</v>
      </c>
      <c r="B17" s="146" t="s">
        <v>426</v>
      </c>
      <c r="C17" s="147">
        <v>200</v>
      </c>
      <c r="D17" s="153" t="s">
        <v>100</v>
      </c>
      <c r="E17" s="132"/>
      <c r="F17" s="209">
        <v>5</v>
      </c>
      <c r="G17" s="226" t="s">
        <v>166</v>
      </c>
      <c r="H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7" s="417" t="str">
        <f>IF(Sklop7[[#This Row],[ZAHTEVANA SHEMA KAKOVOSTI]]&lt;&gt;"",Sklop7[[#This Row],[Preračunana masa/volumen/kos na enoto kg]],"")</f>
        <v/>
      </c>
      <c r="J17" s="163"/>
      <c r="K17" s="222"/>
      <c r="L17" s="222"/>
      <c r="M17" s="222"/>
      <c r="N17" s="156"/>
      <c r="O17" s="156"/>
      <c r="P17" s="212"/>
      <c r="Q17" s="156">
        <f>+Sklop7[[#This Row],[cena/enota brez DDV v EUR]]*Sklop7[[#This Row],[Stopnja DDV (%)]]</f>
        <v>0</v>
      </c>
      <c r="R17" s="156">
        <f>+Sklop7[[#This Row],[cena/enota brez DDV v EUR]]+Sklop7[[#This Row],[Davek (EUR)]]</f>
        <v>0</v>
      </c>
      <c r="S17" s="156">
        <f>+Sklop7[[#This Row],[cena/enota brez DDV v EUR]]*Sklop7[[#This Row],[Okvirna količina]]</f>
        <v>0</v>
      </c>
      <c r="T17" s="156">
        <f>+Sklop7[[#This Row],[Končna cena/enoto mere (EUR) z DDV]]*Sklop7[[#This Row],[Okvirna količina]]</f>
        <v>0</v>
      </c>
      <c r="U17" s="156"/>
    </row>
    <row r="18" spans="1:21" s="225" customFormat="1" ht="12">
      <c r="A18" s="153" t="s">
        <v>4</v>
      </c>
      <c r="B18" s="146" t="s">
        <v>693</v>
      </c>
      <c r="C18" s="153">
        <v>300</v>
      </c>
      <c r="D18" s="153" t="s">
        <v>100</v>
      </c>
      <c r="E18" s="132"/>
      <c r="F18" s="209">
        <v>5</v>
      </c>
      <c r="G18" s="226" t="s">
        <v>166</v>
      </c>
      <c r="H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18" s="417" t="str">
        <f>IF(Sklop7[[#This Row],[ZAHTEVANA SHEMA KAKOVOSTI]]&lt;&gt;"",Sklop7[[#This Row],[Preračunana masa/volumen/kos na enoto kg]],"")</f>
        <v/>
      </c>
      <c r="J18" s="163"/>
      <c r="K18" s="155"/>
      <c r="L18" s="155"/>
      <c r="M18" s="140"/>
      <c r="N18" s="156"/>
      <c r="O18" s="156"/>
      <c r="P18" s="212"/>
      <c r="Q18" s="156">
        <f>+Sklop7[[#This Row],[cena/enota brez DDV v EUR]]*Sklop7[[#This Row],[Stopnja DDV (%)]]</f>
        <v>0</v>
      </c>
      <c r="R18" s="156">
        <f>+Sklop7[[#This Row],[cena/enota brez DDV v EUR]]+Sklop7[[#This Row],[Davek (EUR)]]</f>
        <v>0</v>
      </c>
      <c r="S18" s="156">
        <f>+Sklop7[[#This Row],[cena/enota brez DDV v EUR]]*Sklop7[[#This Row],[Okvirna količina]]</f>
        <v>0</v>
      </c>
      <c r="T18" s="156">
        <f>+Sklop7[[#This Row],[Končna cena/enoto mere (EUR) z DDV]]*Sklop7[[#This Row],[Okvirna količina]]</f>
        <v>0</v>
      </c>
      <c r="U18" s="211"/>
    </row>
    <row r="19" spans="1:21" s="225" customFormat="1" ht="12">
      <c r="A19" s="153" t="s">
        <v>5</v>
      </c>
      <c r="B19" s="146" t="s">
        <v>424</v>
      </c>
      <c r="C19" s="147">
        <v>300</v>
      </c>
      <c r="D19" s="153" t="s">
        <v>100</v>
      </c>
      <c r="E19" s="132"/>
      <c r="F19" s="209">
        <v>50</v>
      </c>
      <c r="G19" s="226" t="s">
        <v>166</v>
      </c>
      <c r="H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9" s="417" t="str">
        <f>IF(Sklop7[[#This Row],[ZAHTEVANA SHEMA KAKOVOSTI]]&lt;&gt;"",Sklop7[[#This Row],[Preračunana masa/volumen/kos na enoto kg]],"")</f>
        <v/>
      </c>
      <c r="J19" s="163"/>
      <c r="K19" s="222"/>
      <c r="L19" s="222"/>
      <c r="M19" s="222"/>
      <c r="N19" s="156"/>
      <c r="O19" s="156"/>
      <c r="P19" s="212"/>
      <c r="Q19" s="156">
        <f>+Sklop7[[#This Row],[cena/enota brez DDV v EUR]]*Sklop7[[#This Row],[Stopnja DDV (%)]]</f>
        <v>0</v>
      </c>
      <c r="R19" s="156">
        <f>+Sklop7[[#This Row],[cena/enota brez DDV v EUR]]+Sklop7[[#This Row],[Davek (EUR)]]</f>
        <v>0</v>
      </c>
      <c r="S19" s="156">
        <f>+Sklop7[[#This Row],[cena/enota brez DDV v EUR]]*Sklop7[[#This Row],[Okvirna količina]]</f>
        <v>0</v>
      </c>
      <c r="T19" s="156">
        <f>+Sklop7[[#This Row],[Končna cena/enoto mere (EUR) z DDV]]*Sklop7[[#This Row],[Okvirna količina]]</f>
        <v>0</v>
      </c>
      <c r="U19" s="156"/>
    </row>
    <row r="20" spans="1:21" s="225" customFormat="1" ht="12" customHeight="1">
      <c r="A20" s="153" t="s">
        <v>6</v>
      </c>
      <c r="B20" s="146" t="s">
        <v>688</v>
      </c>
      <c r="C20" s="153">
        <v>250</v>
      </c>
      <c r="D20" s="153" t="s">
        <v>100</v>
      </c>
      <c r="E20" s="132"/>
      <c r="F20" s="209">
        <v>5</v>
      </c>
      <c r="G20" s="226" t="s">
        <v>166</v>
      </c>
      <c r="H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20" s="417" t="str">
        <f>IF(Sklop7[[#This Row],[ZAHTEVANA SHEMA KAKOVOSTI]]&lt;&gt;"",Sklop7[[#This Row],[Preračunana masa/volumen/kos na enoto kg]],"")</f>
        <v/>
      </c>
      <c r="J20" s="163"/>
      <c r="K20" s="155"/>
      <c r="L20" s="155"/>
      <c r="M20" s="140"/>
      <c r="N20" s="156"/>
      <c r="O20" s="156"/>
      <c r="P20" s="212"/>
      <c r="Q20" s="156">
        <f>+Sklop7[[#This Row],[cena/enota brez DDV v EUR]]*Sklop7[[#This Row],[Stopnja DDV (%)]]</f>
        <v>0</v>
      </c>
      <c r="R20" s="156">
        <f>+Sklop7[[#This Row],[cena/enota brez DDV v EUR]]+Sklop7[[#This Row],[Davek (EUR)]]</f>
        <v>0</v>
      </c>
      <c r="S20" s="156">
        <f>+Sklop7[[#This Row],[cena/enota brez DDV v EUR]]*Sklop7[[#This Row],[Okvirna količina]]</f>
        <v>0</v>
      </c>
      <c r="T20" s="156">
        <f>+Sklop7[[#This Row],[Končna cena/enoto mere (EUR) z DDV]]*Sklop7[[#This Row],[Okvirna količina]]</f>
        <v>0</v>
      </c>
      <c r="U20" s="211"/>
    </row>
    <row r="21" spans="1:21" s="225" customFormat="1" ht="12">
      <c r="A21" s="153" t="s">
        <v>7</v>
      </c>
      <c r="B21" s="146" t="s">
        <v>635</v>
      </c>
      <c r="C21" s="153">
        <v>300</v>
      </c>
      <c r="D21" s="153" t="s">
        <v>100</v>
      </c>
      <c r="E21" s="132"/>
      <c r="F21" s="209">
        <v>5</v>
      </c>
      <c r="G21" s="226" t="s">
        <v>166</v>
      </c>
      <c r="H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1" s="417" t="str">
        <f>IF(Sklop7[[#This Row],[ZAHTEVANA SHEMA KAKOVOSTI]]&lt;&gt;"",Sklop7[[#This Row],[Preračunana masa/volumen/kos na enoto kg]],"")</f>
        <v/>
      </c>
      <c r="J21" s="163"/>
      <c r="K21" s="155"/>
      <c r="L21" s="155"/>
      <c r="M21" s="140"/>
      <c r="N21" s="156"/>
      <c r="O21" s="156"/>
      <c r="P21" s="212"/>
      <c r="Q21" s="156">
        <f>+Sklop7[[#This Row],[cena/enota brez DDV v EUR]]*Sklop7[[#This Row],[Stopnja DDV (%)]]</f>
        <v>0</v>
      </c>
      <c r="R21" s="156">
        <f>+Sklop7[[#This Row],[cena/enota brez DDV v EUR]]+Sklop7[[#This Row],[Davek (EUR)]]</f>
        <v>0</v>
      </c>
      <c r="S21" s="156">
        <f>+Sklop7[[#This Row],[cena/enota brez DDV v EUR]]*Sklop7[[#This Row],[Okvirna količina]]</f>
        <v>0</v>
      </c>
      <c r="T21" s="156">
        <f>+Sklop7[[#This Row],[Končna cena/enoto mere (EUR) z DDV]]*Sklop7[[#This Row],[Okvirna količina]]</f>
        <v>0</v>
      </c>
      <c r="U21" s="211"/>
    </row>
    <row r="22" spans="1:21" s="225" customFormat="1" ht="12">
      <c r="A22" s="153" t="s">
        <v>8</v>
      </c>
      <c r="B22" s="146" t="s">
        <v>639</v>
      </c>
      <c r="C22" s="153">
        <v>375</v>
      </c>
      <c r="D22" s="153" t="s">
        <v>100</v>
      </c>
      <c r="E22" s="132"/>
      <c r="F22" s="209">
        <v>45</v>
      </c>
      <c r="G22" s="226" t="s">
        <v>166</v>
      </c>
      <c r="H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16.875</v>
      </c>
      <c r="I22" s="417" t="str">
        <f>IF(Sklop7[[#This Row],[ZAHTEVANA SHEMA KAKOVOSTI]]&lt;&gt;"",Sklop7[[#This Row],[Preračunana masa/volumen/kos na enoto kg]],"")</f>
        <v/>
      </c>
      <c r="J22" s="163"/>
      <c r="K22" s="155"/>
      <c r="L22" s="155"/>
      <c r="M22" s="140"/>
      <c r="N22" s="156"/>
      <c r="O22" s="156"/>
      <c r="P22" s="212"/>
      <c r="Q22" s="156">
        <f>+Sklop7[[#This Row],[cena/enota brez DDV v EUR]]*Sklop7[[#This Row],[Stopnja DDV (%)]]</f>
        <v>0</v>
      </c>
      <c r="R22" s="156">
        <f>+Sklop7[[#This Row],[cena/enota brez DDV v EUR]]+Sklop7[[#This Row],[Davek (EUR)]]</f>
        <v>0</v>
      </c>
      <c r="S22" s="156">
        <f>+Sklop7[[#This Row],[cena/enota brez DDV v EUR]]*Sklop7[[#This Row],[Okvirna količina]]</f>
        <v>0</v>
      </c>
      <c r="T22" s="156">
        <f>+Sklop7[[#This Row],[Končna cena/enoto mere (EUR) z DDV]]*Sklop7[[#This Row],[Okvirna količina]]</f>
        <v>0</v>
      </c>
      <c r="U22" s="211"/>
    </row>
    <row r="23" spans="1:21" s="225" customFormat="1" ht="12">
      <c r="A23" s="153" t="s">
        <v>9</v>
      </c>
      <c r="B23" s="146" t="s">
        <v>425</v>
      </c>
      <c r="C23" s="147">
        <v>250</v>
      </c>
      <c r="D23" s="153" t="s">
        <v>100</v>
      </c>
      <c r="E23" s="132"/>
      <c r="F23" s="209">
        <v>200</v>
      </c>
      <c r="G23" s="226" t="s">
        <v>166</v>
      </c>
      <c r="H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417" t="str">
        <f>IF(Sklop7[[#This Row],[ZAHTEVANA SHEMA KAKOVOSTI]]&lt;&gt;"",Sklop7[[#This Row],[Preračunana masa/volumen/kos na enoto kg]],"")</f>
        <v/>
      </c>
      <c r="J23" s="163"/>
      <c r="K23" s="222"/>
      <c r="L23" s="222"/>
      <c r="M23" s="222"/>
      <c r="N23" s="156"/>
      <c r="O23" s="156"/>
      <c r="P23" s="212"/>
      <c r="Q23" s="156">
        <f>+Sklop7[[#This Row],[cena/enota brez DDV v EUR]]*Sklop7[[#This Row],[Stopnja DDV (%)]]</f>
        <v>0</v>
      </c>
      <c r="R23" s="156">
        <f>+Sklop7[[#This Row],[cena/enota brez DDV v EUR]]+Sklop7[[#This Row],[Davek (EUR)]]</f>
        <v>0</v>
      </c>
      <c r="S23" s="156">
        <f>+Sklop7[[#This Row],[cena/enota brez DDV v EUR]]*Sklop7[[#This Row],[Okvirna količina]]</f>
        <v>0</v>
      </c>
      <c r="T23" s="156">
        <f>+Sklop7[[#This Row],[Končna cena/enoto mere (EUR) z DDV]]*Sklop7[[#This Row],[Okvirna količina]]</f>
        <v>0</v>
      </c>
      <c r="U23" s="156"/>
    </row>
    <row r="24" spans="1:21" s="225" customFormat="1" ht="12">
      <c r="A24" s="153" t="s">
        <v>10</v>
      </c>
      <c r="B24" s="146" t="s">
        <v>423</v>
      </c>
      <c r="C24" s="147">
        <v>250</v>
      </c>
      <c r="D24" s="153" t="s">
        <v>100</v>
      </c>
      <c r="E24" s="132"/>
      <c r="F24" s="209">
        <v>200</v>
      </c>
      <c r="G24" s="226" t="s">
        <v>166</v>
      </c>
      <c r="H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417" t="str">
        <f>IF(Sklop7[[#This Row],[ZAHTEVANA SHEMA KAKOVOSTI]]&lt;&gt;"",Sklop7[[#This Row],[Preračunana masa/volumen/kos na enoto kg]],"")</f>
        <v/>
      </c>
      <c r="J24" s="163"/>
      <c r="K24" s="222"/>
      <c r="L24" s="222"/>
      <c r="M24" s="222"/>
      <c r="N24" s="156"/>
      <c r="O24" s="156"/>
      <c r="P24" s="212"/>
      <c r="Q24" s="156">
        <f>+Sklop7[[#This Row],[cena/enota brez DDV v EUR]]*Sklop7[[#This Row],[Stopnja DDV (%)]]</f>
        <v>0</v>
      </c>
      <c r="R24" s="156">
        <f>+Sklop7[[#This Row],[cena/enota brez DDV v EUR]]+Sklop7[[#This Row],[Davek (EUR)]]</f>
        <v>0</v>
      </c>
      <c r="S24" s="156">
        <f>+Sklop7[[#This Row],[cena/enota brez DDV v EUR]]*Sklop7[[#This Row],[Okvirna količina]]</f>
        <v>0</v>
      </c>
      <c r="T24" s="156">
        <f>+Sklop7[[#This Row],[Končna cena/enoto mere (EUR) z DDV]]*Sklop7[[#This Row],[Okvirna količina]]</f>
        <v>0</v>
      </c>
      <c r="U24" s="156"/>
    </row>
    <row r="25" spans="1:21" s="225" customFormat="1" ht="12">
      <c r="A25" s="153" t="s">
        <v>11</v>
      </c>
      <c r="B25" s="146" t="s">
        <v>422</v>
      </c>
      <c r="C25" s="147">
        <v>200</v>
      </c>
      <c r="D25" s="153" t="s">
        <v>100</v>
      </c>
      <c r="E25" s="132"/>
      <c r="F25" s="209">
        <v>60</v>
      </c>
      <c r="G25" s="226" t="s">
        <v>166</v>
      </c>
      <c r="H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25" s="417" t="str">
        <f>IF(Sklop7[[#This Row],[ZAHTEVANA SHEMA KAKOVOSTI]]&lt;&gt;"",Sklop7[[#This Row],[Preračunana masa/volumen/kos na enoto kg]],"")</f>
        <v/>
      </c>
      <c r="J25" s="163"/>
      <c r="K25" s="222"/>
      <c r="L25" s="222"/>
      <c r="M25" s="222"/>
      <c r="N25" s="156"/>
      <c r="O25" s="156"/>
      <c r="P25" s="212"/>
      <c r="Q25" s="156">
        <f>+Sklop7[[#This Row],[cena/enota brez DDV v EUR]]*Sklop7[[#This Row],[Stopnja DDV (%)]]</f>
        <v>0</v>
      </c>
      <c r="R25" s="156">
        <f>+Sklop7[[#This Row],[cena/enota brez DDV v EUR]]+Sklop7[[#This Row],[Davek (EUR)]]</f>
        <v>0</v>
      </c>
      <c r="S25" s="156">
        <f>+Sklop7[[#This Row],[cena/enota brez DDV v EUR]]*Sklop7[[#This Row],[Okvirna količina]]</f>
        <v>0</v>
      </c>
      <c r="T25" s="156">
        <f>+Sklop7[[#This Row],[Končna cena/enoto mere (EUR) z DDV]]*Sklop7[[#This Row],[Okvirna količina]]</f>
        <v>0</v>
      </c>
      <c r="U25" s="156"/>
    </row>
    <row r="26" spans="1:21" s="225" customFormat="1" ht="12">
      <c r="A26" s="153" t="s">
        <v>12</v>
      </c>
      <c r="B26" s="146" t="s">
        <v>362</v>
      </c>
      <c r="C26" s="147">
        <v>1000</v>
      </c>
      <c r="D26" s="153" t="s">
        <v>100</v>
      </c>
      <c r="E26" s="132"/>
      <c r="F26" s="209">
        <v>30</v>
      </c>
      <c r="G26" s="226" t="s">
        <v>166</v>
      </c>
      <c r="H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417" t="str">
        <f>IF(Sklop7[[#This Row],[ZAHTEVANA SHEMA KAKOVOSTI]]&lt;&gt;"",Sklop7[[#This Row],[Preračunana masa/volumen/kos na enoto kg]],"")</f>
        <v/>
      </c>
      <c r="J26" s="163"/>
      <c r="K26" s="222"/>
      <c r="L26" s="222"/>
      <c r="M26" s="222"/>
      <c r="N26" s="156"/>
      <c r="O26" s="156"/>
      <c r="P26" s="212"/>
      <c r="Q26" s="156">
        <f>+Sklop7[[#This Row],[cena/enota brez DDV v EUR]]*Sklop7[[#This Row],[Stopnja DDV (%)]]</f>
        <v>0</v>
      </c>
      <c r="R26" s="156">
        <f>+Sklop7[[#This Row],[cena/enota brez DDV v EUR]]+Sklop7[[#This Row],[Davek (EUR)]]</f>
        <v>0</v>
      </c>
      <c r="S26" s="156">
        <f>+Sklop7[[#This Row],[cena/enota brez DDV v EUR]]*Sklop7[[#This Row],[Okvirna količina]]</f>
        <v>0</v>
      </c>
      <c r="T26" s="156">
        <f>+Sklop7[[#This Row],[Končna cena/enoto mere (EUR) z DDV]]*Sklop7[[#This Row],[Okvirna količina]]</f>
        <v>0</v>
      </c>
      <c r="U26" s="156"/>
    </row>
    <row r="27" spans="1:21" s="225" customFormat="1" ht="24">
      <c r="A27" s="153" t="s">
        <v>13</v>
      </c>
      <c r="B27" s="146" t="s">
        <v>674</v>
      </c>
      <c r="C27" s="153">
        <v>140</v>
      </c>
      <c r="D27" s="153" t="s">
        <v>100</v>
      </c>
      <c r="E27" s="132" t="s">
        <v>432</v>
      </c>
      <c r="F27" s="209">
        <v>5</v>
      </c>
      <c r="G27" s="226" t="s">
        <v>166</v>
      </c>
      <c r="H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7" s="417">
        <f>IF(Sklop7[[#This Row],[ZAHTEVANA SHEMA KAKOVOSTI]]&lt;&gt;"",Sklop7[[#This Row],[Preračunana masa/volumen/kos na enoto kg]],"")</f>
        <v>0.70000000000000007</v>
      </c>
      <c r="J27" s="163"/>
      <c r="K27" s="155"/>
      <c r="L27" s="155"/>
      <c r="M27" s="140"/>
      <c r="N27" s="156"/>
      <c r="O27" s="156"/>
      <c r="P27" s="212"/>
      <c r="Q27" s="156">
        <f>+Sklop7[[#This Row],[cena/enota brez DDV v EUR]]*Sklop7[[#This Row],[Stopnja DDV (%)]]</f>
        <v>0</v>
      </c>
      <c r="R27" s="156">
        <f>+Sklop7[[#This Row],[cena/enota brez DDV v EUR]]+Sklop7[[#This Row],[Davek (EUR)]]</f>
        <v>0</v>
      </c>
      <c r="S27" s="156">
        <f>+Sklop7[[#This Row],[cena/enota brez DDV v EUR]]*Sklop7[[#This Row],[Okvirna količina]]</f>
        <v>0</v>
      </c>
      <c r="T27" s="156">
        <f>+Sklop7[[#This Row],[Končna cena/enoto mere (EUR) z DDV]]*Sklop7[[#This Row],[Okvirna količina]]</f>
        <v>0</v>
      </c>
      <c r="U27" s="211"/>
    </row>
    <row r="28" spans="1:21" s="225" customFormat="1" ht="24">
      <c r="A28" s="153" t="s">
        <v>14</v>
      </c>
      <c r="B28" s="146" t="s">
        <v>673</v>
      </c>
      <c r="C28" s="153">
        <v>140</v>
      </c>
      <c r="D28" s="153" t="s">
        <v>100</v>
      </c>
      <c r="E28" s="132" t="s">
        <v>432</v>
      </c>
      <c r="F28" s="209">
        <v>5</v>
      </c>
      <c r="G28" s="226" t="s">
        <v>166</v>
      </c>
      <c r="H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8" s="417">
        <f>IF(Sklop7[[#This Row],[ZAHTEVANA SHEMA KAKOVOSTI]]&lt;&gt;"",Sklop7[[#This Row],[Preračunana masa/volumen/kos na enoto kg]],"")</f>
        <v>0.70000000000000007</v>
      </c>
      <c r="J28" s="163"/>
      <c r="K28" s="155"/>
      <c r="L28" s="155"/>
      <c r="M28" s="140"/>
      <c r="N28" s="156"/>
      <c r="O28" s="156"/>
      <c r="P28" s="212"/>
      <c r="Q28" s="156">
        <f>+Sklop7[[#This Row],[cena/enota brez DDV v EUR]]*Sklop7[[#This Row],[Stopnja DDV (%)]]</f>
        <v>0</v>
      </c>
      <c r="R28" s="156">
        <f>+Sklop7[[#This Row],[cena/enota brez DDV v EUR]]+Sklop7[[#This Row],[Davek (EUR)]]</f>
        <v>0</v>
      </c>
      <c r="S28" s="156">
        <f>+Sklop7[[#This Row],[cena/enota brez DDV v EUR]]*Sklop7[[#This Row],[Okvirna količina]]</f>
        <v>0</v>
      </c>
      <c r="T28" s="156">
        <f>+Sklop7[[#This Row],[Končna cena/enoto mere (EUR) z DDV]]*Sklop7[[#This Row],[Okvirna količina]]</f>
        <v>0</v>
      </c>
      <c r="U28" s="211"/>
    </row>
    <row r="29" spans="1:21" s="225" customFormat="1" ht="24">
      <c r="A29" s="153" t="s">
        <v>15</v>
      </c>
      <c r="B29" s="146" t="s">
        <v>675</v>
      </c>
      <c r="C29" s="153">
        <v>140</v>
      </c>
      <c r="D29" s="153" t="s">
        <v>100</v>
      </c>
      <c r="E29" s="132" t="s">
        <v>432</v>
      </c>
      <c r="F29" s="209">
        <v>5</v>
      </c>
      <c r="G29" s="226" t="s">
        <v>166</v>
      </c>
      <c r="H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9" s="417">
        <f>IF(Sklop7[[#This Row],[ZAHTEVANA SHEMA KAKOVOSTI]]&lt;&gt;"",Sklop7[[#This Row],[Preračunana masa/volumen/kos na enoto kg]],"")</f>
        <v>0.70000000000000007</v>
      </c>
      <c r="J29" s="163"/>
      <c r="K29" s="155"/>
      <c r="L29" s="155"/>
      <c r="M29" s="140"/>
      <c r="N29" s="156"/>
      <c r="O29" s="156"/>
      <c r="P29" s="212"/>
      <c r="Q29" s="156">
        <f>+Sklop7[[#This Row],[cena/enota brez DDV v EUR]]*Sklop7[[#This Row],[Stopnja DDV (%)]]</f>
        <v>0</v>
      </c>
      <c r="R29" s="156">
        <f>+Sklop7[[#This Row],[cena/enota brez DDV v EUR]]+Sklop7[[#This Row],[Davek (EUR)]]</f>
        <v>0</v>
      </c>
      <c r="S29" s="156">
        <f>+Sklop7[[#This Row],[cena/enota brez DDV v EUR]]*Sklop7[[#This Row],[Okvirna količina]]</f>
        <v>0</v>
      </c>
      <c r="T29" s="156">
        <f>+Sklop7[[#This Row],[Končna cena/enoto mere (EUR) z DDV]]*Sklop7[[#This Row],[Okvirna količina]]</f>
        <v>0</v>
      </c>
      <c r="U29" s="211"/>
    </row>
    <row r="30" spans="1:21" s="225" customFormat="1" ht="12">
      <c r="A30" s="153" t="s">
        <v>16</v>
      </c>
      <c r="B30" s="146" t="s">
        <v>690</v>
      </c>
      <c r="C30" s="153">
        <v>105</v>
      </c>
      <c r="D30" s="153" t="s">
        <v>100</v>
      </c>
      <c r="E30" s="132"/>
      <c r="F30" s="209">
        <v>10</v>
      </c>
      <c r="G30" s="226" t="s">
        <v>166</v>
      </c>
      <c r="H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1.05</v>
      </c>
      <c r="I30" s="417" t="str">
        <f>IF(Sklop7[[#This Row],[ZAHTEVANA SHEMA KAKOVOSTI]]&lt;&gt;"",Sklop7[[#This Row],[Preračunana masa/volumen/kos na enoto kg]],"")</f>
        <v/>
      </c>
      <c r="J30" s="163"/>
      <c r="K30" s="155"/>
      <c r="L30" s="155"/>
      <c r="M30" s="140"/>
      <c r="N30" s="156"/>
      <c r="O30" s="156"/>
      <c r="P30" s="212"/>
      <c r="Q30" s="156">
        <f>+Sklop7[[#This Row],[cena/enota brez DDV v EUR]]*Sklop7[[#This Row],[Stopnja DDV (%)]]</f>
        <v>0</v>
      </c>
      <c r="R30" s="156">
        <f>+Sklop7[[#This Row],[cena/enota brez DDV v EUR]]+Sklop7[[#This Row],[Davek (EUR)]]</f>
        <v>0</v>
      </c>
      <c r="S30" s="156">
        <f>+Sklop7[[#This Row],[cena/enota brez DDV v EUR]]*Sklop7[[#This Row],[Okvirna količina]]</f>
        <v>0</v>
      </c>
      <c r="T30" s="156">
        <f>+Sklop7[[#This Row],[Končna cena/enoto mere (EUR) z DDV]]*Sklop7[[#This Row],[Okvirna količina]]</f>
        <v>0</v>
      </c>
      <c r="U30" s="211"/>
    </row>
    <row r="31" spans="1:21" s="225" customFormat="1" ht="12">
      <c r="A31" s="153" t="s">
        <v>17</v>
      </c>
      <c r="B31" s="146" t="s">
        <v>363</v>
      </c>
      <c r="C31" s="147">
        <v>200</v>
      </c>
      <c r="D31" s="153" t="s">
        <v>100</v>
      </c>
      <c r="E31" s="132"/>
      <c r="F31" s="209">
        <v>100</v>
      </c>
      <c r="G31" s="226" t="s">
        <v>166</v>
      </c>
      <c r="H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417" t="str">
        <f>IF(Sklop7[[#This Row],[ZAHTEVANA SHEMA KAKOVOSTI]]&lt;&gt;"",Sklop7[[#This Row],[Preračunana masa/volumen/kos na enoto kg]],"")</f>
        <v/>
      </c>
      <c r="J31" s="163"/>
      <c r="K31" s="222"/>
      <c r="L31" s="222"/>
      <c r="M31" s="222"/>
      <c r="N31" s="156"/>
      <c r="O31" s="156"/>
      <c r="P31" s="212"/>
      <c r="Q31" s="156">
        <f>+Sklop7[[#This Row],[cena/enota brez DDV v EUR]]*Sklop7[[#This Row],[Stopnja DDV (%)]]</f>
        <v>0</v>
      </c>
      <c r="R31" s="156">
        <f>+Sklop7[[#This Row],[cena/enota brez DDV v EUR]]+Sklop7[[#This Row],[Davek (EUR)]]</f>
        <v>0</v>
      </c>
      <c r="S31" s="156">
        <f>+Sklop7[[#This Row],[cena/enota brez DDV v EUR]]*Sklop7[[#This Row],[Okvirna količina]]</f>
        <v>0</v>
      </c>
      <c r="T31" s="156">
        <f>+Sklop7[[#This Row],[Končna cena/enoto mere (EUR) z DDV]]*Sklop7[[#This Row],[Okvirna količina]]</f>
        <v>0</v>
      </c>
      <c r="U31" s="156"/>
    </row>
    <row r="32" spans="1:21" s="225" customFormat="1" ht="24">
      <c r="A32" s="153" t="s">
        <v>18</v>
      </c>
      <c r="B32" s="146" t="s">
        <v>364</v>
      </c>
      <c r="C32" s="147">
        <v>200</v>
      </c>
      <c r="D32" s="153" t="s">
        <v>100</v>
      </c>
      <c r="E32" s="132"/>
      <c r="F32" s="209">
        <v>10</v>
      </c>
      <c r="G32" s="226" t="s">
        <v>166</v>
      </c>
      <c r="H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2" s="417" t="str">
        <f>IF(Sklop7[[#This Row],[ZAHTEVANA SHEMA KAKOVOSTI]]&lt;&gt;"",Sklop7[[#This Row],[Preračunana masa/volumen/kos na enoto kg]],"")</f>
        <v/>
      </c>
      <c r="J32" s="163"/>
      <c r="K32" s="222"/>
      <c r="L32" s="222"/>
      <c r="M32" s="222"/>
      <c r="N32" s="156"/>
      <c r="O32" s="156"/>
      <c r="P32" s="212"/>
      <c r="Q32" s="156">
        <f>+Sklop7[[#This Row],[cena/enota brez DDV v EUR]]*Sklop7[[#This Row],[Stopnja DDV (%)]]</f>
        <v>0</v>
      </c>
      <c r="R32" s="156">
        <f>+Sklop7[[#This Row],[cena/enota brez DDV v EUR]]+Sklop7[[#This Row],[Davek (EUR)]]</f>
        <v>0</v>
      </c>
      <c r="S32" s="156">
        <f>+Sklop7[[#This Row],[cena/enota brez DDV v EUR]]*Sklop7[[#This Row],[Okvirna količina]]</f>
        <v>0</v>
      </c>
      <c r="T32" s="156">
        <f>+Sklop7[[#This Row],[Končna cena/enoto mere (EUR) z DDV]]*Sklop7[[#This Row],[Okvirna količina]]</f>
        <v>0</v>
      </c>
      <c r="U32" s="156"/>
    </row>
    <row r="33" spans="1:21" s="225" customFormat="1" ht="12">
      <c r="A33" s="153" t="s">
        <v>19</v>
      </c>
      <c r="B33" s="146" t="s">
        <v>421</v>
      </c>
      <c r="C33" s="153">
        <v>250</v>
      </c>
      <c r="D33" s="153" t="s">
        <v>100</v>
      </c>
      <c r="E33" s="132"/>
      <c r="F33" s="209">
        <v>120</v>
      </c>
      <c r="G33" s="226" t="s">
        <v>166</v>
      </c>
      <c r="H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417" t="str">
        <f>IF(Sklop7[[#This Row],[ZAHTEVANA SHEMA KAKOVOSTI]]&lt;&gt;"",Sklop7[[#This Row],[Preračunana masa/volumen/kos na enoto kg]],"")</f>
        <v/>
      </c>
      <c r="J33" s="163"/>
      <c r="K33" s="155"/>
      <c r="L33" s="155"/>
      <c r="M33" s="140"/>
      <c r="N33" s="156"/>
      <c r="O33" s="156"/>
      <c r="P33" s="212"/>
      <c r="Q33" s="156">
        <f>+Sklop7[[#This Row],[cena/enota brez DDV v EUR]]*Sklop7[[#This Row],[Stopnja DDV (%)]]</f>
        <v>0</v>
      </c>
      <c r="R33" s="156">
        <f>+Sklop7[[#This Row],[cena/enota brez DDV v EUR]]+Sklop7[[#This Row],[Davek (EUR)]]</f>
        <v>0</v>
      </c>
      <c r="S33" s="156">
        <f>+Sklop7[[#This Row],[cena/enota brez DDV v EUR]]*Sklop7[[#This Row],[Okvirna količina]]</f>
        <v>0</v>
      </c>
      <c r="T33" s="156">
        <f>+Sklop7[[#This Row],[Končna cena/enoto mere (EUR) z DDV]]*Sklop7[[#This Row],[Okvirna količina]]</f>
        <v>0</v>
      </c>
      <c r="U33" s="211"/>
    </row>
    <row r="34" spans="1:21" s="225" customFormat="1" ht="12">
      <c r="A34" s="153" t="s">
        <v>20</v>
      </c>
      <c r="B34" s="146" t="s">
        <v>686</v>
      </c>
      <c r="C34" s="153">
        <v>36</v>
      </c>
      <c r="D34" s="153" t="s">
        <v>100</v>
      </c>
      <c r="E34" s="132" t="s">
        <v>432</v>
      </c>
      <c r="F34" s="209">
        <v>10</v>
      </c>
      <c r="G34" s="226" t="s">
        <v>166</v>
      </c>
      <c r="H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0.36</v>
      </c>
      <c r="I34" s="417">
        <f>IF(Sklop7[[#This Row],[ZAHTEVANA SHEMA KAKOVOSTI]]&lt;&gt;"",Sklop7[[#This Row],[Preračunana masa/volumen/kos na enoto kg]],"")</f>
        <v>0.36</v>
      </c>
      <c r="J34" s="163"/>
      <c r="K34" s="155"/>
      <c r="L34" s="155"/>
      <c r="M34" s="140"/>
      <c r="N34" s="156"/>
      <c r="O34" s="156"/>
      <c r="P34" s="212"/>
      <c r="Q34" s="156">
        <f>+Sklop7[[#This Row],[cena/enota brez DDV v EUR]]*Sklop7[[#This Row],[Stopnja DDV (%)]]</f>
        <v>0</v>
      </c>
      <c r="R34" s="156">
        <f>+Sklop7[[#This Row],[cena/enota brez DDV v EUR]]+Sklop7[[#This Row],[Davek (EUR)]]</f>
        <v>0</v>
      </c>
      <c r="S34" s="156">
        <f>+Sklop7[[#This Row],[cena/enota brez DDV v EUR]]*Sklop7[[#This Row],[Okvirna količina]]</f>
        <v>0</v>
      </c>
      <c r="T34" s="156">
        <f>+Sklop7[[#This Row],[Končna cena/enoto mere (EUR) z DDV]]*Sklop7[[#This Row],[Okvirna količina]]</f>
        <v>0</v>
      </c>
      <c r="U34" s="211"/>
    </row>
    <row r="35" spans="1:21" s="225" customFormat="1" ht="12">
      <c r="A35" s="153" t="s">
        <v>21</v>
      </c>
      <c r="B35" s="146" t="s">
        <v>685</v>
      </c>
      <c r="C35" s="153">
        <v>36</v>
      </c>
      <c r="D35" s="153" t="s">
        <v>100</v>
      </c>
      <c r="E35" s="132" t="s">
        <v>432</v>
      </c>
      <c r="F35" s="209">
        <v>10</v>
      </c>
      <c r="G35" s="226" t="s">
        <v>166</v>
      </c>
      <c r="H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0.36</v>
      </c>
      <c r="I35" s="417">
        <f>IF(Sklop7[[#This Row],[ZAHTEVANA SHEMA KAKOVOSTI]]&lt;&gt;"",Sklop7[[#This Row],[Preračunana masa/volumen/kos na enoto kg]],"")</f>
        <v>0.36</v>
      </c>
      <c r="J35" s="163"/>
      <c r="K35" s="155"/>
      <c r="L35" s="155"/>
      <c r="M35" s="140"/>
      <c r="N35" s="156"/>
      <c r="O35" s="156"/>
      <c r="P35" s="212"/>
      <c r="Q35" s="156">
        <f>+Sklop7[[#This Row],[cena/enota brez DDV v EUR]]*Sklop7[[#This Row],[Stopnja DDV (%)]]</f>
        <v>0</v>
      </c>
      <c r="R35" s="156">
        <f>+Sklop7[[#This Row],[cena/enota brez DDV v EUR]]+Sklop7[[#This Row],[Davek (EUR)]]</f>
        <v>0</v>
      </c>
      <c r="S35" s="156">
        <f>+Sklop7[[#This Row],[cena/enota brez DDV v EUR]]*Sklop7[[#This Row],[Okvirna količina]]</f>
        <v>0</v>
      </c>
      <c r="T35" s="156">
        <f>+Sklop7[[#This Row],[Končna cena/enoto mere (EUR) z DDV]]*Sklop7[[#This Row],[Okvirna količina]]</f>
        <v>0</v>
      </c>
      <c r="U35" s="211"/>
    </row>
    <row r="36" spans="1:21" s="225" customFormat="1" ht="12">
      <c r="A36" s="153" t="s">
        <v>22</v>
      </c>
      <c r="B36" s="146" t="s">
        <v>676</v>
      </c>
      <c r="C36" s="153">
        <v>220</v>
      </c>
      <c r="D36" s="153" t="s">
        <v>100</v>
      </c>
      <c r="E36" s="132"/>
      <c r="F36" s="209">
        <v>20</v>
      </c>
      <c r="G36" s="226" t="s">
        <v>166</v>
      </c>
      <c r="H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4.4000000000000004</v>
      </c>
      <c r="I36" s="417" t="str">
        <f>IF(Sklop7[[#This Row],[ZAHTEVANA SHEMA KAKOVOSTI]]&lt;&gt;"",Sklop7[[#This Row],[Preračunana masa/volumen/kos na enoto kg]],"")</f>
        <v/>
      </c>
      <c r="J36" s="163"/>
      <c r="K36" s="155"/>
      <c r="L36" s="155"/>
      <c r="M36" s="140"/>
      <c r="N36" s="156"/>
      <c r="O36" s="156"/>
      <c r="P36" s="212"/>
      <c r="Q36" s="156">
        <f>+Sklop7[[#This Row],[cena/enota brez DDV v EUR]]*Sklop7[[#This Row],[Stopnja DDV (%)]]</f>
        <v>0</v>
      </c>
      <c r="R36" s="156">
        <f>+Sklop7[[#This Row],[cena/enota brez DDV v EUR]]+Sklop7[[#This Row],[Davek (EUR)]]</f>
        <v>0</v>
      </c>
      <c r="S36" s="156">
        <f>+Sklop7[[#This Row],[cena/enota brez DDV v EUR]]*Sklop7[[#This Row],[Okvirna količina]]</f>
        <v>0</v>
      </c>
      <c r="T36" s="156">
        <f>+Sklop7[[#This Row],[Končna cena/enoto mere (EUR) z DDV]]*Sklop7[[#This Row],[Okvirna količina]]</f>
        <v>0</v>
      </c>
      <c r="U36" s="211"/>
    </row>
    <row r="37" spans="1:21" s="225" customFormat="1" ht="12">
      <c r="A37" s="153" t="s">
        <v>23</v>
      </c>
      <c r="B37" s="146" t="s">
        <v>420</v>
      </c>
      <c r="C37" s="153">
        <v>250</v>
      </c>
      <c r="D37" s="153" t="s">
        <v>100</v>
      </c>
      <c r="E37" s="132"/>
      <c r="F37" s="209">
        <v>20</v>
      </c>
      <c r="G37" s="226" t="s">
        <v>166</v>
      </c>
      <c r="H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417" t="str">
        <f>IF(Sklop7[[#This Row],[ZAHTEVANA SHEMA KAKOVOSTI]]&lt;&gt;"",Sklop7[[#This Row],[Preračunana masa/volumen/kos na enoto kg]],"")</f>
        <v/>
      </c>
      <c r="J37" s="163"/>
      <c r="K37" s="155"/>
      <c r="L37" s="155"/>
      <c r="M37" s="140"/>
      <c r="N37" s="156"/>
      <c r="O37" s="156"/>
      <c r="P37" s="212"/>
      <c r="Q37" s="156">
        <f>+Sklop7[[#This Row],[cena/enota brez DDV v EUR]]*Sklop7[[#This Row],[Stopnja DDV (%)]]</f>
        <v>0</v>
      </c>
      <c r="R37" s="156">
        <f>+Sklop7[[#This Row],[cena/enota brez DDV v EUR]]+Sklop7[[#This Row],[Davek (EUR)]]</f>
        <v>0</v>
      </c>
      <c r="S37" s="156">
        <f>+Sklop7[[#This Row],[cena/enota brez DDV v EUR]]*Sklop7[[#This Row],[Okvirna količina]]</f>
        <v>0</v>
      </c>
      <c r="T37" s="156">
        <f>+Sklop7[[#This Row],[Končna cena/enoto mere (EUR) z DDV]]*Sklop7[[#This Row],[Okvirna količina]]</f>
        <v>0</v>
      </c>
      <c r="U37" s="211"/>
    </row>
    <row r="38" spans="1:21" s="225" customFormat="1" ht="12">
      <c r="A38" s="153" t="s">
        <v>24</v>
      </c>
      <c r="B38" s="146" t="s">
        <v>419</v>
      </c>
      <c r="C38" s="153">
        <v>250</v>
      </c>
      <c r="D38" s="153" t="s">
        <v>100</v>
      </c>
      <c r="E38" s="132"/>
      <c r="F38" s="209">
        <v>50</v>
      </c>
      <c r="G38" s="226" t="s">
        <v>166</v>
      </c>
      <c r="H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38" s="417" t="str">
        <f>IF(Sklop7[[#This Row],[ZAHTEVANA SHEMA KAKOVOSTI]]&lt;&gt;"",Sklop7[[#This Row],[Preračunana masa/volumen/kos na enoto kg]],"")</f>
        <v/>
      </c>
      <c r="J38" s="163"/>
      <c r="K38" s="155"/>
      <c r="L38" s="155"/>
      <c r="M38" s="140"/>
      <c r="N38" s="156"/>
      <c r="O38" s="156"/>
      <c r="P38" s="212"/>
      <c r="Q38" s="156">
        <f>+Sklop7[[#This Row],[cena/enota brez DDV v EUR]]*Sklop7[[#This Row],[Stopnja DDV (%)]]</f>
        <v>0</v>
      </c>
      <c r="R38" s="156">
        <f>+Sklop7[[#This Row],[cena/enota brez DDV v EUR]]+Sklop7[[#This Row],[Davek (EUR)]]</f>
        <v>0</v>
      </c>
      <c r="S38" s="156">
        <f>+Sklop7[[#This Row],[cena/enota brez DDV v EUR]]*Sklop7[[#This Row],[Okvirna količina]]</f>
        <v>0</v>
      </c>
      <c r="T38" s="156">
        <f>+Sklop7[[#This Row],[Končna cena/enoto mere (EUR) z DDV]]*Sklop7[[#This Row],[Okvirna količina]]</f>
        <v>0</v>
      </c>
      <c r="U38" s="211"/>
    </row>
    <row r="39" spans="1:21" s="225" customFormat="1" ht="12">
      <c r="A39" s="153" t="s">
        <v>25</v>
      </c>
      <c r="B39" s="146" t="s">
        <v>418</v>
      </c>
      <c r="C39" s="153">
        <v>250</v>
      </c>
      <c r="D39" s="153" t="s">
        <v>100</v>
      </c>
      <c r="E39" s="132"/>
      <c r="F39" s="209">
        <v>30</v>
      </c>
      <c r="G39" s="226" t="s">
        <v>166</v>
      </c>
      <c r="H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39" s="417" t="str">
        <f>IF(Sklop7[[#This Row],[ZAHTEVANA SHEMA KAKOVOSTI]]&lt;&gt;"",Sklop7[[#This Row],[Preračunana masa/volumen/kos na enoto kg]],"")</f>
        <v/>
      </c>
      <c r="J39" s="163"/>
      <c r="K39" s="155"/>
      <c r="L39" s="155"/>
      <c r="M39" s="140"/>
      <c r="N39" s="156"/>
      <c r="O39" s="156"/>
      <c r="P39" s="212"/>
      <c r="Q39" s="156">
        <f>+Sklop7[[#This Row],[cena/enota brez DDV v EUR]]*Sklop7[[#This Row],[Stopnja DDV (%)]]</f>
        <v>0</v>
      </c>
      <c r="R39" s="156">
        <f>+Sklop7[[#This Row],[cena/enota brez DDV v EUR]]+Sklop7[[#This Row],[Davek (EUR)]]</f>
        <v>0</v>
      </c>
      <c r="S39" s="156">
        <f>+Sklop7[[#This Row],[cena/enota brez DDV v EUR]]*Sklop7[[#This Row],[Okvirna količina]]</f>
        <v>0</v>
      </c>
      <c r="T39" s="156">
        <f>+Sklop7[[#This Row],[Končna cena/enoto mere (EUR) z DDV]]*Sklop7[[#This Row],[Okvirna količina]]</f>
        <v>0</v>
      </c>
      <c r="U39" s="211"/>
    </row>
    <row r="40" spans="1:21" s="225" customFormat="1" ht="12">
      <c r="A40" s="153" t="s">
        <v>26</v>
      </c>
      <c r="B40" s="146" t="s">
        <v>691</v>
      </c>
      <c r="C40" s="153">
        <v>300</v>
      </c>
      <c r="D40" s="153" t="s">
        <v>100</v>
      </c>
      <c r="E40" s="132"/>
      <c r="F40" s="209">
        <v>10</v>
      </c>
      <c r="G40" s="226" t="s">
        <v>166</v>
      </c>
      <c r="H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0" s="417" t="str">
        <f>IF(Sklop7[[#This Row],[ZAHTEVANA SHEMA KAKOVOSTI]]&lt;&gt;"",Sklop7[[#This Row],[Preračunana masa/volumen/kos na enoto kg]],"")</f>
        <v/>
      </c>
      <c r="J40" s="163"/>
      <c r="K40" s="155"/>
      <c r="L40" s="155"/>
      <c r="M40" s="140"/>
      <c r="N40" s="156"/>
      <c r="O40" s="156"/>
      <c r="P40" s="212"/>
      <c r="Q40" s="156">
        <f>+Sklop7[[#This Row],[cena/enota brez DDV v EUR]]*Sklop7[[#This Row],[Stopnja DDV (%)]]</f>
        <v>0</v>
      </c>
      <c r="R40" s="156">
        <f>+Sklop7[[#This Row],[cena/enota brez DDV v EUR]]+Sklop7[[#This Row],[Davek (EUR)]]</f>
        <v>0</v>
      </c>
      <c r="S40" s="156">
        <f>+Sklop7[[#This Row],[cena/enota brez DDV v EUR]]*Sklop7[[#This Row],[Okvirna količina]]</f>
        <v>0</v>
      </c>
      <c r="T40" s="156">
        <f>+Sklop7[[#This Row],[Končna cena/enoto mere (EUR) z DDV]]*Sklop7[[#This Row],[Okvirna količina]]</f>
        <v>0</v>
      </c>
      <c r="U40" s="211"/>
    </row>
    <row r="41" spans="1:21" s="225" customFormat="1" ht="12">
      <c r="A41" s="153" t="s">
        <v>27</v>
      </c>
      <c r="B41" s="146" t="s">
        <v>677</v>
      </c>
      <c r="C41" s="153">
        <v>35</v>
      </c>
      <c r="D41" s="153" t="s">
        <v>100</v>
      </c>
      <c r="E41" s="132"/>
      <c r="F41" s="209">
        <v>30</v>
      </c>
      <c r="G41" s="226" t="s">
        <v>166</v>
      </c>
      <c r="H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1.05</v>
      </c>
      <c r="I41" s="417" t="str">
        <f>IF(Sklop7[[#This Row],[ZAHTEVANA SHEMA KAKOVOSTI]]&lt;&gt;"",Sklop7[[#This Row],[Preračunana masa/volumen/kos na enoto kg]],"")</f>
        <v/>
      </c>
      <c r="J41" s="163"/>
      <c r="K41" s="155"/>
      <c r="L41" s="155"/>
      <c r="M41" s="140"/>
      <c r="N41" s="156"/>
      <c r="O41" s="156"/>
      <c r="P41" s="212"/>
      <c r="Q41" s="156">
        <f>+Sklop7[[#This Row],[cena/enota brez DDV v EUR]]*Sklop7[[#This Row],[Stopnja DDV (%)]]</f>
        <v>0</v>
      </c>
      <c r="R41" s="156">
        <f>+Sklop7[[#This Row],[cena/enota brez DDV v EUR]]+Sklop7[[#This Row],[Davek (EUR)]]</f>
        <v>0</v>
      </c>
      <c r="S41" s="156">
        <f>+Sklop7[[#This Row],[cena/enota brez DDV v EUR]]*Sklop7[[#This Row],[Okvirna količina]]</f>
        <v>0</v>
      </c>
      <c r="T41" s="156">
        <f>+Sklop7[[#This Row],[Končna cena/enoto mere (EUR) z DDV]]*Sklop7[[#This Row],[Okvirna količina]]</f>
        <v>0</v>
      </c>
      <c r="U41" s="211"/>
    </row>
    <row r="42" spans="1:21" s="225" customFormat="1" ht="12">
      <c r="A42" s="153" t="s">
        <v>28</v>
      </c>
      <c r="B42" s="146" t="s">
        <v>692</v>
      </c>
      <c r="C42" s="153">
        <v>300</v>
      </c>
      <c r="D42" s="153" t="s">
        <v>100</v>
      </c>
      <c r="E42" s="132"/>
      <c r="F42" s="209">
        <v>10</v>
      </c>
      <c r="G42" s="226" t="s">
        <v>166</v>
      </c>
      <c r="H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2" s="417" t="str">
        <f>IF(Sklop7[[#This Row],[ZAHTEVANA SHEMA KAKOVOSTI]]&lt;&gt;"",Sklop7[[#This Row],[Preračunana masa/volumen/kos na enoto kg]],"")</f>
        <v/>
      </c>
      <c r="J42" s="163"/>
      <c r="K42" s="155"/>
      <c r="L42" s="155"/>
      <c r="M42" s="140"/>
      <c r="N42" s="156"/>
      <c r="O42" s="156"/>
      <c r="P42" s="212"/>
      <c r="Q42" s="156">
        <f>+Sklop7[[#This Row],[cena/enota brez DDV v EUR]]*Sklop7[[#This Row],[Stopnja DDV (%)]]</f>
        <v>0</v>
      </c>
      <c r="R42" s="156">
        <f>+Sklop7[[#This Row],[cena/enota brez DDV v EUR]]+Sklop7[[#This Row],[Davek (EUR)]]</f>
        <v>0</v>
      </c>
      <c r="S42" s="156">
        <f>+Sklop7[[#This Row],[cena/enota brez DDV v EUR]]*Sklop7[[#This Row],[Okvirna količina]]</f>
        <v>0</v>
      </c>
      <c r="T42" s="156">
        <f>+Sklop7[[#This Row],[Končna cena/enoto mere (EUR) z DDV]]*Sklop7[[#This Row],[Okvirna količina]]</f>
        <v>0</v>
      </c>
      <c r="U42" s="211"/>
    </row>
    <row r="43" spans="1:21" s="225" customFormat="1" ht="12">
      <c r="A43" s="153" t="s">
        <v>29</v>
      </c>
      <c r="B43" s="146" t="s">
        <v>417</v>
      </c>
      <c r="C43" s="153">
        <v>45</v>
      </c>
      <c r="D43" s="153" t="s">
        <v>100</v>
      </c>
      <c r="E43" s="132"/>
      <c r="F43" s="209">
        <v>5</v>
      </c>
      <c r="G43" s="226" t="s">
        <v>166</v>
      </c>
      <c r="H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0.22499999999999998</v>
      </c>
      <c r="I43" s="417" t="str">
        <f>IF(Sklop7[[#This Row],[ZAHTEVANA SHEMA KAKOVOSTI]]&lt;&gt;"",Sklop7[[#This Row],[Preračunana masa/volumen/kos na enoto kg]],"")</f>
        <v/>
      </c>
      <c r="J43" s="163"/>
      <c r="K43" s="155"/>
      <c r="L43" s="155"/>
      <c r="M43" s="140"/>
      <c r="N43" s="156"/>
      <c r="O43" s="156"/>
      <c r="P43" s="212"/>
      <c r="Q43" s="156">
        <f>+Sklop7[[#This Row],[cena/enota brez DDV v EUR]]*Sklop7[[#This Row],[Stopnja DDV (%)]]</f>
        <v>0</v>
      </c>
      <c r="R43" s="156">
        <f>+Sklop7[[#This Row],[cena/enota brez DDV v EUR]]+Sklop7[[#This Row],[Davek (EUR)]]</f>
        <v>0</v>
      </c>
      <c r="S43" s="156">
        <f>+Sklop7[[#This Row],[cena/enota brez DDV v EUR]]*Sklop7[[#This Row],[Okvirna količina]]</f>
        <v>0</v>
      </c>
      <c r="T43" s="156">
        <f>+Sklop7[[#This Row],[Končna cena/enoto mere (EUR) z DDV]]*Sklop7[[#This Row],[Okvirna količina]]</f>
        <v>0</v>
      </c>
      <c r="U43" s="211"/>
    </row>
    <row r="44" spans="1:21" s="225" customFormat="1" ht="12">
      <c r="A44" s="153" t="s">
        <v>30</v>
      </c>
      <c r="B44" s="146" t="s">
        <v>416</v>
      </c>
      <c r="C44" s="153">
        <v>1000</v>
      </c>
      <c r="D44" s="153" t="s">
        <v>100</v>
      </c>
      <c r="E44" s="132"/>
      <c r="F44" s="209">
        <v>5</v>
      </c>
      <c r="G44" s="226" t="s">
        <v>166</v>
      </c>
      <c r="H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417" t="str">
        <f>IF(Sklop7[[#This Row],[ZAHTEVANA SHEMA KAKOVOSTI]]&lt;&gt;"",Sklop7[[#This Row],[Preračunana masa/volumen/kos na enoto kg]],"")</f>
        <v/>
      </c>
      <c r="J44" s="163"/>
      <c r="K44" s="155"/>
      <c r="L44" s="155"/>
      <c r="M44" s="140"/>
      <c r="N44" s="156"/>
      <c r="O44" s="156"/>
      <c r="P44" s="212"/>
      <c r="Q44" s="156">
        <f>+Sklop7[[#This Row],[cena/enota brez DDV v EUR]]*Sklop7[[#This Row],[Stopnja DDV (%)]]</f>
        <v>0</v>
      </c>
      <c r="R44" s="156">
        <f>+Sklop7[[#This Row],[cena/enota brez DDV v EUR]]+Sklop7[[#This Row],[Davek (EUR)]]</f>
        <v>0</v>
      </c>
      <c r="S44" s="156">
        <f>+Sklop7[[#This Row],[cena/enota brez DDV v EUR]]*Sklop7[[#This Row],[Okvirna količina]]</f>
        <v>0</v>
      </c>
      <c r="T44" s="156">
        <f>+Sklop7[[#This Row],[Končna cena/enoto mere (EUR) z DDV]]*Sklop7[[#This Row],[Okvirna količina]]</f>
        <v>0</v>
      </c>
      <c r="U44" s="211"/>
    </row>
    <row r="45" spans="1:21" s="225" customFormat="1" ht="12">
      <c r="A45" s="153" t="s">
        <v>31</v>
      </c>
      <c r="B45" s="146" t="s">
        <v>771</v>
      </c>
      <c r="C45" s="153">
        <v>1000</v>
      </c>
      <c r="D45" s="153" t="s">
        <v>100</v>
      </c>
      <c r="E45" s="132"/>
      <c r="F45" s="209">
        <v>5</v>
      </c>
      <c r="G45" s="226" t="s">
        <v>166</v>
      </c>
      <c r="H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5" s="417" t="str">
        <f>IF(Sklop7[[#This Row],[ZAHTEVANA SHEMA KAKOVOSTI]]&lt;&gt;"",Sklop7[[#This Row],[Preračunana masa/volumen/kos na enoto kg]],"")</f>
        <v/>
      </c>
      <c r="J45" s="163"/>
      <c r="K45" s="155"/>
      <c r="L45" s="155"/>
      <c r="M45" s="140"/>
      <c r="N45" s="156"/>
      <c r="O45" s="156"/>
      <c r="P45" s="212"/>
      <c r="Q45" s="156">
        <f>+Sklop7[[#This Row],[cena/enota brez DDV v EUR]]*Sklop7[[#This Row],[Stopnja DDV (%)]]</f>
        <v>0</v>
      </c>
      <c r="R45" s="156">
        <f>+Sklop7[[#This Row],[cena/enota brez DDV v EUR]]+Sklop7[[#This Row],[Davek (EUR)]]</f>
        <v>0</v>
      </c>
      <c r="S45" s="156">
        <f>+Sklop7[[#This Row],[cena/enota brez DDV v EUR]]*Sklop7[[#This Row],[Okvirna količina]]</f>
        <v>0</v>
      </c>
      <c r="T45" s="156">
        <f>+Sklop7[[#This Row],[Končna cena/enoto mere (EUR) z DDV]]*Sklop7[[#This Row],[Okvirna količina]]</f>
        <v>0</v>
      </c>
      <c r="U45" s="211"/>
    </row>
    <row r="46" spans="1:21" s="225" customFormat="1" ht="12">
      <c r="A46" s="153" t="s">
        <v>32</v>
      </c>
      <c r="B46" s="146" t="s">
        <v>770</v>
      </c>
      <c r="C46" s="153">
        <v>1000</v>
      </c>
      <c r="D46" s="153" t="s">
        <v>100</v>
      </c>
      <c r="E46" s="132"/>
      <c r="F46" s="209">
        <v>5</v>
      </c>
      <c r="G46" s="226" t="s">
        <v>166</v>
      </c>
      <c r="H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417" t="str">
        <f>IF(Sklop7[[#This Row],[ZAHTEVANA SHEMA KAKOVOSTI]]&lt;&gt;"",Sklop7[[#This Row],[Preračunana masa/volumen/kos na enoto kg]],"")</f>
        <v/>
      </c>
      <c r="J46" s="163"/>
      <c r="K46" s="155"/>
      <c r="L46" s="155"/>
      <c r="M46" s="140"/>
      <c r="N46" s="156"/>
      <c r="O46" s="156"/>
      <c r="P46" s="212"/>
      <c r="Q46" s="156">
        <f>+Sklop7[[#This Row],[cena/enota brez DDV v EUR]]*Sklop7[[#This Row],[Stopnja DDV (%)]]</f>
        <v>0</v>
      </c>
      <c r="R46" s="156">
        <f>+Sklop7[[#This Row],[cena/enota brez DDV v EUR]]+Sklop7[[#This Row],[Davek (EUR)]]</f>
        <v>0</v>
      </c>
      <c r="S46" s="156">
        <f>+Sklop7[[#This Row],[cena/enota brez DDV v EUR]]*Sklop7[[#This Row],[Okvirna količina]]</f>
        <v>0</v>
      </c>
      <c r="T46" s="156">
        <f>+Sklop7[[#This Row],[Končna cena/enoto mere (EUR) z DDV]]*Sklop7[[#This Row],[Okvirna količina]]</f>
        <v>0</v>
      </c>
      <c r="U46" s="211"/>
    </row>
    <row r="47" spans="1:21" s="225" customFormat="1" ht="12">
      <c r="A47" s="153" t="s">
        <v>33</v>
      </c>
      <c r="B47" s="146" t="s">
        <v>671</v>
      </c>
      <c r="C47" s="153">
        <v>1000</v>
      </c>
      <c r="D47" s="153" t="s">
        <v>100</v>
      </c>
      <c r="E47" s="132"/>
      <c r="F47" s="209">
        <v>50</v>
      </c>
      <c r="G47" s="226" t="s">
        <v>166</v>
      </c>
      <c r="H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417" t="str">
        <f>IF(Sklop7[[#This Row],[ZAHTEVANA SHEMA KAKOVOSTI]]&lt;&gt;"",Sklop7[[#This Row],[Preračunana masa/volumen/kos na enoto kg]],"")</f>
        <v/>
      </c>
      <c r="J47" s="163"/>
      <c r="K47" s="155"/>
      <c r="L47" s="155"/>
      <c r="M47" s="140"/>
      <c r="N47" s="156"/>
      <c r="O47" s="156"/>
      <c r="P47" s="212"/>
      <c r="Q47" s="156">
        <f>+Sklop7[[#This Row],[cena/enota brez DDV v EUR]]*Sklop7[[#This Row],[Stopnja DDV (%)]]</f>
        <v>0</v>
      </c>
      <c r="R47" s="156">
        <f>+Sklop7[[#This Row],[cena/enota brez DDV v EUR]]+Sklop7[[#This Row],[Davek (EUR)]]</f>
        <v>0</v>
      </c>
      <c r="S47" s="156">
        <f>+Sklop7[[#This Row],[cena/enota brez DDV v EUR]]*Sklop7[[#This Row],[Okvirna količina]]</f>
        <v>0</v>
      </c>
      <c r="T47" s="156">
        <f>+Sklop7[[#This Row],[Končna cena/enoto mere (EUR) z DDV]]*Sklop7[[#This Row],[Okvirna količina]]</f>
        <v>0</v>
      </c>
      <c r="U47" s="211"/>
    </row>
    <row r="48" spans="1:21" s="225" customFormat="1" ht="12">
      <c r="A48" s="153" t="s">
        <v>34</v>
      </c>
      <c r="B48" s="146" t="s">
        <v>415</v>
      </c>
      <c r="C48" s="153">
        <v>1000</v>
      </c>
      <c r="D48" s="153" t="s">
        <v>100</v>
      </c>
      <c r="E48" s="132"/>
      <c r="F48" s="209">
        <v>5</v>
      </c>
      <c r="G48" s="226" t="s">
        <v>166</v>
      </c>
      <c r="H4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417" t="str">
        <f>IF(Sklop7[[#This Row],[ZAHTEVANA SHEMA KAKOVOSTI]]&lt;&gt;"",Sklop7[[#This Row],[Preračunana masa/volumen/kos na enoto kg]],"")</f>
        <v/>
      </c>
      <c r="J48" s="163"/>
      <c r="K48" s="155"/>
      <c r="L48" s="155"/>
      <c r="M48" s="140"/>
      <c r="N48" s="156"/>
      <c r="O48" s="156"/>
      <c r="P48" s="212"/>
      <c r="Q48" s="156">
        <f>+Sklop7[[#This Row],[cena/enota brez DDV v EUR]]*Sklop7[[#This Row],[Stopnja DDV (%)]]</f>
        <v>0</v>
      </c>
      <c r="R48" s="156">
        <f>+Sklop7[[#This Row],[cena/enota brez DDV v EUR]]+Sklop7[[#This Row],[Davek (EUR)]]</f>
        <v>0</v>
      </c>
      <c r="S48" s="156">
        <f>+Sklop7[[#This Row],[cena/enota brez DDV v EUR]]*Sklop7[[#This Row],[Okvirna količina]]</f>
        <v>0</v>
      </c>
      <c r="T48" s="156">
        <f>+Sklop7[[#This Row],[Končna cena/enoto mere (EUR) z DDV]]*Sklop7[[#This Row],[Okvirna količina]]</f>
        <v>0</v>
      </c>
      <c r="U48" s="211"/>
    </row>
    <row r="49" spans="1:21" s="225" customFormat="1" ht="17.25" customHeight="1">
      <c r="A49" s="153" t="s">
        <v>35</v>
      </c>
      <c r="B49" s="146" t="s">
        <v>414</v>
      </c>
      <c r="C49" s="153">
        <v>1000</v>
      </c>
      <c r="D49" s="153" t="s">
        <v>100</v>
      </c>
      <c r="E49" s="132"/>
      <c r="F49" s="209">
        <v>20</v>
      </c>
      <c r="G49" s="226" t="s">
        <v>166</v>
      </c>
      <c r="H4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417" t="str">
        <f>IF(Sklop7[[#This Row],[ZAHTEVANA SHEMA KAKOVOSTI]]&lt;&gt;"",Sklop7[[#This Row],[Preračunana masa/volumen/kos na enoto kg]],"")</f>
        <v/>
      </c>
      <c r="J49" s="163"/>
      <c r="K49" s="155"/>
      <c r="L49" s="155"/>
      <c r="M49" s="140"/>
      <c r="N49" s="156"/>
      <c r="O49" s="156"/>
      <c r="P49" s="212"/>
      <c r="Q49" s="156">
        <f>+Sklop7[[#This Row],[cena/enota brez DDV v EUR]]*Sklop7[[#This Row],[Stopnja DDV (%)]]</f>
        <v>0</v>
      </c>
      <c r="R49" s="156">
        <f>+Sklop7[[#This Row],[cena/enota brez DDV v EUR]]+Sklop7[[#This Row],[Davek (EUR)]]</f>
        <v>0</v>
      </c>
      <c r="S49" s="156">
        <f>+Sklop7[[#This Row],[cena/enota brez DDV v EUR]]*Sklop7[[#This Row],[Okvirna količina]]</f>
        <v>0</v>
      </c>
      <c r="T49" s="156">
        <f>+Sklop7[[#This Row],[Končna cena/enoto mere (EUR) z DDV]]*Sklop7[[#This Row],[Okvirna količina]]</f>
        <v>0</v>
      </c>
      <c r="U49" s="211"/>
    </row>
    <row r="50" spans="1:21" s="225" customFormat="1" ht="17.25" customHeight="1">
      <c r="A50" s="153" t="s">
        <v>36</v>
      </c>
      <c r="B50" s="146" t="s">
        <v>413</v>
      </c>
      <c r="C50" s="153">
        <v>1000</v>
      </c>
      <c r="D50" s="153" t="s">
        <v>100</v>
      </c>
      <c r="E50" s="132"/>
      <c r="F50" s="209">
        <v>20</v>
      </c>
      <c r="G50" s="226" t="s">
        <v>166</v>
      </c>
      <c r="H5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17" t="str">
        <f>IF(Sklop7[[#This Row],[ZAHTEVANA SHEMA KAKOVOSTI]]&lt;&gt;"",Sklop7[[#This Row],[Preračunana masa/volumen/kos na enoto kg]],"")</f>
        <v/>
      </c>
      <c r="J50" s="163"/>
      <c r="K50" s="155"/>
      <c r="L50" s="155"/>
      <c r="M50" s="140"/>
      <c r="N50" s="156"/>
      <c r="O50" s="156"/>
      <c r="P50" s="212"/>
      <c r="Q50" s="156">
        <f>+Sklop7[[#This Row],[cena/enota brez DDV v EUR]]*Sklop7[[#This Row],[Stopnja DDV (%)]]</f>
        <v>0</v>
      </c>
      <c r="R50" s="156">
        <f>+Sklop7[[#This Row],[cena/enota brez DDV v EUR]]+Sklop7[[#This Row],[Davek (EUR)]]</f>
        <v>0</v>
      </c>
      <c r="S50" s="156">
        <f>+Sklop7[[#This Row],[cena/enota brez DDV v EUR]]*Sklop7[[#This Row],[Okvirna količina]]</f>
        <v>0</v>
      </c>
      <c r="T50" s="156">
        <f>+Sklop7[[#This Row],[Končna cena/enoto mere (EUR) z DDV]]*Sklop7[[#This Row],[Okvirna količina]]</f>
        <v>0</v>
      </c>
      <c r="U50" s="211"/>
    </row>
    <row r="51" spans="1:21" s="225" customFormat="1" ht="12">
      <c r="A51" s="153" t="s">
        <v>37</v>
      </c>
      <c r="B51" s="146" t="s">
        <v>412</v>
      </c>
      <c r="C51" s="153">
        <v>1000</v>
      </c>
      <c r="D51" s="153" t="s">
        <v>100</v>
      </c>
      <c r="E51" s="132"/>
      <c r="F51" s="209">
        <v>20</v>
      </c>
      <c r="G51" s="226" t="s">
        <v>166</v>
      </c>
      <c r="H5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417" t="str">
        <f>IF(Sklop7[[#This Row],[ZAHTEVANA SHEMA KAKOVOSTI]]&lt;&gt;"",Sklop7[[#This Row],[Preračunana masa/volumen/kos na enoto kg]],"")</f>
        <v/>
      </c>
      <c r="J51" s="163"/>
      <c r="K51" s="155"/>
      <c r="L51" s="155"/>
      <c r="M51" s="140"/>
      <c r="N51" s="156"/>
      <c r="O51" s="156"/>
      <c r="P51" s="212"/>
      <c r="Q51" s="156">
        <f>+Sklop7[[#This Row],[cena/enota brez DDV v EUR]]*Sklop7[[#This Row],[Stopnja DDV (%)]]</f>
        <v>0</v>
      </c>
      <c r="R51" s="156">
        <f>+Sklop7[[#This Row],[cena/enota brez DDV v EUR]]+Sklop7[[#This Row],[Davek (EUR)]]</f>
        <v>0</v>
      </c>
      <c r="S51" s="156">
        <f>+Sklop7[[#This Row],[cena/enota brez DDV v EUR]]*Sklop7[[#This Row],[Okvirna količina]]</f>
        <v>0</v>
      </c>
      <c r="T51" s="156">
        <f>+Sklop7[[#This Row],[Končna cena/enoto mere (EUR) z DDV]]*Sklop7[[#This Row],[Okvirna količina]]</f>
        <v>0</v>
      </c>
      <c r="U51" s="211"/>
    </row>
    <row r="52" spans="1:21" s="225" customFormat="1" ht="12">
      <c r="A52" s="153" t="s">
        <v>38</v>
      </c>
      <c r="B52" s="146" t="s">
        <v>411</v>
      </c>
      <c r="C52" s="153">
        <v>1000</v>
      </c>
      <c r="D52" s="153" t="s">
        <v>100</v>
      </c>
      <c r="E52" s="132"/>
      <c r="F52" s="209">
        <v>2</v>
      </c>
      <c r="G52" s="226" t="s">
        <v>166</v>
      </c>
      <c r="H5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2" s="417" t="str">
        <f>IF(Sklop7[[#This Row],[ZAHTEVANA SHEMA KAKOVOSTI]]&lt;&gt;"",Sklop7[[#This Row],[Preračunana masa/volumen/kos na enoto kg]],"")</f>
        <v/>
      </c>
      <c r="J52" s="163"/>
      <c r="K52" s="155"/>
      <c r="L52" s="155"/>
      <c r="M52" s="140"/>
      <c r="N52" s="156"/>
      <c r="O52" s="156"/>
      <c r="P52" s="212"/>
      <c r="Q52" s="156">
        <f>+Sklop7[[#This Row],[cena/enota brez DDV v EUR]]*Sklop7[[#This Row],[Stopnja DDV (%)]]</f>
        <v>0</v>
      </c>
      <c r="R52" s="156">
        <f>+Sklop7[[#This Row],[cena/enota brez DDV v EUR]]+Sklop7[[#This Row],[Davek (EUR)]]</f>
        <v>0</v>
      </c>
      <c r="S52" s="156">
        <f>+Sklop7[[#This Row],[cena/enota brez DDV v EUR]]*Sklop7[[#This Row],[Okvirna količina]]</f>
        <v>0</v>
      </c>
      <c r="T52" s="156">
        <f>+Sklop7[[#This Row],[Končna cena/enoto mere (EUR) z DDV]]*Sklop7[[#This Row],[Okvirna količina]]</f>
        <v>0</v>
      </c>
      <c r="U52" s="211"/>
    </row>
    <row r="53" spans="1:21" s="225" customFormat="1" ht="12">
      <c r="A53" s="153" t="s">
        <v>39</v>
      </c>
      <c r="B53" s="146" t="s">
        <v>672</v>
      </c>
      <c r="C53" s="153">
        <v>500</v>
      </c>
      <c r="D53" s="153" t="s">
        <v>100</v>
      </c>
      <c r="E53" s="132" t="s">
        <v>432</v>
      </c>
      <c r="F53" s="209">
        <v>40</v>
      </c>
      <c r="G53" s="226" t="s">
        <v>166</v>
      </c>
      <c r="H5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417">
        <f>IF(Sklop7[[#This Row],[ZAHTEVANA SHEMA KAKOVOSTI]]&lt;&gt;"",Sklop7[[#This Row],[Preračunana masa/volumen/kos na enoto kg]],"")</f>
        <v>20</v>
      </c>
      <c r="J53" s="163"/>
      <c r="K53" s="155"/>
      <c r="L53" s="155"/>
      <c r="M53" s="140"/>
      <c r="N53" s="156"/>
      <c r="O53" s="156"/>
      <c r="P53" s="212"/>
      <c r="Q53" s="156">
        <f>+Sklop7[[#This Row],[cena/enota brez DDV v EUR]]*Sklop7[[#This Row],[Stopnja DDV (%)]]</f>
        <v>0</v>
      </c>
      <c r="R53" s="156">
        <f>+Sklop7[[#This Row],[cena/enota brez DDV v EUR]]+Sklop7[[#This Row],[Davek (EUR)]]</f>
        <v>0</v>
      </c>
      <c r="S53" s="156">
        <f>+Sklop7[[#This Row],[cena/enota brez DDV v EUR]]*Sklop7[[#This Row],[Okvirna količina]]</f>
        <v>0</v>
      </c>
      <c r="T53" s="156">
        <f>+Sklop7[[#This Row],[Končna cena/enoto mere (EUR) z DDV]]*Sklop7[[#This Row],[Okvirna količina]]</f>
        <v>0</v>
      </c>
      <c r="U53" s="211"/>
    </row>
    <row r="54" spans="1:21" s="225" customFormat="1" ht="12">
      <c r="A54" s="153" t="s">
        <v>40</v>
      </c>
      <c r="B54" s="146" t="s">
        <v>410</v>
      </c>
      <c r="C54" s="153">
        <v>500</v>
      </c>
      <c r="D54" s="153" t="s">
        <v>100</v>
      </c>
      <c r="E54" s="132"/>
      <c r="F54" s="209">
        <v>5</v>
      </c>
      <c r="G54" s="226" t="s">
        <v>166</v>
      </c>
      <c r="H5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4" s="417" t="str">
        <f>IF(Sklop7[[#This Row],[ZAHTEVANA SHEMA KAKOVOSTI]]&lt;&gt;"",Sklop7[[#This Row],[Preračunana masa/volumen/kos na enoto kg]],"")</f>
        <v/>
      </c>
      <c r="J54" s="163"/>
      <c r="K54" s="155"/>
      <c r="L54" s="155"/>
      <c r="M54" s="140"/>
      <c r="N54" s="156"/>
      <c r="O54" s="156"/>
      <c r="P54" s="212"/>
      <c r="Q54" s="156">
        <f>+Sklop7[[#This Row],[cena/enota brez DDV v EUR]]*Sklop7[[#This Row],[Stopnja DDV (%)]]</f>
        <v>0</v>
      </c>
      <c r="R54" s="156">
        <f>+Sklop7[[#This Row],[cena/enota brez DDV v EUR]]+Sklop7[[#This Row],[Davek (EUR)]]</f>
        <v>0</v>
      </c>
      <c r="S54" s="156">
        <f>+Sklop7[[#This Row],[cena/enota brez DDV v EUR]]*Sklop7[[#This Row],[Okvirna količina]]</f>
        <v>0</v>
      </c>
      <c r="T54" s="156">
        <f>+Sklop7[[#This Row],[Končna cena/enoto mere (EUR) z DDV]]*Sklop7[[#This Row],[Okvirna količina]]</f>
        <v>0</v>
      </c>
      <c r="U54" s="211"/>
    </row>
    <row r="55" spans="1:21" s="225" customFormat="1" ht="24">
      <c r="A55" s="153" t="s">
        <v>41</v>
      </c>
      <c r="B55" s="146" t="s">
        <v>409</v>
      </c>
      <c r="C55" s="153">
        <v>100</v>
      </c>
      <c r="D55" s="153" t="s">
        <v>100</v>
      </c>
      <c r="E55" s="132"/>
      <c r="F55" s="209">
        <v>5</v>
      </c>
      <c r="G55" s="226" t="s">
        <v>166</v>
      </c>
      <c r="H5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55" s="417" t="str">
        <f>IF(Sklop7[[#This Row],[ZAHTEVANA SHEMA KAKOVOSTI]]&lt;&gt;"",Sklop7[[#This Row],[Preračunana masa/volumen/kos na enoto kg]],"")</f>
        <v/>
      </c>
      <c r="J55" s="163"/>
      <c r="K55" s="155"/>
      <c r="L55" s="155"/>
      <c r="M55" s="140"/>
      <c r="N55" s="156"/>
      <c r="O55" s="156"/>
      <c r="P55" s="212"/>
      <c r="Q55" s="156">
        <f>+Sklop7[[#This Row],[cena/enota brez DDV v EUR]]*Sklop7[[#This Row],[Stopnja DDV (%)]]</f>
        <v>0</v>
      </c>
      <c r="R55" s="156">
        <f>+Sklop7[[#This Row],[cena/enota brez DDV v EUR]]+Sklop7[[#This Row],[Davek (EUR)]]</f>
        <v>0</v>
      </c>
      <c r="S55" s="156">
        <f>+Sklop7[[#This Row],[cena/enota brez DDV v EUR]]*Sklop7[[#This Row],[Okvirna količina]]</f>
        <v>0</v>
      </c>
      <c r="T55" s="156">
        <f>+Sklop7[[#This Row],[Končna cena/enoto mere (EUR) z DDV]]*Sklop7[[#This Row],[Okvirna količina]]</f>
        <v>0</v>
      </c>
      <c r="U55" s="211"/>
    </row>
    <row r="56" spans="1:21" s="225" customFormat="1" ht="12">
      <c r="A56" s="153" t="s">
        <v>42</v>
      </c>
      <c r="B56" s="146" t="s">
        <v>408</v>
      </c>
      <c r="C56" s="153">
        <v>30</v>
      </c>
      <c r="D56" s="153" t="s">
        <v>100</v>
      </c>
      <c r="E56" s="132"/>
      <c r="F56" s="209">
        <v>1000</v>
      </c>
      <c r="G56" s="226" t="s">
        <v>166</v>
      </c>
      <c r="H5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6" s="417" t="str">
        <f>IF(Sklop7[[#This Row],[ZAHTEVANA SHEMA KAKOVOSTI]]&lt;&gt;"",Sklop7[[#This Row],[Preračunana masa/volumen/kos na enoto kg]],"")</f>
        <v/>
      </c>
      <c r="J56" s="163"/>
      <c r="K56" s="155"/>
      <c r="L56" s="155"/>
      <c r="M56" s="140"/>
      <c r="N56" s="156"/>
      <c r="O56" s="156"/>
      <c r="P56" s="212"/>
      <c r="Q56" s="156">
        <f>+Sklop7[[#This Row],[cena/enota brez DDV v EUR]]*Sklop7[[#This Row],[Stopnja DDV (%)]]</f>
        <v>0</v>
      </c>
      <c r="R56" s="156">
        <f>+Sklop7[[#This Row],[cena/enota brez DDV v EUR]]+Sklop7[[#This Row],[Davek (EUR)]]</f>
        <v>0</v>
      </c>
      <c r="S56" s="156">
        <f>+Sklop7[[#This Row],[cena/enota brez DDV v EUR]]*Sklop7[[#This Row],[Okvirna količina]]</f>
        <v>0</v>
      </c>
      <c r="T56" s="156">
        <f>+Sklop7[[#This Row],[Končna cena/enoto mere (EUR) z DDV]]*Sklop7[[#This Row],[Okvirna količina]]</f>
        <v>0</v>
      </c>
      <c r="U56" s="211"/>
    </row>
    <row r="57" spans="1:21" s="225" customFormat="1" ht="12">
      <c r="A57" s="153" t="s">
        <v>43</v>
      </c>
      <c r="B57" s="146" t="s">
        <v>636</v>
      </c>
      <c r="C57" s="153">
        <v>250</v>
      </c>
      <c r="D57" s="153" t="s">
        <v>100</v>
      </c>
      <c r="E57" s="132"/>
      <c r="F57" s="209">
        <v>160</v>
      </c>
      <c r="G57" s="226" t="s">
        <v>166</v>
      </c>
      <c r="H5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7" s="417" t="str">
        <f>IF(Sklop7[[#This Row],[ZAHTEVANA SHEMA KAKOVOSTI]]&lt;&gt;"",Sklop7[[#This Row],[Preračunana masa/volumen/kos na enoto kg]],"")</f>
        <v/>
      </c>
      <c r="J57" s="163"/>
      <c r="K57" s="155"/>
      <c r="L57" s="155"/>
      <c r="M57" s="140"/>
      <c r="N57" s="156"/>
      <c r="O57" s="156"/>
      <c r="P57" s="212"/>
      <c r="Q57" s="156">
        <f>+Sklop7[[#This Row],[cena/enota brez DDV v EUR]]*Sklop7[[#This Row],[Stopnja DDV (%)]]</f>
        <v>0</v>
      </c>
      <c r="R57" s="156">
        <f>+Sklop7[[#This Row],[cena/enota brez DDV v EUR]]+Sklop7[[#This Row],[Davek (EUR)]]</f>
        <v>0</v>
      </c>
      <c r="S57" s="156">
        <f>+Sklop7[[#This Row],[cena/enota brez DDV v EUR]]*Sklop7[[#This Row],[Okvirna količina]]</f>
        <v>0</v>
      </c>
      <c r="T57" s="156">
        <f>+Sklop7[[#This Row],[Končna cena/enoto mere (EUR) z DDV]]*Sklop7[[#This Row],[Okvirna količina]]</f>
        <v>0</v>
      </c>
      <c r="U57" s="211"/>
    </row>
    <row r="58" spans="1:21" s="225" customFormat="1" ht="12">
      <c r="A58" s="153" t="s">
        <v>48</v>
      </c>
      <c r="B58" s="146" t="s">
        <v>678</v>
      </c>
      <c r="C58" s="153">
        <v>400</v>
      </c>
      <c r="D58" s="153" t="s">
        <v>100</v>
      </c>
      <c r="E58" s="132"/>
      <c r="F58" s="209">
        <v>10</v>
      </c>
      <c r="G58" s="226" t="s">
        <v>166</v>
      </c>
      <c r="H5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8" s="417" t="str">
        <f>IF(Sklop7[[#This Row],[ZAHTEVANA SHEMA KAKOVOSTI]]&lt;&gt;"",Sklop7[[#This Row],[Preračunana masa/volumen/kos na enoto kg]],"")</f>
        <v/>
      </c>
      <c r="J58" s="163"/>
      <c r="K58" s="155"/>
      <c r="L58" s="155"/>
      <c r="M58" s="140"/>
      <c r="N58" s="156"/>
      <c r="O58" s="156"/>
      <c r="P58" s="212"/>
      <c r="Q58" s="156">
        <f>+Sklop7[[#This Row],[cena/enota brez DDV v EUR]]*Sklop7[[#This Row],[Stopnja DDV (%)]]</f>
        <v>0</v>
      </c>
      <c r="R58" s="156">
        <f>+Sklop7[[#This Row],[cena/enota brez DDV v EUR]]+Sklop7[[#This Row],[Davek (EUR)]]</f>
        <v>0</v>
      </c>
      <c r="S58" s="156">
        <f>+Sklop7[[#This Row],[cena/enota brez DDV v EUR]]*Sklop7[[#This Row],[Okvirna količina]]</f>
        <v>0</v>
      </c>
      <c r="T58" s="156">
        <f>+Sklop7[[#This Row],[Končna cena/enoto mere (EUR) z DDV]]*Sklop7[[#This Row],[Okvirna količina]]</f>
        <v>0</v>
      </c>
      <c r="U58" s="211"/>
    </row>
    <row r="59" spans="1:21" s="225" customFormat="1" ht="36">
      <c r="A59" s="153" t="s">
        <v>44</v>
      </c>
      <c r="B59" s="146" t="s">
        <v>407</v>
      </c>
      <c r="C59" s="153" t="s">
        <v>830</v>
      </c>
      <c r="D59" s="153" t="s">
        <v>100</v>
      </c>
      <c r="E59" s="132"/>
      <c r="F59" s="209">
        <v>4</v>
      </c>
      <c r="G59" s="226" t="s">
        <v>0</v>
      </c>
      <c r="H5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9" s="209" t="str">
        <f>IF(Sklop7[[#This Row],[ZAHTEVANA SHEMA KAKOVOSTI]]&lt;&gt;"",Sklop7[[#This Row],[Preračunana masa/volumen/kos na enoto kg]],"")</f>
        <v/>
      </c>
      <c r="J59" s="163"/>
      <c r="K59" s="155"/>
      <c r="L59" s="155"/>
      <c r="M59" s="140"/>
      <c r="N59" s="156"/>
      <c r="O59" s="156"/>
      <c r="P59" s="212"/>
      <c r="Q59" s="156">
        <f>+Sklop7[[#This Row],[cena/enota brez DDV v EUR]]*Sklop7[[#This Row],[Stopnja DDV (%)]]</f>
        <v>0</v>
      </c>
      <c r="R59" s="156">
        <f>+Sklop7[[#This Row],[cena/enota brez DDV v EUR]]+Sklop7[[#This Row],[Davek (EUR)]]</f>
        <v>0</v>
      </c>
      <c r="S59" s="156">
        <f>+Sklop7[[#This Row],[cena/enota brez DDV v EUR]]*Sklop7[[#This Row],[Okvirna količina]]</f>
        <v>0</v>
      </c>
      <c r="T59" s="156">
        <f>+Sklop7[[#This Row],[Končna cena/enoto mere (EUR) z DDV]]*Sklop7[[#This Row],[Okvirna količina]]</f>
        <v>0</v>
      </c>
      <c r="U59" s="211"/>
    </row>
    <row r="60" spans="1:21" s="225" customFormat="1" ht="24">
      <c r="A60" s="153" t="s">
        <v>45</v>
      </c>
      <c r="B60" s="146" t="s">
        <v>406</v>
      </c>
      <c r="C60" s="153">
        <v>1000</v>
      </c>
      <c r="D60" s="153" t="s">
        <v>100</v>
      </c>
      <c r="E60" s="132"/>
      <c r="F60" s="209">
        <v>10</v>
      </c>
      <c r="G60" s="226" t="s">
        <v>166</v>
      </c>
      <c r="H6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417" t="str">
        <f>IF(Sklop7[[#This Row],[ZAHTEVANA SHEMA KAKOVOSTI]]&lt;&gt;"",Sklop7[[#This Row],[Preračunana masa/volumen/kos na enoto kg]],"")</f>
        <v/>
      </c>
      <c r="J60" s="163"/>
      <c r="K60" s="155"/>
      <c r="L60" s="155"/>
      <c r="M60" s="140"/>
      <c r="N60" s="156"/>
      <c r="O60" s="156"/>
      <c r="P60" s="212"/>
      <c r="Q60" s="156">
        <f>+Sklop7[[#This Row],[cena/enota brez DDV v EUR]]*Sklop7[[#This Row],[Stopnja DDV (%)]]</f>
        <v>0</v>
      </c>
      <c r="R60" s="156">
        <f>+Sklop7[[#This Row],[cena/enota brez DDV v EUR]]+Sklop7[[#This Row],[Davek (EUR)]]</f>
        <v>0</v>
      </c>
      <c r="S60" s="156">
        <f>+Sklop7[[#This Row],[cena/enota brez DDV v EUR]]*Sklop7[[#This Row],[Okvirna količina]]</f>
        <v>0</v>
      </c>
      <c r="T60" s="156">
        <f>+Sklop7[[#This Row],[Končna cena/enoto mere (EUR) z DDV]]*Sklop7[[#This Row],[Okvirna količina]]</f>
        <v>0</v>
      </c>
      <c r="U60" s="211"/>
    </row>
    <row r="61" spans="1:21" s="225" customFormat="1" ht="12">
      <c r="A61" s="153" t="s">
        <v>49</v>
      </c>
      <c r="B61" s="146" t="s">
        <v>634</v>
      </c>
      <c r="C61" s="153">
        <v>1000</v>
      </c>
      <c r="D61" s="153" t="s">
        <v>100</v>
      </c>
      <c r="E61" s="132"/>
      <c r="F61" s="209">
        <v>10</v>
      </c>
      <c r="G61" s="226" t="s">
        <v>166</v>
      </c>
      <c r="H6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417" t="str">
        <f>IF(Sklop7[[#This Row],[ZAHTEVANA SHEMA KAKOVOSTI]]&lt;&gt;"",Sklop7[[#This Row],[Preračunana masa/volumen/kos na enoto kg]],"")</f>
        <v/>
      </c>
      <c r="J61" s="163"/>
      <c r="K61" s="155"/>
      <c r="L61" s="155"/>
      <c r="M61" s="140"/>
      <c r="N61" s="156"/>
      <c r="O61" s="156"/>
      <c r="P61" s="212"/>
      <c r="Q61" s="156">
        <f>+Sklop7[[#This Row],[cena/enota brez DDV v EUR]]*Sklop7[[#This Row],[Stopnja DDV (%)]]</f>
        <v>0</v>
      </c>
      <c r="R61" s="156">
        <f>+Sklop7[[#This Row],[cena/enota brez DDV v EUR]]+Sklop7[[#This Row],[Davek (EUR)]]</f>
        <v>0</v>
      </c>
      <c r="S61" s="156">
        <f>+Sklop7[[#This Row],[cena/enota brez DDV v EUR]]*Sklop7[[#This Row],[Okvirna količina]]</f>
        <v>0</v>
      </c>
      <c r="T61" s="156">
        <f>+Sklop7[[#This Row],[Končna cena/enoto mere (EUR) z DDV]]*Sklop7[[#This Row],[Okvirna količina]]</f>
        <v>0</v>
      </c>
      <c r="U61" s="211"/>
    </row>
    <row r="62" spans="1:21" s="225" customFormat="1" ht="12">
      <c r="A62" s="153" t="s">
        <v>50</v>
      </c>
      <c r="B62" s="146" t="s">
        <v>679</v>
      </c>
      <c r="C62" s="153">
        <v>290</v>
      </c>
      <c r="D62" s="153" t="s">
        <v>100</v>
      </c>
      <c r="E62" s="132"/>
      <c r="F62" s="209">
        <v>5</v>
      </c>
      <c r="G62" s="226" t="s">
        <v>166</v>
      </c>
      <c r="H6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1.45</v>
      </c>
      <c r="I62" s="417" t="str">
        <f>IF(Sklop7[[#This Row],[ZAHTEVANA SHEMA KAKOVOSTI]]&lt;&gt;"",Sklop7[[#This Row],[Preračunana masa/volumen/kos na enoto kg]],"")</f>
        <v/>
      </c>
      <c r="J62" s="163"/>
      <c r="K62" s="155"/>
      <c r="L62" s="155"/>
      <c r="M62" s="140"/>
      <c r="N62" s="156"/>
      <c r="O62" s="156"/>
      <c r="P62" s="212"/>
      <c r="Q62" s="156">
        <f>+Sklop7[[#This Row],[cena/enota brez DDV v EUR]]*Sklop7[[#This Row],[Stopnja DDV (%)]]</f>
        <v>0</v>
      </c>
      <c r="R62" s="156">
        <f>+Sklop7[[#This Row],[cena/enota brez DDV v EUR]]+Sklop7[[#This Row],[Davek (EUR)]]</f>
        <v>0</v>
      </c>
      <c r="S62" s="156">
        <f>+Sklop7[[#This Row],[cena/enota brez DDV v EUR]]*Sklop7[[#This Row],[Okvirna količina]]</f>
        <v>0</v>
      </c>
      <c r="T62" s="156">
        <f>+Sklop7[[#This Row],[Končna cena/enoto mere (EUR) z DDV]]*Sklop7[[#This Row],[Okvirna količina]]</f>
        <v>0</v>
      </c>
      <c r="U62" s="211"/>
    </row>
    <row r="63" spans="1:21" s="225" customFormat="1" ht="12">
      <c r="A63" s="153" t="s">
        <v>46</v>
      </c>
      <c r="B63" s="146" t="s">
        <v>212</v>
      </c>
      <c r="C63" s="153">
        <v>1000</v>
      </c>
      <c r="D63" s="153" t="s">
        <v>100</v>
      </c>
      <c r="E63" s="132"/>
      <c r="F63" s="209">
        <v>50</v>
      </c>
      <c r="G63" s="226" t="s">
        <v>0</v>
      </c>
      <c r="H6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209" t="str">
        <f>IF(Sklop7[[#This Row],[ZAHTEVANA SHEMA KAKOVOSTI]]&lt;&gt;"",Sklop7[[#This Row],[Preračunana masa/volumen/kos na enoto kg]],"")</f>
        <v/>
      </c>
      <c r="J63" s="163"/>
      <c r="K63" s="155"/>
      <c r="L63" s="155"/>
      <c r="M63" s="140"/>
      <c r="N63" s="156"/>
      <c r="O63" s="156"/>
      <c r="P63" s="212"/>
      <c r="Q63" s="156">
        <f>+Sklop7[[#This Row],[cena/enota brez DDV v EUR]]*Sklop7[[#This Row],[Stopnja DDV (%)]]</f>
        <v>0</v>
      </c>
      <c r="R63" s="156">
        <f>+Sklop7[[#This Row],[cena/enota brez DDV v EUR]]+Sklop7[[#This Row],[Davek (EUR)]]</f>
        <v>0</v>
      </c>
      <c r="S63" s="156">
        <f>+Sklop7[[#This Row],[cena/enota brez DDV v EUR]]*Sklop7[[#This Row],[Okvirna količina]]</f>
        <v>0</v>
      </c>
      <c r="T63" s="156">
        <f>+Sklop7[[#This Row],[Končna cena/enoto mere (EUR) z DDV]]*Sklop7[[#This Row],[Okvirna količina]]</f>
        <v>0</v>
      </c>
      <c r="U63" s="211"/>
    </row>
    <row r="64" spans="1:21" s="225" customFormat="1" ht="12">
      <c r="A64" s="153" t="s">
        <v>51</v>
      </c>
      <c r="B64" s="146" t="s">
        <v>637</v>
      </c>
      <c r="C64" s="153">
        <v>1000</v>
      </c>
      <c r="D64" s="153" t="s">
        <v>100</v>
      </c>
      <c r="E64" s="132" t="s">
        <v>432</v>
      </c>
      <c r="F64" s="209">
        <v>20</v>
      </c>
      <c r="G64" s="226" t="s">
        <v>166</v>
      </c>
      <c r="H6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4" s="418">
        <f>IF(Sklop7[[#This Row],[ZAHTEVANA SHEMA KAKOVOSTI]]&lt;&gt;"",Sklop7[[#This Row],[Preračunana masa/volumen/kos na enoto kg]],"")</f>
        <v>20</v>
      </c>
      <c r="J64" s="163"/>
      <c r="K64" s="155"/>
      <c r="L64" s="155"/>
      <c r="M64" s="140"/>
      <c r="N64" s="156"/>
      <c r="O64" s="156"/>
      <c r="P64" s="212"/>
      <c r="Q64" s="156">
        <f>+Sklop7[[#This Row],[cena/enota brez DDV v EUR]]*Sklop7[[#This Row],[Stopnja DDV (%)]]</f>
        <v>0</v>
      </c>
      <c r="R64" s="156">
        <f>+Sklop7[[#This Row],[cena/enota brez DDV v EUR]]+Sklop7[[#This Row],[Davek (EUR)]]</f>
        <v>0</v>
      </c>
      <c r="S64" s="156">
        <f>+Sklop7[[#This Row],[cena/enota brez DDV v EUR]]*Sklop7[[#This Row],[Okvirna količina]]</f>
        <v>0</v>
      </c>
      <c r="T64" s="156">
        <f>+Sklop7[[#This Row],[Končna cena/enoto mere (EUR) z DDV]]*Sklop7[[#This Row],[Okvirna količina]]</f>
        <v>0</v>
      </c>
      <c r="U64" s="211"/>
    </row>
    <row r="65" spans="1:21" s="225" customFormat="1" ht="12">
      <c r="A65" s="153" t="s">
        <v>47</v>
      </c>
      <c r="B65" s="146" t="s">
        <v>638</v>
      </c>
      <c r="C65" s="153">
        <v>150</v>
      </c>
      <c r="D65" s="153" t="s">
        <v>100</v>
      </c>
      <c r="E65" s="132"/>
      <c r="F65" s="209">
        <v>50</v>
      </c>
      <c r="G65" s="226" t="s">
        <v>166</v>
      </c>
      <c r="H6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65" s="418" t="str">
        <f>IF(Sklop7[[#This Row],[ZAHTEVANA SHEMA KAKOVOSTI]]&lt;&gt;"",Sklop7[[#This Row],[Preračunana masa/volumen/kos na enoto kg]],"")</f>
        <v/>
      </c>
      <c r="J65" s="163"/>
      <c r="K65" s="155"/>
      <c r="L65" s="155"/>
      <c r="M65" s="140"/>
      <c r="N65" s="156"/>
      <c r="O65" s="156"/>
      <c r="P65" s="212"/>
      <c r="Q65" s="156">
        <f>+Sklop7[[#This Row],[cena/enota brez DDV v EUR]]*Sklop7[[#This Row],[Stopnja DDV (%)]]</f>
        <v>0</v>
      </c>
      <c r="R65" s="156">
        <f>+Sklop7[[#This Row],[cena/enota brez DDV v EUR]]+Sklop7[[#This Row],[Davek (EUR)]]</f>
        <v>0</v>
      </c>
      <c r="S65" s="156">
        <f>+Sklop7[[#This Row],[cena/enota brez DDV v EUR]]*Sklop7[[#This Row],[Okvirna količina]]</f>
        <v>0</v>
      </c>
      <c r="T65" s="156">
        <f>+Sklop7[[#This Row],[Končna cena/enoto mere (EUR) z DDV]]*Sklop7[[#This Row],[Okvirna količina]]</f>
        <v>0</v>
      </c>
      <c r="U65" s="211"/>
    </row>
    <row r="66" spans="1:21" s="225" customFormat="1" ht="48">
      <c r="A66" s="153" t="s">
        <v>52</v>
      </c>
      <c r="B66" s="146" t="s">
        <v>504</v>
      </c>
      <c r="C66" s="153">
        <v>1000</v>
      </c>
      <c r="D66" s="153" t="s">
        <v>100</v>
      </c>
      <c r="E66" s="132"/>
      <c r="F66" s="209">
        <v>5</v>
      </c>
      <c r="G66" s="226" t="s">
        <v>166</v>
      </c>
      <c r="H6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6" s="418" t="str">
        <f>IF(Sklop7[[#This Row],[ZAHTEVANA SHEMA KAKOVOSTI]]&lt;&gt;"",Sklop7[[#This Row],[Preračunana masa/volumen/kos na enoto kg]],"")</f>
        <v/>
      </c>
      <c r="J66" s="163"/>
      <c r="K66" s="155"/>
      <c r="L66" s="155"/>
      <c r="M66" s="140"/>
      <c r="N66" s="156"/>
      <c r="O66" s="156"/>
      <c r="P66" s="212"/>
      <c r="Q66" s="156">
        <f>+Sklop7[[#This Row],[cena/enota brez DDV v EUR]]*Sklop7[[#This Row],[Stopnja DDV (%)]]</f>
        <v>0</v>
      </c>
      <c r="R66" s="156">
        <f>+Sklop7[[#This Row],[cena/enota brez DDV v EUR]]+Sklop7[[#This Row],[Davek (EUR)]]</f>
        <v>0</v>
      </c>
      <c r="S66" s="156">
        <f>+Sklop7[[#This Row],[cena/enota brez DDV v EUR]]*Sklop7[[#This Row],[Okvirna količina]]</f>
        <v>0</v>
      </c>
      <c r="T66" s="156">
        <f>+Sklop7[[#This Row],[Končna cena/enoto mere (EUR) z DDV]]*Sklop7[[#This Row],[Okvirna količina]]</f>
        <v>0</v>
      </c>
      <c r="U66" s="211"/>
    </row>
    <row r="67" spans="1:21" s="225" customFormat="1" ht="36">
      <c r="A67" s="153" t="s">
        <v>53</v>
      </c>
      <c r="B67" s="146" t="s">
        <v>365</v>
      </c>
      <c r="C67" s="153">
        <v>800</v>
      </c>
      <c r="D67" s="153" t="s">
        <v>100</v>
      </c>
      <c r="E67" s="132"/>
      <c r="F67" s="209">
        <v>70</v>
      </c>
      <c r="G67" s="226" t="s">
        <v>166</v>
      </c>
      <c r="H6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67" s="418" t="str">
        <f>IF(Sklop7[[#This Row],[ZAHTEVANA SHEMA KAKOVOSTI]]&lt;&gt;"",Sklop7[[#This Row],[Preračunana masa/volumen/kos na enoto kg]],"")</f>
        <v/>
      </c>
      <c r="J67" s="163"/>
      <c r="K67" s="155"/>
      <c r="L67" s="155"/>
      <c r="M67" s="140"/>
      <c r="N67" s="156"/>
      <c r="O67" s="156"/>
      <c r="P67" s="212"/>
      <c r="Q67" s="156">
        <f>+Sklop7[[#This Row],[cena/enota brez DDV v EUR]]*Sklop7[[#This Row],[Stopnja DDV (%)]]</f>
        <v>0</v>
      </c>
      <c r="R67" s="156">
        <f>+Sklop7[[#This Row],[cena/enota brez DDV v EUR]]+Sklop7[[#This Row],[Davek (EUR)]]</f>
        <v>0</v>
      </c>
      <c r="S67" s="156">
        <f>+Sklop7[[#This Row],[cena/enota brez DDV v EUR]]*Sklop7[[#This Row],[Okvirna količina]]</f>
        <v>0</v>
      </c>
      <c r="T67" s="156">
        <f>+Sklop7[[#This Row],[Končna cena/enoto mere (EUR) z DDV]]*Sklop7[[#This Row],[Okvirna količina]]</f>
        <v>0</v>
      </c>
      <c r="U67" s="211"/>
    </row>
    <row r="68" spans="1:21" s="225" customFormat="1" ht="12">
      <c r="A68" s="487" t="s">
        <v>54</v>
      </c>
      <c r="B68" s="488" t="s">
        <v>842</v>
      </c>
      <c r="C68" s="153">
        <v>100</v>
      </c>
      <c r="D68" s="153" t="s">
        <v>100</v>
      </c>
      <c r="E68" s="132"/>
      <c r="F68" s="209">
        <v>50</v>
      </c>
      <c r="G68" s="226" t="s">
        <v>166</v>
      </c>
      <c r="H6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8" s="418" t="str">
        <f>IF(Sklop7[[#This Row],[ZAHTEVANA SHEMA KAKOVOSTI]]&lt;&gt;"",Sklop7[[#This Row],[Preračunana masa/volumen/kos na enoto kg]],"")</f>
        <v/>
      </c>
      <c r="J68" s="163"/>
      <c r="K68" s="155"/>
      <c r="L68" s="155"/>
      <c r="M68" s="140"/>
      <c r="N68" s="156"/>
      <c r="O68" s="156"/>
      <c r="P68" s="212"/>
      <c r="Q68" s="156">
        <f>+Sklop7[[#This Row],[cena/enota brez DDV v EUR]]*Sklop7[[#This Row],[Stopnja DDV (%)]]</f>
        <v>0</v>
      </c>
      <c r="R68" s="156">
        <f>+Sklop7[[#This Row],[cena/enota brez DDV v EUR]]+Sklop7[[#This Row],[Davek (EUR)]]</f>
        <v>0</v>
      </c>
      <c r="S68" s="156">
        <f>+Sklop7[[#This Row],[cena/enota brez DDV v EUR]]*Sklop7[[#This Row],[Okvirna količina]]</f>
        <v>0</v>
      </c>
      <c r="T68" s="156">
        <f>+Sklop7[[#This Row],[Končna cena/enoto mere (EUR) z DDV]]*Sklop7[[#This Row],[Okvirna količina]]</f>
        <v>0</v>
      </c>
      <c r="U68" s="211"/>
    </row>
    <row r="69" spans="1:21" s="225" customFormat="1" ht="12">
      <c r="A69" s="153" t="s">
        <v>55</v>
      </c>
      <c r="B69" s="146" t="s">
        <v>680</v>
      </c>
      <c r="C69" s="153">
        <v>110</v>
      </c>
      <c r="D69" s="153" t="s">
        <v>100</v>
      </c>
      <c r="E69" s="132"/>
      <c r="F69" s="209">
        <v>30</v>
      </c>
      <c r="G69" s="226" t="s">
        <v>166</v>
      </c>
      <c r="H6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</v>
      </c>
      <c r="I69" s="418" t="str">
        <f>IF(Sklop7[[#This Row],[ZAHTEVANA SHEMA KAKOVOSTI]]&lt;&gt;"",Sklop7[[#This Row],[Preračunana masa/volumen/kos na enoto kg]],"")</f>
        <v/>
      </c>
      <c r="J69" s="163"/>
      <c r="K69" s="155"/>
      <c r="L69" s="155"/>
      <c r="M69" s="140"/>
      <c r="N69" s="156"/>
      <c r="O69" s="156"/>
      <c r="P69" s="212"/>
      <c r="Q69" s="156">
        <f>+Sklop7[[#This Row],[cena/enota brez DDV v EUR]]*Sklop7[[#This Row],[Stopnja DDV (%)]]</f>
        <v>0</v>
      </c>
      <c r="R69" s="156">
        <f>+Sklop7[[#This Row],[cena/enota brez DDV v EUR]]+Sklop7[[#This Row],[Davek (EUR)]]</f>
        <v>0</v>
      </c>
      <c r="S69" s="156">
        <f>+Sklop7[[#This Row],[cena/enota brez DDV v EUR]]*Sklop7[[#This Row],[Okvirna količina]]</f>
        <v>0</v>
      </c>
      <c r="T69" s="156">
        <f>+Sklop7[[#This Row],[Končna cena/enoto mere (EUR) z DDV]]*Sklop7[[#This Row],[Okvirna količina]]</f>
        <v>0</v>
      </c>
      <c r="U69" s="211"/>
    </row>
    <row r="70" spans="1:21" s="225" customFormat="1" ht="24">
      <c r="A70" s="153" t="s">
        <v>56</v>
      </c>
      <c r="B70" s="146" t="s">
        <v>654</v>
      </c>
      <c r="C70" s="153">
        <v>200</v>
      </c>
      <c r="D70" s="153" t="s">
        <v>100</v>
      </c>
      <c r="E70" s="132"/>
      <c r="F70" s="209">
        <v>20</v>
      </c>
      <c r="G70" s="226" t="s">
        <v>166</v>
      </c>
      <c r="H7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70" s="418" t="str">
        <f>IF(Sklop7[[#This Row],[ZAHTEVANA SHEMA KAKOVOSTI]]&lt;&gt;"",Sklop7[[#This Row],[Preračunana masa/volumen/kos na enoto kg]],"")</f>
        <v/>
      </c>
      <c r="J70" s="163"/>
      <c r="K70" s="155"/>
      <c r="L70" s="155"/>
      <c r="M70" s="140"/>
      <c r="N70" s="156"/>
      <c r="O70" s="156"/>
      <c r="P70" s="212"/>
      <c r="Q70" s="156">
        <f>+Sklop7[[#This Row],[cena/enota brez DDV v EUR]]*Sklop7[[#This Row],[Stopnja DDV (%)]]</f>
        <v>0</v>
      </c>
      <c r="R70" s="156">
        <f>+Sklop7[[#This Row],[cena/enota brez DDV v EUR]]+Sklop7[[#This Row],[Davek (EUR)]]</f>
        <v>0</v>
      </c>
      <c r="S70" s="156">
        <f>+Sklop7[[#This Row],[cena/enota brez DDV v EUR]]*Sklop7[[#This Row],[Okvirna količina]]</f>
        <v>0</v>
      </c>
      <c r="T70" s="156">
        <f>+Sklop7[[#This Row],[Končna cena/enoto mere (EUR) z DDV]]*Sklop7[[#This Row],[Okvirna količina]]</f>
        <v>0</v>
      </c>
      <c r="U70" s="211"/>
    </row>
    <row r="71" spans="1:21" s="225" customFormat="1" ht="36">
      <c r="A71" s="153" t="s">
        <v>57</v>
      </c>
      <c r="B71" s="146" t="s">
        <v>215</v>
      </c>
      <c r="C71" s="153">
        <v>100</v>
      </c>
      <c r="D71" s="153" t="s">
        <v>100</v>
      </c>
      <c r="E71" s="132"/>
      <c r="F71" s="209">
        <v>100</v>
      </c>
      <c r="G71" s="226" t="s">
        <v>166</v>
      </c>
      <c r="H7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1" s="418" t="str">
        <f>IF(Sklop7[[#This Row],[ZAHTEVANA SHEMA KAKOVOSTI]]&lt;&gt;"",Sklop7[[#This Row],[Preračunana masa/volumen/kos na enoto kg]],"")</f>
        <v/>
      </c>
      <c r="J71" s="163"/>
      <c r="K71" s="155"/>
      <c r="L71" s="155"/>
      <c r="M71" s="140"/>
      <c r="N71" s="156"/>
      <c r="O71" s="156"/>
      <c r="P71" s="212"/>
      <c r="Q71" s="156">
        <f>+Sklop7[[#This Row],[cena/enota brez DDV v EUR]]*Sklop7[[#This Row],[Stopnja DDV (%)]]</f>
        <v>0</v>
      </c>
      <c r="R71" s="156">
        <f>+Sklop7[[#This Row],[cena/enota brez DDV v EUR]]+Sklop7[[#This Row],[Davek (EUR)]]</f>
        <v>0</v>
      </c>
      <c r="S71" s="156">
        <f>+Sklop7[[#This Row],[cena/enota brez DDV v EUR]]*Sklop7[[#This Row],[Okvirna količina]]</f>
        <v>0</v>
      </c>
      <c r="T71" s="156">
        <f>+Sklop7[[#This Row],[Končna cena/enoto mere (EUR) z DDV]]*Sklop7[[#This Row],[Okvirna količina]]</f>
        <v>0</v>
      </c>
      <c r="U71" s="211"/>
    </row>
    <row r="72" spans="1:21" s="225" customFormat="1" ht="12">
      <c r="A72" s="153" t="s">
        <v>58</v>
      </c>
      <c r="B72" s="146" t="s">
        <v>403</v>
      </c>
      <c r="C72" s="153">
        <v>250</v>
      </c>
      <c r="D72" s="153" t="s">
        <v>100</v>
      </c>
      <c r="E72" s="132"/>
      <c r="F72" s="209">
        <v>10</v>
      </c>
      <c r="G72" s="226" t="s">
        <v>166</v>
      </c>
      <c r="H7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72" s="418" t="str">
        <f>IF(Sklop7[[#This Row],[ZAHTEVANA SHEMA KAKOVOSTI]]&lt;&gt;"",Sklop7[[#This Row],[Preračunana masa/volumen/kos na enoto kg]],"")</f>
        <v/>
      </c>
      <c r="J72" s="163"/>
      <c r="K72" s="155"/>
      <c r="L72" s="155"/>
      <c r="M72" s="140"/>
      <c r="N72" s="156"/>
      <c r="O72" s="156"/>
      <c r="P72" s="212"/>
      <c r="Q72" s="156">
        <f>+Sklop7[[#This Row],[cena/enota brez DDV v EUR]]*Sklop7[[#This Row],[Stopnja DDV (%)]]</f>
        <v>0</v>
      </c>
      <c r="R72" s="156">
        <f>+Sklop7[[#This Row],[cena/enota brez DDV v EUR]]+Sklop7[[#This Row],[Davek (EUR)]]</f>
        <v>0</v>
      </c>
      <c r="S72" s="156">
        <f>+Sklop7[[#This Row],[cena/enota brez DDV v EUR]]*Sklop7[[#This Row],[Okvirna količina]]</f>
        <v>0</v>
      </c>
      <c r="T72" s="156">
        <f>+Sklop7[[#This Row],[Končna cena/enoto mere (EUR) z DDV]]*Sklop7[[#This Row],[Okvirna količina]]</f>
        <v>0</v>
      </c>
      <c r="U72" s="211"/>
    </row>
    <row r="73" spans="1:21" s="225" customFormat="1" ht="12">
      <c r="A73" s="153" t="s">
        <v>59</v>
      </c>
      <c r="B73" s="146" t="s">
        <v>404</v>
      </c>
      <c r="C73" s="153">
        <v>250</v>
      </c>
      <c r="D73" s="153" t="s">
        <v>100</v>
      </c>
      <c r="E73" s="132"/>
      <c r="F73" s="209">
        <v>10</v>
      </c>
      <c r="G73" s="226" t="s">
        <v>166</v>
      </c>
      <c r="H7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73" s="418" t="str">
        <f>IF(Sklop7[[#This Row],[ZAHTEVANA SHEMA KAKOVOSTI]]&lt;&gt;"",Sklop7[[#This Row],[Preračunana masa/volumen/kos na enoto kg]],"")</f>
        <v/>
      </c>
      <c r="J73" s="163"/>
      <c r="K73" s="155"/>
      <c r="L73" s="155"/>
      <c r="M73" s="140"/>
      <c r="N73" s="156"/>
      <c r="O73" s="156"/>
      <c r="P73" s="212"/>
      <c r="Q73" s="156">
        <f>+Sklop7[[#This Row],[cena/enota brez DDV v EUR]]*Sklop7[[#This Row],[Stopnja DDV (%)]]</f>
        <v>0</v>
      </c>
      <c r="R73" s="156">
        <f>+Sklop7[[#This Row],[cena/enota brez DDV v EUR]]+Sklop7[[#This Row],[Davek (EUR)]]</f>
        <v>0</v>
      </c>
      <c r="S73" s="156">
        <f>+Sklop7[[#This Row],[cena/enota brez DDV v EUR]]*Sklop7[[#This Row],[Okvirna količina]]</f>
        <v>0</v>
      </c>
      <c r="T73" s="156">
        <f>+Sklop7[[#This Row],[Končna cena/enoto mere (EUR) z DDV]]*Sklop7[[#This Row],[Okvirna količina]]</f>
        <v>0</v>
      </c>
      <c r="U73" s="211"/>
    </row>
    <row r="74" spans="1:21" s="225" customFormat="1" ht="24">
      <c r="A74" s="153" t="s">
        <v>262</v>
      </c>
      <c r="B74" s="146" t="s">
        <v>657</v>
      </c>
      <c r="C74" s="153">
        <v>1</v>
      </c>
      <c r="D74" s="153" t="s">
        <v>65</v>
      </c>
      <c r="E74" s="132"/>
      <c r="F74" s="209">
        <v>260</v>
      </c>
      <c r="G74" s="226" t="s">
        <v>166</v>
      </c>
      <c r="H7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74" s="418" t="str">
        <f>IF(Sklop7[[#This Row],[ZAHTEVANA SHEMA KAKOVOSTI]]&lt;&gt;"",Sklop7[[#This Row],[Preračunana masa/volumen/kos na enoto kg]],"")</f>
        <v/>
      </c>
      <c r="J74" s="163"/>
      <c r="K74" s="155"/>
      <c r="L74" s="155"/>
      <c r="M74" s="140"/>
      <c r="N74" s="156"/>
      <c r="O74" s="156"/>
      <c r="P74" s="212"/>
      <c r="Q74" s="156">
        <f>+Sklop7[[#This Row],[cena/enota brez DDV v EUR]]*Sklop7[[#This Row],[Stopnja DDV (%)]]</f>
        <v>0</v>
      </c>
      <c r="R74" s="156">
        <f>+Sklop7[[#This Row],[cena/enota brez DDV v EUR]]+Sklop7[[#This Row],[Davek (EUR)]]</f>
        <v>0</v>
      </c>
      <c r="S74" s="156">
        <f>+Sklop7[[#This Row],[cena/enota brez DDV v EUR]]*Sklop7[[#This Row],[Okvirna količina]]</f>
        <v>0</v>
      </c>
      <c r="T74" s="156">
        <f>+Sklop7[[#This Row],[Končna cena/enoto mere (EUR) z DDV]]*Sklop7[[#This Row],[Okvirna količina]]</f>
        <v>0</v>
      </c>
      <c r="U74" s="211"/>
    </row>
    <row r="75" spans="1:21" s="225" customFormat="1" ht="12">
      <c r="A75" s="153" t="s">
        <v>263</v>
      </c>
      <c r="B75" s="146" t="s">
        <v>405</v>
      </c>
      <c r="C75" s="153">
        <v>500</v>
      </c>
      <c r="D75" s="153" t="s">
        <v>100</v>
      </c>
      <c r="E75" s="132"/>
      <c r="F75" s="209">
        <v>2</v>
      </c>
      <c r="G75" s="226" t="s">
        <v>166</v>
      </c>
      <c r="H7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5" s="418" t="str">
        <f>IF(Sklop7[[#This Row],[ZAHTEVANA SHEMA KAKOVOSTI]]&lt;&gt;"",Sklop7[[#This Row],[Preračunana masa/volumen/kos na enoto kg]],"")</f>
        <v/>
      </c>
      <c r="J75" s="163"/>
      <c r="K75" s="155"/>
      <c r="L75" s="155"/>
      <c r="M75" s="140"/>
      <c r="N75" s="156"/>
      <c r="O75" s="156"/>
      <c r="P75" s="212"/>
      <c r="Q75" s="156">
        <f>+Sklop7[[#This Row],[cena/enota brez DDV v EUR]]*Sklop7[[#This Row],[Stopnja DDV (%)]]</f>
        <v>0</v>
      </c>
      <c r="R75" s="156">
        <f>+Sklop7[[#This Row],[cena/enota brez DDV v EUR]]+Sklop7[[#This Row],[Davek (EUR)]]</f>
        <v>0</v>
      </c>
      <c r="S75" s="156">
        <f>+Sklop7[[#This Row],[cena/enota brez DDV v EUR]]*Sklop7[[#This Row],[Okvirna količina]]</f>
        <v>0</v>
      </c>
      <c r="T75" s="156">
        <f>+Sklop7[[#This Row],[Končna cena/enoto mere (EUR) z DDV]]*Sklop7[[#This Row],[Okvirna količina]]</f>
        <v>0</v>
      </c>
      <c r="U75" s="211"/>
    </row>
    <row r="76" spans="1:21" s="225" customFormat="1" ht="24">
      <c r="A76" s="153" t="s">
        <v>264</v>
      </c>
      <c r="B76" s="146" t="s">
        <v>402</v>
      </c>
      <c r="C76" s="153">
        <v>1700</v>
      </c>
      <c r="D76" s="153" t="s">
        <v>100</v>
      </c>
      <c r="E76" s="132"/>
      <c r="F76" s="209">
        <v>200</v>
      </c>
      <c r="G76" s="226" t="s">
        <v>166</v>
      </c>
      <c r="H7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76" s="418" t="str">
        <f>IF(Sklop7[[#This Row],[ZAHTEVANA SHEMA KAKOVOSTI]]&lt;&gt;"",Sklop7[[#This Row],[Preračunana masa/volumen/kos na enoto kg]],"")</f>
        <v/>
      </c>
      <c r="J76" s="163"/>
      <c r="K76" s="155"/>
      <c r="L76" s="155"/>
      <c r="M76" s="140"/>
      <c r="N76" s="156"/>
      <c r="O76" s="156"/>
      <c r="P76" s="212"/>
      <c r="Q76" s="156">
        <f>+Sklop7[[#This Row],[cena/enota brez DDV v EUR]]*Sklop7[[#This Row],[Stopnja DDV (%)]]</f>
        <v>0</v>
      </c>
      <c r="R76" s="156">
        <f>+Sklop7[[#This Row],[cena/enota brez DDV v EUR]]+Sklop7[[#This Row],[Davek (EUR)]]</f>
        <v>0</v>
      </c>
      <c r="S76" s="156">
        <f>+Sklop7[[#This Row],[cena/enota brez DDV v EUR]]*Sklop7[[#This Row],[Okvirna količina]]</f>
        <v>0</v>
      </c>
      <c r="T76" s="156">
        <f>+Sklop7[[#This Row],[Končna cena/enoto mere (EUR) z DDV]]*Sklop7[[#This Row],[Okvirna količina]]</f>
        <v>0</v>
      </c>
      <c r="U76" s="211"/>
    </row>
    <row r="77" spans="1:21" s="225" customFormat="1" ht="12">
      <c r="A77" s="153" t="s">
        <v>265</v>
      </c>
      <c r="B77" s="146" t="s">
        <v>640</v>
      </c>
      <c r="C77" s="153">
        <v>1000</v>
      </c>
      <c r="D77" s="153" t="s">
        <v>100</v>
      </c>
      <c r="E77" s="132"/>
      <c r="F77" s="209">
        <v>50</v>
      </c>
      <c r="G77" s="226" t="s">
        <v>166</v>
      </c>
      <c r="H7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7" s="418" t="str">
        <f>IF(Sklop7[[#This Row],[ZAHTEVANA SHEMA KAKOVOSTI]]&lt;&gt;"",Sklop7[[#This Row],[Preračunana masa/volumen/kos na enoto kg]],"")</f>
        <v/>
      </c>
      <c r="J77" s="163"/>
      <c r="K77" s="155"/>
      <c r="L77" s="155"/>
      <c r="M77" s="140"/>
      <c r="N77" s="156"/>
      <c r="O77" s="156"/>
      <c r="P77" s="212"/>
      <c r="Q77" s="156">
        <f>+Sklop7[[#This Row],[cena/enota brez DDV v EUR]]*Sklop7[[#This Row],[Stopnja DDV (%)]]</f>
        <v>0</v>
      </c>
      <c r="R77" s="156">
        <f>+Sklop7[[#This Row],[cena/enota brez DDV v EUR]]+Sklop7[[#This Row],[Davek (EUR)]]</f>
        <v>0</v>
      </c>
      <c r="S77" s="156">
        <f>+Sklop7[[#This Row],[cena/enota brez DDV v EUR]]*Sklop7[[#This Row],[Okvirna količina]]</f>
        <v>0</v>
      </c>
      <c r="T77" s="156">
        <f>+Sklop7[[#This Row],[Končna cena/enoto mere (EUR) z DDV]]*Sklop7[[#This Row],[Okvirna količina]]</f>
        <v>0</v>
      </c>
      <c r="U77" s="211"/>
    </row>
    <row r="78" spans="1:21" s="225" customFormat="1" ht="12">
      <c r="A78" s="153" t="s">
        <v>266</v>
      </c>
      <c r="B78" s="146" t="s">
        <v>401</v>
      </c>
      <c r="C78" s="153">
        <v>382</v>
      </c>
      <c r="D78" s="153" t="s">
        <v>100</v>
      </c>
      <c r="E78" s="132"/>
      <c r="F78" s="209">
        <v>5</v>
      </c>
      <c r="G78" s="226" t="s">
        <v>166</v>
      </c>
      <c r="H7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1.9100000000000001</v>
      </c>
      <c r="I78" s="418" t="str">
        <f>IF(Sklop7[[#This Row],[ZAHTEVANA SHEMA KAKOVOSTI]]&lt;&gt;"",Sklop7[[#This Row],[Preračunana masa/volumen/kos na enoto kg]],"")</f>
        <v/>
      </c>
      <c r="J78" s="163"/>
      <c r="K78" s="155"/>
      <c r="L78" s="155"/>
      <c r="M78" s="140"/>
      <c r="N78" s="156"/>
      <c r="O78" s="156"/>
      <c r="P78" s="212"/>
      <c r="Q78" s="156">
        <f>+Sklop7[[#This Row],[cena/enota brez DDV v EUR]]*Sklop7[[#This Row],[Stopnja DDV (%)]]</f>
        <v>0</v>
      </c>
      <c r="R78" s="156">
        <f>+Sklop7[[#This Row],[cena/enota brez DDV v EUR]]+Sklop7[[#This Row],[Davek (EUR)]]</f>
        <v>0</v>
      </c>
      <c r="S78" s="156">
        <f>+Sklop7[[#This Row],[cena/enota brez DDV v EUR]]*Sklop7[[#This Row],[Okvirna količina]]</f>
        <v>0</v>
      </c>
      <c r="T78" s="156">
        <f>+Sklop7[[#This Row],[Končna cena/enoto mere (EUR) z DDV]]*Sklop7[[#This Row],[Okvirna količina]]</f>
        <v>0</v>
      </c>
      <c r="U78" s="211"/>
    </row>
    <row r="79" spans="1:21" s="225" customFormat="1" ht="12">
      <c r="A79" s="153" t="s">
        <v>267</v>
      </c>
      <c r="B79" s="146" t="s">
        <v>659</v>
      </c>
      <c r="C79" s="153">
        <v>500</v>
      </c>
      <c r="D79" s="153" t="s">
        <v>100</v>
      </c>
      <c r="E79" s="132"/>
      <c r="F79" s="209">
        <v>10</v>
      </c>
      <c r="G79" s="226" t="s">
        <v>166</v>
      </c>
      <c r="H7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418" t="str">
        <f>IF(Sklop7[[#This Row],[ZAHTEVANA SHEMA KAKOVOSTI]]&lt;&gt;"",Sklop7[[#This Row],[Preračunana masa/volumen/kos na enoto kg]],"")</f>
        <v/>
      </c>
      <c r="J79" s="163"/>
      <c r="K79" s="155"/>
      <c r="L79" s="155"/>
      <c r="M79" s="140"/>
      <c r="N79" s="156"/>
      <c r="O79" s="156"/>
      <c r="P79" s="212"/>
      <c r="Q79" s="156">
        <f>+Sklop7[[#This Row],[cena/enota brez DDV v EUR]]*Sklop7[[#This Row],[Stopnja DDV (%)]]</f>
        <v>0</v>
      </c>
      <c r="R79" s="156">
        <f>+Sklop7[[#This Row],[cena/enota brez DDV v EUR]]+Sklop7[[#This Row],[Davek (EUR)]]</f>
        <v>0</v>
      </c>
      <c r="S79" s="156">
        <f>+Sklop7[[#This Row],[cena/enota brez DDV v EUR]]*Sklop7[[#This Row],[Okvirna količina]]</f>
        <v>0</v>
      </c>
      <c r="T79" s="156">
        <f>+Sklop7[[#This Row],[Končna cena/enoto mere (EUR) z DDV]]*Sklop7[[#This Row],[Okvirna količina]]</f>
        <v>0</v>
      </c>
      <c r="U79" s="211"/>
    </row>
    <row r="80" spans="1:21" s="225" customFormat="1" ht="12">
      <c r="A80" s="153" t="s">
        <v>268</v>
      </c>
      <c r="B80" s="146" t="s">
        <v>400</v>
      </c>
      <c r="C80" s="153">
        <v>5000</v>
      </c>
      <c r="D80" s="153" t="s">
        <v>100</v>
      </c>
      <c r="E80" s="132"/>
      <c r="F80" s="209">
        <v>30</v>
      </c>
      <c r="G80" s="226" t="s">
        <v>166</v>
      </c>
      <c r="H8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0" s="418" t="str">
        <f>IF(Sklop7[[#This Row],[ZAHTEVANA SHEMA KAKOVOSTI]]&lt;&gt;"",Sklop7[[#This Row],[Preračunana masa/volumen/kos na enoto kg]],"")</f>
        <v/>
      </c>
      <c r="J80" s="163"/>
      <c r="K80" s="155"/>
      <c r="L80" s="155"/>
      <c r="M80" s="140"/>
      <c r="N80" s="156"/>
      <c r="O80" s="156"/>
      <c r="P80" s="212"/>
      <c r="Q80" s="156">
        <f>+Sklop7[[#This Row],[cena/enota brez DDV v EUR]]*Sklop7[[#This Row],[Stopnja DDV (%)]]</f>
        <v>0</v>
      </c>
      <c r="R80" s="156">
        <f>+Sklop7[[#This Row],[cena/enota brez DDV v EUR]]+Sklop7[[#This Row],[Davek (EUR)]]</f>
        <v>0</v>
      </c>
      <c r="S80" s="156">
        <f>+Sklop7[[#This Row],[cena/enota brez DDV v EUR]]*Sklop7[[#This Row],[Okvirna količina]]</f>
        <v>0</v>
      </c>
      <c r="T80" s="156">
        <f>+Sklop7[[#This Row],[Končna cena/enoto mere (EUR) z DDV]]*Sklop7[[#This Row],[Okvirna količina]]</f>
        <v>0</v>
      </c>
      <c r="U80" s="211"/>
    </row>
    <row r="81" spans="1:21" s="225" customFormat="1" ht="12">
      <c r="A81" s="153" t="s">
        <v>269</v>
      </c>
      <c r="B81" s="146" t="s">
        <v>682</v>
      </c>
      <c r="C81" s="153">
        <v>500</v>
      </c>
      <c r="D81" s="153" t="s">
        <v>100</v>
      </c>
      <c r="E81" s="132" t="s">
        <v>432</v>
      </c>
      <c r="F81" s="209">
        <v>50</v>
      </c>
      <c r="G81" s="226" t="s">
        <v>166</v>
      </c>
      <c r="H8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1" s="418">
        <f>IF(Sklop7[[#This Row],[ZAHTEVANA SHEMA KAKOVOSTI]]&lt;&gt;"",Sklop7[[#This Row],[Preračunana masa/volumen/kos na enoto kg]],"")</f>
        <v>25</v>
      </c>
      <c r="J81" s="163"/>
      <c r="K81" s="155"/>
      <c r="L81" s="155"/>
      <c r="M81" s="140"/>
      <c r="N81" s="156"/>
      <c r="O81" s="156"/>
      <c r="P81" s="212"/>
      <c r="Q81" s="156">
        <f>+Sklop7[[#This Row],[cena/enota brez DDV v EUR]]*Sklop7[[#This Row],[Stopnja DDV (%)]]</f>
        <v>0</v>
      </c>
      <c r="R81" s="156">
        <f>+Sklop7[[#This Row],[cena/enota brez DDV v EUR]]+Sklop7[[#This Row],[Davek (EUR)]]</f>
        <v>0</v>
      </c>
      <c r="S81" s="156">
        <f>+Sklop7[[#This Row],[cena/enota brez DDV v EUR]]*Sklop7[[#This Row],[Okvirna količina]]</f>
        <v>0</v>
      </c>
      <c r="T81" s="156">
        <f>+Sklop7[[#This Row],[Končna cena/enoto mere (EUR) z DDV]]*Sklop7[[#This Row],[Okvirna količina]]</f>
        <v>0</v>
      </c>
      <c r="U81" s="211"/>
    </row>
    <row r="82" spans="1:21" s="225" customFormat="1" ht="12">
      <c r="A82" s="153" t="s">
        <v>270</v>
      </c>
      <c r="B82" s="146" t="s">
        <v>683</v>
      </c>
      <c r="C82" s="153">
        <v>500</v>
      </c>
      <c r="D82" s="153" t="s">
        <v>100</v>
      </c>
      <c r="E82" s="132" t="s">
        <v>432</v>
      </c>
      <c r="F82" s="209">
        <v>20</v>
      </c>
      <c r="G82" s="226" t="s">
        <v>166</v>
      </c>
      <c r="H8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2" s="418">
        <f>IF(Sklop7[[#This Row],[ZAHTEVANA SHEMA KAKOVOSTI]]&lt;&gt;"",Sklop7[[#This Row],[Preračunana masa/volumen/kos na enoto kg]],"")</f>
        <v>10</v>
      </c>
      <c r="J82" s="163"/>
      <c r="K82" s="155"/>
      <c r="L82" s="155"/>
      <c r="M82" s="140"/>
      <c r="N82" s="156"/>
      <c r="O82" s="156"/>
      <c r="P82" s="212"/>
      <c r="Q82" s="156">
        <f>+Sklop7[[#This Row],[cena/enota brez DDV v EUR]]*Sklop7[[#This Row],[Stopnja DDV (%)]]</f>
        <v>0</v>
      </c>
      <c r="R82" s="156">
        <f>+Sklop7[[#This Row],[cena/enota brez DDV v EUR]]+Sklop7[[#This Row],[Davek (EUR)]]</f>
        <v>0</v>
      </c>
      <c r="S82" s="156">
        <f>+Sklop7[[#This Row],[cena/enota brez DDV v EUR]]*Sklop7[[#This Row],[Okvirna količina]]</f>
        <v>0</v>
      </c>
      <c r="T82" s="156">
        <f>+Sklop7[[#This Row],[Končna cena/enoto mere (EUR) z DDV]]*Sklop7[[#This Row],[Okvirna količina]]</f>
        <v>0</v>
      </c>
      <c r="U82" s="211"/>
    </row>
    <row r="83" spans="1:21" s="225" customFormat="1" ht="12">
      <c r="A83" s="153" t="s">
        <v>271</v>
      </c>
      <c r="B83" s="146" t="s">
        <v>681</v>
      </c>
      <c r="C83" s="153">
        <v>500</v>
      </c>
      <c r="D83" s="153" t="s">
        <v>100</v>
      </c>
      <c r="E83" s="132" t="s">
        <v>432</v>
      </c>
      <c r="F83" s="209">
        <v>30</v>
      </c>
      <c r="G83" s="226" t="s">
        <v>166</v>
      </c>
      <c r="H8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3" s="418">
        <f>IF(Sklop7[[#This Row],[ZAHTEVANA SHEMA KAKOVOSTI]]&lt;&gt;"",Sklop7[[#This Row],[Preračunana masa/volumen/kos na enoto kg]],"")</f>
        <v>15</v>
      </c>
      <c r="J83" s="163"/>
      <c r="K83" s="155"/>
      <c r="L83" s="155"/>
      <c r="M83" s="140"/>
      <c r="N83" s="156"/>
      <c r="O83" s="156"/>
      <c r="P83" s="212"/>
      <c r="Q83" s="156">
        <f>+Sklop7[[#This Row],[cena/enota brez DDV v EUR]]*Sklop7[[#This Row],[Stopnja DDV (%)]]</f>
        <v>0</v>
      </c>
      <c r="R83" s="156">
        <f>+Sklop7[[#This Row],[cena/enota brez DDV v EUR]]+Sklop7[[#This Row],[Davek (EUR)]]</f>
        <v>0</v>
      </c>
      <c r="S83" s="156">
        <f>+Sklop7[[#This Row],[cena/enota brez DDV v EUR]]*Sklop7[[#This Row],[Okvirna količina]]</f>
        <v>0</v>
      </c>
      <c r="T83" s="156">
        <f>+Sklop7[[#This Row],[Končna cena/enoto mere (EUR) z DDV]]*Sklop7[[#This Row],[Okvirna količina]]</f>
        <v>0</v>
      </c>
      <c r="U83" s="211"/>
    </row>
    <row r="84" spans="1:21" s="225" customFormat="1" ht="12">
      <c r="A84" s="153" t="s">
        <v>272</v>
      </c>
      <c r="B84" s="146" t="s">
        <v>684</v>
      </c>
      <c r="C84" s="153">
        <v>200</v>
      </c>
      <c r="D84" s="153" t="s">
        <v>100</v>
      </c>
      <c r="E84" s="132"/>
      <c r="F84" s="209">
        <v>100</v>
      </c>
      <c r="G84" s="226" t="s">
        <v>166</v>
      </c>
      <c r="H8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418" t="str">
        <f>IF(Sklop7[[#This Row],[ZAHTEVANA SHEMA KAKOVOSTI]]&lt;&gt;"",Sklop7[[#This Row],[Preračunana masa/volumen/kos na enoto kg]],"")</f>
        <v/>
      </c>
      <c r="J84" s="163"/>
      <c r="K84" s="155"/>
      <c r="L84" s="155"/>
      <c r="M84" s="140"/>
      <c r="N84" s="156"/>
      <c r="O84" s="156"/>
      <c r="P84" s="212"/>
      <c r="Q84" s="156">
        <f>+Sklop7[[#This Row],[cena/enota brez DDV v EUR]]*Sklop7[[#This Row],[Stopnja DDV (%)]]</f>
        <v>0</v>
      </c>
      <c r="R84" s="156">
        <f>+Sklop7[[#This Row],[cena/enota brez DDV v EUR]]+Sklop7[[#This Row],[Davek (EUR)]]</f>
        <v>0</v>
      </c>
      <c r="S84" s="156">
        <f>+Sklop7[[#This Row],[cena/enota brez DDV v EUR]]*Sklop7[[#This Row],[Okvirna količina]]</f>
        <v>0</v>
      </c>
      <c r="T84" s="156">
        <f>+Sklop7[[#This Row],[Končna cena/enoto mere (EUR) z DDV]]*Sklop7[[#This Row],[Okvirna količina]]</f>
        <v>0</v>
      </c>
      <c r="U84" s="211"/>
    </row>
    <row r="85" spans="1:21" s="225" customFormat="1" ht="12">
      <c r="A85" s="153" t="s">
        <v>273</v>
      </c>
      <c r="B85" s="146" t="s">
        <v>399</v>
      </c>
      <c r="C85" s="153">
        <v>100</v>
      </c>
      <c r="D85" s="153" t="s">
        <v>100</v>
      </c>
      <c r="E85" s="132"/>
      <c r="F85" s="209">
        <v>2</v>
      </c>
      <c r="G85" s="226" t="s">
        <v>166</v>
      </c>
      <c r="H8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85" s="418" t="str">
        <f>IF(Sklop7[[#This Row],[ZAHTEVANA SHEMA KAKOVOSTI]]&lt;&gt;"",Sklop7[[#This Row],[Preračunana masa/volumen/kos na enoto kg]],"")</f>
        <v/>
      </c>
      <c r="J85" s="163"/>
      <c r="K85" s="155"/>
      <c r="L85" s="155"/>
      <c r="M85" s="140"/>
      <c r="N85" s="156"/>
      <c r="O85" s="156"/>
      <c r="P85" s="212"/>
      <c r="Q85" s="156">
        <f>+Sklop7[[#This Row],[cena/enota brez DDV v EUR]]*Sklop7[[#This Row],[Stopnja DDV (%)]]</f>
        <v>0</v>
      </c>
      <c r="R85" s="156">
        <f>+Sklop7[[#This Row],[cena/enota brez DDV v EUR]]+Sklop7[[#This Row],[Davek (EUR)]]</f>
        <v>0</v>
      </c>
      <c r="S85" s="156">
        <f>+Sklop7[[#This Row],[cena/enota brez DDV v EUR]]*Sklop7[[#This Row],[Okvirna količina]]</f>
        <v>0</v>
      </c>
      <c r="T85" s="156">
        <f>+Sklop7[[#This Row],[Končna cena/enoto mere (EUR) z DDV]]*Sklop7[[#This Row],[Okvirna količina]]</f>
        <v>0</v>
      </c>
      <c r="U85" s="211"/>
    </row>
    <row r="86" spans="1:21" s="225" customFormat="1" ht="12">
      <c r="A86" s="153" t="s">
        <v>274</v>
      </c>
      <c r="B86" s="146" t="s">
        <v>218</v>
      </c>
      <c r="C86" s="153">
        <v>100</v>
      </c>
      <c r="D86" s="153" t="s">
        <v>100</v>
      </c>
      <c r="E86" s="132"/>
      <c r="F86" s="209">
        <v>6</v>
      </c>
      <c r="G86" s="226" t="s">
        <v>166</v>
      </c>
      <c r="H8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0.60000000000000009</v>
      </c>
      <c r="I86" s="418" t="str">
        <f>IF(Sklop7[[#This Row],[ZAHTEVANA SHEMA KAKOVOSTI]]&lt;&gt;"",Sklop7[[#This Row],[Preračunana masa/volumen/kos na enoto kg]],"")</f>
        <v/>
      </c>
      <c r="J86" s="163"/>
      <c r="K86" s="155"/>
      <c r="L86" s="155"/>
      <c r="M86" s="140"/>
      <c r="N86" s="156"/>
      <c r="O86" s="156"/>
      <c r="P86" s="212"/>
      <c r="Q86" s="156">
        <f>+Sklop7[[#This Row],[cena/enota brez DDV v EUR]]*Sklop7[[#This Row],[Stopnja DDV (%)]]</f>
        <v>0</v>
      </c>
      <c r="R86" s="156">
        <f>+Sklop7[[#This Row],[cena/enota brez DDV v EUR]]+Sklop7[[#This Row],[Davek (EUR)]]</f>
        <v>0</v>
      </c>
      <c r="S86" s="156">
        <f>+Sklop7[[#This Row],[cena/enota brez DDV v EUR]]*Sklop7[[#This Row],[Okvirna količina]]</f>
        <v>0</v>
      </c>
      <c r="T86" s="156">
        <f>+Sklop7[[#This Row],[Končna cena/enoto mere (EUR) z DDV]]*Sklop7[[#This Row],[Okvirna količina]]</f>
        <v>0</v>
      </c>
      <c r="U86" s="211"/>
    </row>
    <row r="87" spans="1:21" s="225" customFormat="1" ht="36">
      <c r="A87" s="153" t="s">
        <v>275</v>
      </c>
      <c r="B87" s="146" t="s">
        <v>398</v>
      </c>
      <c r="C87" s="153">
        <v>5000</v>
      </c>
      <c r="D87" s="153" t="s">
        <v>100</v>
      </c>
      <c r="E87" s="132"/>
      <c r="F87" s="209">
        <v>2</v>
      </c>
      <c r="G87" s="226" t="s">
        <v>166</v>
      </c>
      <c r="H8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418" t="str">
        <f>IF(Sklop7[[#This Row],[ZAHTEVANA SHEMA KAKOVOSTI]]&lt;&gt;"",Sklop7[[#This Row],[Preračunana masa/volumen/kos na enoto kg]],"")</f>
        <v/>
      </c>
      <c r="J87" s="163"/>
      <c r="K87" s="155"/>
      <c r="L87" s="155"/>
      <c r="M87" s="140"/>
      <c r="N87" s="156"/>
      <c r="O87" s="156"/>
      <c r="P87" s="212"/>
      <c r="Q87" s="156">
        <f>+Sklop7[[#This Row],[cena/enota brez DDV v EUR]]*Sklop7[[#This Row],[Stopnja DDV (%)]]</f>
        <v>0</v>
      </c>
      <c r="R87" s="156">
        <f>+Sklop7[[#This Row],[cena/enota brez DDV v EUR]]+Sklop7[[#This Row],[Davek (EUR)]]</f>
        <v>0</v>
      </c>
      <c r="S87" s="156">
        <f>+Sklop7[[#This Row],[cena/enota brez DDV v EUR]]*Sklop7[[#This Row],[Okvirna količina]]</f>
        <v>0</v>
      </c>
      <c r="T87" s="156">
        <f>+Sklop7[[#This Row],[Končna cena/enoto mere (EUR) z DDV]]*Sklop7[[#This Row],[Okvirna količina]]</f>
        <v>0</v>
      </c>
      <c r="U87" s="211"/>
    </row>
    <row r="88" spans="1:21" s="225" customFormat="1" ht="36">
      <c r="A88" s="153" t="s">
        <v>276</v>
      </c>
      <c r="B88" s="146" t="s">
        <v>397</v>
      </c>
      <c r="C88" s="153">
        <v>620</v>
      </c>
      <c r="D88" s="153" t="s">
        <v>100</v>
      </c>
      <c r="E88" s="132"/>
      <c r="F88" s="209">
        <v>100</v>
      </c>
      <c r="G88" s="226" t="s">
        <v>166</v>
      </c>
      <c r="H8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</v>
      </c>
      <c r="I88" s="418" t="str">
        <f>IF(Sklop7[[#This Row],[ZAHTEVANA SHEMA KAKOVOSTI]]&lt;&gt;"",Sklop7[[#This Row],[Preračunana masa/volumen/kos na enoto kg]],"")</f>
        <v/>
      </c>
      <c r="J88" s="163"/>
      <c r="K88" s="155"/>
      <c r="L88" s="155"/>
      <c r="M88" s="140"/>
      <c r="N88" s="156"/>
      <c r="O88" s="156"/>
      <c r="P88" s="212"/>
      <c r="Q88" s="156">
        <f>+Sklop7[[#This Row],[cena/enota brez DDV v EUR]]*Sklop7[[#This Row],[Stopnja DDV (%)]]</f>
        <v>0</v>
      </c>
      <c r="R88" s="156">
        <f>+Sklop7[[#This Row],[cena/enota brez DDV v EUR]]+Sklop7[[#This Row],[Davek (EUR)]]</f>
        <v>0</v>
      </c>
      <c r="S88" s="156">
        <f>+Sklop7[[#This Row],[cena/enota brez DDV v EUR]]*Sklop7[[#This Row],[Okvirna količina]]</f>
        <v>0</v>
      </c>
      <c r="T88" s="156">
        <f>+Sklop7[[#This Row],[Končna cena/enoto mere (EUR) z DDV]]*Sklop7[[#This Row],[Okvirna količina]]</f>
        <v>0</v>
      </c>
      <c r="U88" s="211"/>
    </row>
    <row r="89" spans="1:21" s="225" customFormat="1" ht="12">
      <c r="A89" s="153" t="s">
        <v>277</v>
      </c>
      <c r="B89" s="146" t="s">
        <v>396</v>
      </c>
      <c r="C89" s="153">
        <v>165</v>
      </c>
      <c r="D89" s="153" t="s">
        <v>100</v>
      </c>
      <c r="E89" s="132"/>
      <c r="F89" s="209">
        <v>5</v>
      </c>
      <c r="G89" s="226" t="s">
        <v>166</v>
      </c>
      <c r="H8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0.82500000000000007</v>
      </c>
      <c r="I89" s="418" t="str">
        <f>IF(Sklop7[[#This Row],[ZAHTEVANA SHEMA KAKOVOSTI]]&lt;&gt;"",Sklop7[[#This Row],[Preračunana masa/volumen/kos na enoto kg]],"")</f>
        <v/>
      </c>
      <c r="J89" s="163"/>
      <c r="K89" s="155"/>
      <c r="L89" s="155"/>
      <c r="M89" s="140"/>
      <c r="N89" s="156"/>
      <c r="O89" s="156"/>
      <c r="P89" s="212"/>
      <c r="Q89" s="156">
        <f>+Sklop7[[#This Row],[cena/enota brez DDV v EUR]]*Sklop7[[#This Row],[Stopnja DDV (%)]]</f>
        <v>0</v>
      </c>
      <c r="R89" s="156">
        <f>+Sklop7[[#This Row],[cena/enota brez DDV v EUR]]+Sklop7[[#This Row],[Davek (EUR)]]</f>
        <v>0</v>
      </c>
      <c r="S89" s="156">
        <f>+Sklop7[[#This Row],[cena/enota brez DDV v EUR]]*Sklop7[[#This Row],[Okvirna količina]]</f>
        <v>0</v>
      </c>
      <c r="T89" s="156">
        <f>+Sklop7[[#This Row],[Končna cena/enoto mere (EUR) z DDV]]*Sklop7[[#This Row],[Okvirna količina]]</f>
        <v>0</v>
      </c>
      <c r="U89" s="211"/>
    </row>
    <row r="90" spans="1:21" s="225" customFormat="1" ht="12">
      <c r="A90" s="153" t="s">
        <v>278</v>
      </c>
      <c r="B90" s="146" t="s">
        <v>642</v>
      </c>
      <c r="C90" s="153">
        <v>500</v>
      </c>
      <c r="D90" s="153" t="s">
        <v>100</v>
      </c>
      <c r="E90" s="132"/>
      <c r="F90" s="209">
        <v>50</v>
      </c>
      <c r="G90" s="226" t="s">
        <v>166</v>
      </c>
      <c r="H9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0" s="418" t="str">
        <f>IF(Sklop7[[#This Row],[ZAHTEVANA SHEMA KAKOVOSTI]]&lt;&gt;"",Sklop7[[#This Row],[Preračunana masa/volumen/kos na enoto kg]],"")</f>
        <v/>
      </c>
      <c r="J90" s="163"/>
      <c r="K90" s="155"/>
      <c r="L90" s="155"/>
      <c r="M90" s="140"/>
      <c r="N90" s="156"/>
      <c r="O90" s="156"/>
      <c r="P90" s="212"/>
      <c r="Q90" s="156">
        <f>+Sklop7[[#This Row],[cena/enota brez DDV v EUR]]*Sklop7[[#This Row],[Stopnja DDV (%)]]</f>
        <v>0</v>
      </c>
      <c r="R90" s="156">
        <f>+Sklop7[[#This Row],[cena/enota brez DDV v EUR]]+Sklop7[[#This Row],[Davek (EUR)]]</f>
        <v>0</v>
      </c>
      <c r="S90" s="156">
        <f>+Sklop7[[#This Row],[cena/enota brez DDV v EUR]]*Sklop7[[#This Row],[Okvirna količina]]</f>
        <v>0</v>
      </c>
      <c r="T90" s="156">
        <f>+Sklop7[[#This Row],[Končna cena/enoto mere (EUR) z DDV]]*Sklop7[[#This Row],[Okvirna količina]]</f>
        <v>0</v>
      </c>
      <c r="U90" s="211"/>
    </row>
    <row r="91" spans="1:21" s="225" customFormat="1" ht="12">
      <c r="A91" s="153" t="s">
        <v>279</v>
      </c>
      <c r="B91" s="146" t="s">
        <v>641</v>
      </c>
      <c r="C91" s="153">
        <v>250</v>
      </c>
      <c r="D91" s="153" t="s">
        <v>100</v>
      </c>
      <c r="E91" s="132"/>
      <c r="F91" s="209">
        <v>300</v>
      </c>
      <c r="G91" s="226" t="s">
        <v>166</v>
      </c>
      <c r="H9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91" s="418" t="str">
        <f>IF(Sklop7[[#This Row],[ZAHTEVANA SHEMA KAKOVOSTI]]&lt;&gt;"",Sklop7[[#This Row],[Preračunana masa/volumen/kos na enoto kg]],"")</f>
        <v/>
      </c>
      <c r="J91" s="163"/>
      <c r="K91" s="155"/>
      <c r="L91" s="155"/>
      <c r="M91" s="140"/>
      <c r="N91" s="156"/>
      <c r="O91" s="156"/>
      <c r="P91" s="212"/>
      <c r="Q91" s="156">
        <f>+Sklop7[[#This Row],[cena/enota brez DDV v EUR]]*Sklop7[[#This Row],[Stopnja DDV (%)]]</f>
        <v>0</v>
      </c>
      <c r="R91" s="156">
        <f>+Sklop7[[#This Row],[cena/enota brez DDV v EUR]]+Sklop7[[#This Row],[Davek (EUR)]]</f>
        <v>0</v>
      </c>
      <c r="S91" s="156">
        <f>+Sklop7[[#This Row],[cena/enota brez DDV v EUR]]*Sklop7[[#This Row],[Okvirna količina]]</f>
        <v>0</v>
      </c>
      <c r="T91" s="156">
        <f>+Sklop7[[#This Row],[Končna cena/enoto mere (EUR) z DDV]]*Sklop7[[#This Row],[Okvirna količina]]</f>
        <v>0</v>
      </c>
      <c r="U91" s="211"/>
    </row>
    <row r="92" spans="1:21" s="225" customFormat="1" ht="12">
      <c r="A92" s="153" t="s">
        <v>280</v>
      </c>
      <c r="B92" s="146" t="s">
        <v>643</v>
      </c>
      <c r="C92" s="153">
        <v>1000</v>
      </c>
      <c r="D92" s="153" t="s">
        <v>100</v>
      </c>
      <c r="E92" s="132"/>
      <c r="F92" s="209">
        <v>60</v>
      </c>
      <c r="G92" s="226" t="s">
        <v>166</v>
      </c>
      <c r="H9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2" s="418" t="str">
        <f>IF(Sklop7[[#This Row],[ZAHTEVANA SHEMA KAKOVOSTI]]&lt;&gt;"",Sklop7[[#This Row],[Preračunana masa/volumen/kos na enoto kg]],"")</f>
        <v/>
      </c>
      <c r="J92" s="163"/>
      <c r="K92" s="155"/>
      <c r="L92" s="155"/>
      <c r="M92" s="140"/>
      <c r="N92" s="156"/>
      <c r="O92" s="156"/>
      <c r="P92" s="212"/>
      <c r="Q92" s="156">
        <f>+Sklop7[[#This Row],[cena/enota brez DDV v EUR]]*Sklop7[[#This Row],[Stopnja DDV (%)]]</f>
        <v>0</v>
      </c>
      <c r="R92" s="156">
        <f>+Sklop7[[#This Row],[cena/enota brez DDV v EUR]]+Sklop7[[#This Row],[Davek (EUR)]]</f>
        <v>0</v>
      </c>
      <c r="S92" s="156">
        <f>+Sklop7[[#This Row],[cena/enota brez DDV v EUR]]*Sklop7[[#This Row],[Okvirna količina]]</f>
        <v>0</v>
      </c>
      <c r="T92" s="156">
        <f>+Sklop7[[#This Row],[Končna cena/enoto mere (EUR) z DDV]]*Sklop7[[#This Row],[Okvirna količina]]</f>
        <v>0</v>
      </c>
      <c r="U92" s="211"/>
    </row>
    <row r="93" spans="1:21" s="225" customFormat="1" ht="24">
      <c r="A93" s="153" t="s">
        <v>281</v>
      </c>
      <c r="B93" s="146" t="s">
        <v>395</v>
      </c>
      <c r="C93" s="153">
        <v>250</v>
      </c>
      <c r="D93" s="153" t="s">
        <v>100</v>
      </c>
      <c r="E93" s="132"/>
      <c r="F93" s="209">
        <v>70</v>
      </c>
      <c r="G93" s="226" t="s">
        <v>166</v>
      </c>
      <c r="H9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93" s="418" t="str">
        <f>IF(Sklop7[[#This Row],[ZAHTEVANA SHEMA KAKOVOSTI]]&lt;&gt;"",Sklop7[[#This Row],[Preračunana masa/volumen/kos na enoto kg]],"")</f>
        <v/>
      </c>
      <c r="J93" s="163"/>
      <c r="K93" s="155"/>
      <c r="L93" s="155"/>
      <c r="M93" s="140"/>
      <c r="N93" s="156"/>
      <c r="O93" s="156"/>
      <c r="P93" s="212"/>
      <c r="Q93" s="156">
        <f>+Sklop7[[#This Row],[cena/enota brez DDV v EUR]]*Sklop7[[#This Row],[Stopnja DDV (%)]]</f>
        <v>0</v>
      </c>
      <c r="R93" s="156">
        <f>+Sklop7[[#This Row],[cena/enota brez DDV v EUR]]+Sklop7[[#This Row],[Davek (EUR)]]</f>
        <v>0</v>
      </c>
      <c r="S93" s="156">
        <f>+Sklop7[[#This Row],[cena/enota brez DDV v EUR]]*Sklop7[[#This Row],[Okvirna količina]]</f>
        <v>0</v>
      </c>
      <c r="T93" s="156">
        <f>+Sklop7[[#This Row],[Končna cena/enoto mere (EUR) z DDV]]*Sklop7[[#This Row],[Okvirna količina]]</f>
        <v>0</v>
      </c>
      <c r="U93" s="211"/>
    </row>
    <row r="94" spans="1:21" s="225" customFormat="1" ht="24">
      <c r="A94" s="153" t="s">
        <v>282</v>
      </c>
      <c r="B94" s="146" t="s">
        <v>647</v>
      </c>
      <c r="C94" s="153">
        <v>200</v>
      </c>
      <c r="D94" s="153" t="s">
        <v>100</v>
      </c>
      <c r="E94" s="132"/>
      <c r="F94" s="209">
        <v>4</v>
      </c>
      <c r="G94" s="226" t="s">
        <v>166</v>
      </c>
      <c r="H9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</v>
      </c>
      <c r="I94" s="418" t="str">
        <f>IF(Sklop7[[#This Row],[ZAHTEVANA SHEMA KAKOVOSTI]]&lt;&gt;"",Sklop7[[#This Row],[Preračunana masa/volumen/kos na enoto kg]],"")</f>
        <v/>
      </c>
      <c r="J94" s="163"/>
      <c r="K94" s="155"/>
      <c r="L94" s="155"/>
      <c r="M94" s="140"/>
      <c r="N94" s="156"/>
      <c r="O94" s="156"/>
      <c r="P94" s="212"/>
      <c r="Q94" s="156">
        <f>+Sklop7[[#This Row],[cena/enota brez DDV v EUR]]*Sklop7[[#This Row],[Stopnja DDV (%)]]</f>
        <v>0</v>
      </c>
      <c r="R94" s="156">
        <f>+Sklop7[[#This Row],[cena/enota brez DDV v EUR]]+Sklop7[[#This Row],[Davek (EUR)]]</f>
        <v>0</v>
      </c>
      <c r="S94" s="156">
        <f>+Sklop7[[#This Row],[cena/enota brez DDV v EUR]]*Sklop7[[#This Row],[Okvirna količina]]</f>
        <v>0</v>
      </c>
      <c r="T94" s="156">
        <f>+Sklop7[[#This Row],[Končna cena/enoto mere (EUR) z DDV]]*Sklop7[[#This Row],[Okvirna količina]]</f>
        <v>0</v>
      </c>
      <c r="U94" s="211"/>
    </row>
    <row r="95" spans="1:21" s="225" customFormat="1" ht="12">
      <c r="A95" s="153" t="s">
        <v>283</v>
      </c>
      <c r="B95" s="146" t="s">
        <v>394</v>
      </c>
      <c r="C95" s="153">
        <v>20</v>
      </c>
      <c r="D95" s="153" t="s">
        <v>100</v>
      </c>
      <c r="E95" s="132"/>
      <c r="F95" s="209">
        <v>200</v>
      </c>
      <c r="G95" s="226" t="s">
        <v>166</v>
      </c>
      <c r="H9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5" s="418" t="str">
        <f>IF(Sklop7[[#This Row],[ZAHTEVANA SHEMA KAKOVOSTI]]&lt;&gt;"",Sklop7[[#This Row],[Preračunana masa/volumen/kos na enoto kg]],"")</f>
        <v/>
      </c>
      <c r="J95" s="163"/>
      <c r="K95" s="155"/>
      <c r="L95" s="155"/>
      <c r="M95" s="140"/>
      <c r="N95" s="156"/>
      <c r="O95" s="156"/>
      <c r="P95" s="212"/>
      <c r="Q95" s="156">
        <f>+Sklop7[[#This Row],[cena/enota brez DDV v EUR]]*Sklop7[[#This Row],[Stopnja DDV (%)]]</f>
        <v>0</v>
      </c>
      <c r="R95" s="156">
        <f>+Sklop7[[#This Row],[cena/enota brez DDV v EUR]]+Sklop7[[#This Row],[Davek (EUR)]]</f>
        <v>0</v>
      </c>
      <c r="S95" s="156">
        <f>+Sklop7[[#This Row],[cena/enota brez DDV v EUR]]*Sklop7[[#This Row],[Okvirna količina]]</f>
        <v>0</v>
      </c>
      <c r="T95" s="156">
        <f>+Sklop7[[#This Row],[Končna cena/enoto mere (EUR) z DDV]]*Sklop7[[#This Row],[Okvirna količina]]</f>
        <v>0</v>
      </c>
      <c r="U95" s="211"/>
    </row>
    <row r="96" spans="1:21" s="225" customFormat="1" ht="12">
      <c r="A96" s="153" t="s">
        <v>284</v>
      </c>
      <c r="B96" s="146" t="s">
        <v>393</v>
      </c>
      <c r="C96" s="153">
        <v>200</v>
      </c>
      <c r="D96" s="153" t="s">
        <v>100</v>
      </c>
      <c r="E96" s="132"/>
      <c r="F96" s="209">
        <v>5</v>
      </c>
      <c r="G96" s="226" t="s">
        <v>166</v>
      </c>
      <c r="H9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6" s="418" t="str">
        <f>IF(Sklop7[[#This Row],[ZAHTEVANA SHEMA KAKOVOSTI]]&lt;&gt;"",Sklop7[[#This Row],[Preračunana masa/volumen/kos na enoto kg]],"")</f>
        <v/>
      </c>
      <c r="J96" s="163"/>
      <c r="K96" s="155"/>
      <c r="L96" s="155"/>
      <c r="M96" s="140"/>
      <c r="N96" s="156"/>
      <c r="O96" s="156"/>
      <c r="P96" s="212"/>
      <c r="Q96" s="156">
        <f>+Sklop7[[#This Row],[cena/enota brez DDV v EUR]]*Sklop7[[#This Row],[Stopnja DDV (%)]]</f>
        <v>0</v>
      </c>
      <c r="R96" s="156">
        <f>+Sklop7[[#This Row],[cena/enota brez DDV v EUR]]+Sklop7[[#This Row],[Davek (EUR)]]</f>
        <v>0</v>
      </c>
      <c r="S96" s="156">
        <f>+Sklop7[[#This Row],[cena/enota brez DDV v EUR]]*Sklop7[[#This Row],[Okvirna količina]]</f>
        <v>0</v>
      </c>
      <c r="T96" s="156">
        <f>+Sklop7[[#This Row],[Končna cena/enoto mere (EUR) z DDV]]*Sklop7[[#This Row],[Okvirna količina]]</f>
        <v>0</v>
      </c>
      <c r="U96" s="211"/>
    </row>
    <row r="97" spans="1:21" s="225" customFormat="1" ht="12">
      <c r="A97" s="153" t="s">
        <v>285</v>
      </c>
      <c r="B97" s="146" t="s">
        <v>651</v>
      </c>
      <c r="C97" s="153">
        <v>1000</v>
      </c>
      <c r="D97" s="153" t="s">
        <v>100</v>
      </c>
      <c r="E97" s="132" t="s">
        <v>432</v>
      </c>
      <c r="F97" s="209">
        <v>300</v>
      </c>
      <c r="G97" s="226" t="s">
        <v>166</v>
      </c>
      <c r="H9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7" s="418">
        <f>IF(Sklop7[[#This Row],[ZAHTEVANA SHEMA KAKOVOSTI]]&lt;&gt;"",Sklop7[[#This Row],[Preračunana masa/volumen/kos na enoto kg]],"")</f>
        <v>300</v>
      </c>
      <c r="J97" s="163"/>
      <c r="K97" s="155"/>
      <c r="L97" s="155"/>
      <c r="M97" s="140"/>
      <c r="N97" s="156"/>
      <c r="O97" s="156"/>
      <c r="P97" s="212"/>
      <c r="Q97" s="156">
        <f>+Sklop7[[#This Row],[cena/enota brez DDV v EUR]]*Sklop7[[#This Row],[Stopnja DDV (%)]]</f>
        <v>0</v>
      </c>
      <c r="R97" s="156">
        <f>+Sklop7[[#This Row],[cena/enota brez DDV v EUR]]+Sklop7[[#This Row],[Davek (EUR)]]</f>
        <v>0</v>
      </c>
      <c r="S97" s="156">
        <f>+Sklop7[[#This Row],[cena/enota brez DDV v EUR]]*Sklop7[[#This Row],[Okvirna količina]]</f>
        <v>0</v>
      </c>
      <c r="T97" s="156">
        <f>+Sklop7[[#This Row],[Končna cena/enoto mere (EUR) z DDV]]*Sklop7[[#This Row],[Okvirna količina]]</f>
        <v>0</v>
      </c>
      <c r="U97" s="211"/>
    </row>
    <row r="98" spans="1:21" s="225" customFormat="1" ht="12">
      <c r="A98" s="153" t="s">
        <v>286</v>
      </c>
      <c r="B98" s="146" t="s">
        <v>652</v>
      </c>
      <c r="C98" s="153">
        <v>1000</v>
      </c>
      <c r="D98" s="153" t="s">
        <v>100</v>
      </c>
      <c r="E98" s="132" t="s">
        <v>432</v>
      </c>
      <c r="F98" s="209">
        <v>30</v>
      </c>
      <c r="G98" s="226" t="s">
        <v>166</v>
      </c>
      <c r="H9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8" s="418">
        <f>IF(Sklop7[[#This Row],[ZAHTEVANA SHEMA KAKOVOSTI]]&lt;&gt;"",Sklop7[[#This Row],[Preračunana masa/volumen/kos na enoto kg]],"")</f>
        <v>30</v>
      </c>
      <c r="J98" s="163"/>
      <c r="K98" s="155"/>
      <c r="L98" s="155"/>
      <c r="M98" s="140"/>
      <c r="N98" s="156"/>
      <c r="O98" s="156"/>
      <c r="P98" s="212"/>
      <c r="Q98" s="156">
        <f>+Sklop7[[#This Row],[cena/enota brez DDV v EUR]]*Sklop7[[#This Row],[Stopnja DDV (%)]]</f>
        <v>0</v>
      </c>
      <c r="R98" s="156">
        <f>+Sklop7[[#This Row],[cena/enota brez DDV v EUR]]+Sklop7[[#This Row],[Davek (EUR)]]</f>
        <v>0</v>
      </c>
      <c r="S98" s="156">
        <f>+Sklop7[[#This Row],[cena/enota brez DDV v EUR]]*Sklop7[[#This Row],[Okvirna količina]]</f>
        <v>0</v>
      </c>
      <c r="T98" s="156">
        <f>+Sklop7[[#This Row],[Končna cena/enoto mere (EUR) z DDV]]*Sklop7[[#This Row],[Okvirna količina]]</f>
        <v>0</v>
      </c>
      <c r="U98" s="211"/>
    </row>
    <row r="99" spans="1:21" s="225" customFormat="1" ht="12">
      <c r="A99" s="153" t="s">
        <v>287</v>
      </c>
      <c r="B99" s="146" t="s">
        <v>392</v>
      </c>
      <c r="C99" s="153">
        <v>1000</v>
      </c>
      <c r="D99" s="153" t="s">
        <v>100</v>
      </c>
      <c r="E99" s="132"/>
      <c r="F99" s="209">
        <v>300</v>
      </c>
      <c r="G99" s="226" t="s">
        <v>166</v>
      </c>
      <c r="H9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9" s="418" t="str">
        <f>IF(Sklop7[[#This Row],[ZAHTEVANA SHEMA KAKOVOSTI]]&lt;&gt;"",Sklop7[[#This Row],[Preračunana masa/volumen/kos na enoto kg]],"")</f>
        <v/>
      </c>
      <c r="J99" s="163"/>
      <c r="K99" s="155"/>
      <c r="L99" s="155"/>
      <c r="M99" s="140"/>
      <c r="N99" s="156"/>
      <c r="O99" s="156"/>
      <c r="P99" s="212"/>
      <c r="Q99" s="156">
        <f>+Sklop7[[#This Row],[cena/enota brez DDV v EUR]]*Sklop7[[#This Row],[Stopnja DDV (%)]]</f>
        <v>0</v>
      </c>
      <c r="R99" s="156">
        <f>+Sklop7[[#This Row],[cena/enota brez DDV v EUR]]+Sklop7[[#This Row],[Davek (EUR)]]</f>
        <v>0</v>
      </c>
      <c r="S99" s="156">
        <f>+Sklop7[[#This Row],[cena/enota brez DDV v EUR]]*Sklop7[[#This Row],[Okvirna količina]]</f>
        <v>0</v>
      </c>
      <c r="T99" s="156">
        <f>+Sklop7[[#This Row],[Končna cena/enoto mere (EUR) z DDV]]*Sklop7[[#This Row],[Okvirna količina]]</f>
        <v>0</v>
      </c>
      <c r="U99" s="211"/>
    </row>
    <row r="100" spans="1:21" s="225" customFormat="1" ht="12">
      <c r="A100" s="153" t="s">
        <v>288</v>
      </c>
      <c r="B100" s="146" t="s">
        <v>391</v>
      </c>
      <c r="C100" s="153">
        <v>1000</v>
      </c>
      <c r="D100" s="153" t="s">
        <v>100</v>
      </c>
      <c r="E100" s="132"/>
      <c r="F100" s="209">
        <v>250</v>
      </c>
      <c r="G100" s="226" t="s">
        <v>166</v>
      </c>
      <c r="H10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00" s="418" t="str">
        <f>IF(Sklop7[[#This Row],[ZAHTEVANA SHEMA KAKOVOSTI]]&lt;&gt;"",Sklop7[[#This Row],[Preračunana masa/volumen/kos na enoto kg]],"")</f>
        <v/>
      </c>
      <c r="J100" s="163"/>
      <c r="K100" s="155"/>
      <c r="L100" s="155"/>
      <c r="M100" s="140"/>
      <c r="N100" s="156"/>
      <c r="O100" s="156"/>
      <c r="P100" s="212"/>
      <c r="Q100" s="156">
        <f>+Sklop7[[#This Row],[cena/enota brez DDV v EUR]]*Sklop7[[#This Row],[Stopnja DDV (%)]]</f>
        <v>0</v>
      </c>
      <c r="R100" s="156">
        <f>+Sklop7[[#This Row],[cena/enota brez DDV v EUR]]+Sklop7[[#This Row],[Davek (EUR)]]</f>
        <v>0</v>
      </c>
      <c r="S100" s="156">
        <f>+Sklop7[[#This Row],[cena/enota brez DDV v EUR]]*Sklop7[[#This Row],[Okvirna količina]]</f>
        <v>0</v>
      </c>
      <c r="T100" s="156">
        <f>+Sklop7[[#This Row],[Končna cena/enoto mere (EUR) z DDV]]*Sklop7[[#This Row],[Okvirna količina]]</f>
        <v>0</v>
      </c>
      <c r="U100" s="211"/>
    </row>
    <row r="101" spans="1:21" s="225" customFormat="1" ht="12">
      <c r="A101" s="153" t="s">
        <v>289</v>
      </c>
      <c r="B101" s="146" t="s">
        <v>650</v>
      </c>
      <c r="C101" s="153">
        <v>1000</v>
      </c>
      <c r="D101" s="153" t="s">
        <v>100</v>
      </c>
      <c r="E101" s="132"/>
      <c r="F101" s="209">
        <v>20</v>
      </c>
      <c r="G101" s="226" t="s">
        <v>166</v>
      </c>
      <c r="H10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1" s="418" t="str">
        <f>IF(Sklop7[[#This Row],[ZAHTEVANA SHEMA KAKOVOSTI]]&lt;&gt;"",Sklop7[[#This Row],[Preračunana masa/volumen/kos na enoto kg]],"")</f>
        <v/>
      </c>
      <c r="J101" s="163"/>
      <c r="K101" s="155"/>
      <c r="L101" s="155"/>
      <c r="M101" s="140"/>
      <c r="N101" s="156"/>
      <c r="O101" s="156"/>
      <c r="P101" s="212"/>
      <c r="Q101" s="156">
        <f>+Sklop7[[#This Row],[cena/enota brez DDV v EUR]]*Sklop7[[#This Row],[Stopnja DDV (%)]]</f>
        <v>0</v>
      </c>
      <c r="R101" s="156">
        <f>+Sklop7[[#This Row],[cena/enota brez DDV v EUR]]+Sklop7[[#This Row],[Davek (EUR)]]</f>
        <v>0</v>
      </c>
      <c r="S101" s="156">
        <f>+Sklop7[[#This Row],[cena/enota brez DDV v EUR]]*Sklop7[[#This Row],[Okvirna količina]]</f>
        <v>0</v>
      </c>
      <c r="T101" s="156">
        <f>+Sklop7[[#This Row],[Končna cena/enoto mere (EUR) z DDV]]*Sklop7[[#This Row],[Okvirna količina]]</f>
        <v>0</v>
      </c>
      <c r="U101" s="211"/>
    </row>
    <row r="102" spans="1:21" s="225" customFormat="1" ht="12">
      <c r="A102" s="153" t="s">
        <v>290</v>
      </c>
      <c r="B102" s="146" t="s">
        <v>390</v>
      </c>
      <c r="C102" s="153">
        <v>1000</v>
      </c>
      <c r="D102" s="153" t="s">
        <v>100</v>
      </c>
      <c r="E102" s="132"/>
      <c r="F102" s="209">
        <v>50</v>
      </c>
      <c r="G102" s="226" t="s">
        <v>166</v>
      </c>
      <c r="H10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2" s="418" t="str">
        <f>IF(Sklop7[[#This Row],[ZAHTEVANA SHEMA KAKOVOSTI]]&lt;&gt;"",Sklop7[[#This Row],[Preračunana masa/volumen/kos na enoto kg]],"")</f>
        <v/>
      </c>
      <c r="J102" s="163"/>
      <c r="K102" s="155"/>
      <c r="L102" s="155"/>
      <c r="M102" s="140"/>
      <c r="N102" s="156"/>
      <c r="O102" s="156"/>
      <c r="P102" s="212"/>
      <c r="Q102" s="156">
        <f>+Sklop7[[#This Row],[cena/enota brez DDV v EUR]]*Sklop7[[#This Row],[Stopnja DDV (%)]]</f>
        <v>0</v>
      </c>
      <c r="R102" s="156">
        <f>+Sklop7[[#This Row],[cena/enota brez DDV v EUR]]+Sklop7[[#This Row],[Davek (EUR)]]</f>
        <v>0</v>
      </c>
      <c r="S102" s="156">
        <f>+Sklop7[[#This Row],[cena/enota brez DDV v EUR]]*Sklop7[[#This Row],[Okvirna količina]]</f>
        <v>0</v>
      </c>
      <c r="T102" s="156">
        <f>+Sklop7[[#This Row],[Končna cena/enoto mere (EUR) z DDV]]*Sklop7[[#This Row],[Okvirna količina]]</f>
        <v>0</v>
      </c>
      <c r="U102" s="211"/>
    </row>
    <row r="103" spans="1:21" s="225" customFormat="1" ht="12">
      <c r="A103" s="153" t="s">
        <v>291</v>
      </c>
      <c r="B103" s="146" t="s">
        <v>389</v>
      </c>
      <c r="C103" s="153">
        <v>1000</v>
      </c>
      <c r="D103" s="153" t="s">
        <v>100</v>
      </c>
      <c r="E103" s="132"/>
      <c r="F103" s="209">
        <v>50</v>
      </c>
      <c r="G103" s="226" t="s">
        <v>166</v>
      </c>
      <c r="H10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3" s="418" t="str">
        <f>IF(Sklop7[[#This Row],[ZAHTEVANA SHEMA KAKOVOSTI]]&lt;&gt;"",Sklop7[[#This Row],[Preračunana masa/volumen/kos na enoto kg]],"")</f>
        <v/>
      </c>
      <c r="J103" s="163"/>
      <c r="K103" s="155"/>
      <c r="L103" s="155"/>
      <c r="M103" s="140"/>
      <c r="N103" s="156"/>
      <c r="O103" s="156"/>
      <c r="P103" s="212"/>
      <c r="Q103" s="156">
        <f>+Sklop7[[#This Row],[cena/enota brez DDV v EUR]]*Sklop7[[#This Row],[Stopnja DDV (%)]]</f>
        <v>0</v>
      </c>
      <c r="R103" s="156">
        <f>+Sklop7[[#This Row],[cena/enota brez DDV v EUR]]+Sklop7[[#This Row],[Davek (EUR)]]</f>
        <v>0</v>
      </c>
      <c r="S103" s="156">
        <f>+Sklop7[[#This Row],[cena/enota brez DDV v EUR]]*Sklop7[[#This Row],[Okvirna količina]]</f>
        <v>0</v>
      </c>
      <c r="T103" s="156">
        <f>+Sklop7[[#This Row],[Končna cena/enoto mere (EUR) z DDV]]*Sklop7[[#This Row],[Okvirna količina]]</f>
        <v>0</v>
      </c>
      <c r="U103" s="211"/>
    </row>
    <row r="104" spans="1:21" s="225" customFormat="1" ht="12">
      <c r="A104" s="153" t="s">
        <v>292</v>
      </c>
      <c r="B104" s="146" t="s">
        <v>217</v>
      </c>
      <c r="C104" s="153">
        <v>50</v>
      </c>
      <c r="D104" s="153" t="s">
        <v>100</v>
      </c>
      <c r="E104" s="132"/>
      <c r="F104" s="209">
        <v>3</v>
      </c>
      <c r="G104" s="226" t="s">
        <v>166</v>
      </c>
      <c r="H10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0.15000000000000002</v>
      </c>
      <c r="I104" s="418" t="str">
        <f>IF(Sklop7[[#This Row],[ZAHTEVANA SHEMA KAKOVOSTI]]&lt;&gt;"",Sklop7[[#This Row],[Preračunana masa/volumen/kos na enoto kg]],"")</f>
        <v/>
      </c>
      <c r="J104" s="163"/>
      <c r="K104" s="155"/>
      <c r="L104" s="155"/>
      <c r="M104" s="140"/>
      <c r="N104" s="156"/>
      <c r="O104" s="156"/>
      <c r="P104" s="212"/>
      <c r="Q104" s="156">
        <f>+Sklop7[[#This Row],[cena/enota brez DDV v EUR]]*Sklop7[[#This Row],[Stopnja DDV (%)]]</f>
        <v>0</v>
      </c>
      <c r="R104" s="156">
        <f>+Sklop7[[#This Row],[cena/enota brez DDV v EUR]]+Sklop7[[#This Row],[Davek (EUR)]]</f>
        <v>0</v>
      </c>
      <c r="S104" s="156">
        <f>+Sklop7[[#This Row],[cena/enota brez DDV v EUR]]*Sklop7[[#This Row],[Okvirna količina]]</f>
        <v>0</v>
      </c>
      <c r="T104" s="156">
        <f>+Sklop7[[#This Row],[Končna cena/enoto mere (EUR) z DDV]]*Sklop7[[#This Row],[Okvirna količina]]</f>
        <v>0</v>
      </c>
      <c r="U104" s="211"/>
    </row>
    <row r="105" spans="1:21" s="225" customFormat="1" ht="24">
      <c r="A105" s="153" t="s">
        <v>349</v>
      </c>
      <c r="B105" s="146" t="s">
        <v>646</v>
      </c>
      <c r="C105" s="153">
        <v>200</v>
      </c>
      <c r="D105" s="153" t="s">
        <v>100</v>
      </c>
      <c r="E105" s="132"/>
      <c r="F105" s="209">
        <v>4</v>
      </c>
      <c r="G105" s="226" t="s">
        <v>166</v>
      </c>
      <c r="H10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</v>
      </c>
      <c r="I105" s="418" t="str">
        <f>IF(Sklop7[[#This Row],[ZAHTEVANA SHEMA KAKOVOSTI]]&lt;&gt;"",Sklop7[[#This Row],[Preračunana masa/volumen/kos na enoto kg]],"")</f>
        <v/>
      </c>
      <c r="J105" s="163"/>
      <c r="K105" s="155"/>
      <c r="L105" s="155"/>
      <c r="M105" s="140"/>
      <c r="N105" s="156"/>
      <c r="O105" s="156"/>
      <c r="P105" s="212"/>
      <c r="Q105" s="156">
        <f>+Sklop7[[#This Row],[cena/enota brez DDV v EUR]]*Sklop7[[#This Row],[Stopnja DDV (%)]]</f>
        <v>0</v>
      </c>
      <c r="R105" s="156">
        <f>+Sklop7[[#This Row],[cena/enota brez DDV v EUR]]+Sklop7[[#This Row],[Davek (EUR)]]</f>
        <v>0</v>
      </c>
      <c r="S105" s="156">
        <f>+Sklop7[[#This Row],[cena/enota brez DDV v EUR]]*Sklop7[[#This Row],[Okvirna količina]]</f>
        <v>0</v>
      </c>
      <c r="T105" s="156">
        <f>+Sklop7[[#This Row],[Končna cena/enoto mere (EUR) z DDV]]*Sklop7[[#This Row],[Okvirna količina]]</f>
        <v>0</v>
      </c>
      <c r="U105" s="211"/>
    </row>
    <row r="106" spans="1:21" s="225" customFormat="1" ht="12">
      <c r="A106" s="153" t="s">
        <v>350</v>
      </c>
      <c r="B106" s="146" t="s">
        <v>366</v>
      </c>
      <c r="C106" s="153">
        <v>250</v>
      </c>
      <c r="D106" s="153" t="s">
        <v>100</v>
      </c>
      <c r="E106" s="132"/>
      <c r="F106" s="209">
        <v>50</v>
      </c>
      <c r="G106" s="226" t="s">
        <v>166</v>
      </c>
      <c r="H10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06" s="418" t="str">
        <f>IF(Sklop7[[#This Row],[ZAHTEVANA SHEMA KAKOVOSTI]]&lt;&gt;"",Sklop7[[#This Row],[Preračunana masa/volumen/kos na enoto kg]],"")</f>
        <v/>
      </c>
      <c r="J106" s="163"/>
      <c r="K106" s="155"/>
      <c r="L106" s="155"/>
      <c r="M106" s="140"/>
      <c r="N106" s="156"/>
      <c r="O106" s="156"/>
      <c r="P106" s="212"/>
      <c r="Q106" s="156">
        <f>+Sklop7[[#This Row],[cena/enota brez DDV v EUR]]*Sklop7[[#This Row],[Stopnja DDV (%)]]</f>
        <v>0</v>
      </c>
      <c r="R106" s="156">
        <f>+Sklop7[[#This Row],[cena/enota brez DDV v EUR]]+Sklop7[[#This Row],[Davek (EUR)]]</f>
        <v>0</v>
      </c>
      <c r="S106" s="156">
        <f>+Sklop7[[#This Row],[cena/enota brez DDV v EUR]]*Sklop7[[#This Row],[Okvirna količina]]</f>
        <v>0</v>
      </c>
      <c r="T106" s="156">
        <f>+Sklop7[[#This Row],[Končna cena/enoto mere (EUR) z DDV]]*Sklop7[[#This Row],[Okvirna količina]]</f>
        <v>0</v>
      </c>
      <c r="U106" s="211"/>
    </row>
    <row r="107" spans="1:21" s="225" customFormat="1" ht="12">
      <c r="A107" s="153" t="s">
        <v>351</v>
      </c>
      <c r="B107" s="146" t="s">
        <v>645</v>
      </c>
      <c r="C107" s="153">
        <v>20</v>
      </c>
      <c r="D107" s="153" t="s">
        <v>100</v>
      </c>
      <c r="E107" s="132"/>
      <c r="F107" s="209">
        <v>300</v>
      </c>
      <c r="G107" s="226" t="s">
        <v>166</v>
      </c>
      <c r="H10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07" s="418" t="str">
        <f>IF(Sklop7[[#This Row],[ZAHTEVANA SHEMA KAKOVOSTI]]&lt;&gt;"",Sklop7[[#This Row],[Preračunana masa/volumen/kos na enoto kg]],"")</f>
        <v/>
      </c>
      <c r="J107" s="163"/>
      <c r="K107" s="155"/>
      <c r="L107" s="155"/>
      <c r="M107" s="140"/>
      <c r="N107" s="156"/>
      <c r="O107" s="156"/>
      <c r="P107" s="212"/>
      <c r="Q107" s="156">
        <f>+Sklop7[[#This Row],[cena/enota brez DDV v EUR]]*Sklop7[[#This Row],[Stopnja DDV (%)]]</f>
        <v>0</v>
      </c>
      <c r="R107" s="156">
        <f>+Sklop7[[#This Row],[cena/enota brez DDV v EUR]]+Sklop7[[#This Row],[Davek (EUR)]]</f>
        <v>0</v>
      </c>
      <c r="S107" s="156">
        <f>+Sklop7[[#This Row],[cena/enota brez DDV v EUR]]*Sklop7[[#This Row],[Okvirna količina]]</f>
        <v>0</v>
      </c>
      <c r="T107" s="156">
        <f>+Sklop7[[#This Row],[Končna cena/enoto mere (EUR) z DDV]]*Sklop7[[#This Row],[Okvirna količina]]</f>
        <v>0</v>
      </c>
      <c r="U107" s="211"/>
    </row>
    <row r="108" spans="1:21" s="225" customFormat="1" ht="24">
      <c r="A108" s="153" t="s">
        <v>352</v>
      </c>
      <c r="B108" s="146" t="s">
        <v>644</v>
      </c>
      <c r="C108" s="153">
        <v>3000</v>
      </c>
      <c r="D108" s="153" t="s">
        <v>100</v>
      </c>
      <c r="E108" s="132"/>
      <c r="F108" s="209">
        <v>20</v>
      </c>
      <c r="G108" s="226" t="s">
        <v>166</v>
      </c>
      <c r="H10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8" s="418" t="str">
        <f>IF(Sklop7[[#This Row],[ZAHTEVANA SHEMA KAKOVOSTI]]&lt;&gt;"",Sklop7[[#This Row],[Preračunana masa/volumen/kos na enoto kg]],"")</f>
        <v/>
      </c>
      <c r="J108" s="163"/>
      <c r="K108" s="155"/>
      <c r="L108" s="155"/>
      <c r="M108" s="140"/>
      <c r="N108" s="156"/>
      <c r="O108" s="156"/>
      <c r="P108" s="212"/>
      <c r="Q108" s="156">
        <f>+Sklop7[[#This Row],[cena/enota brez DDV v EUR]]*Sklop7[[#This Row],[Stopnja DDV (%)]]</f>
        <v>0</v>
      </c>
      <c r="R108" s="156">
        <f>+Sklop7[[#This Row],[cena/enota brez DDV v EUR]]+Sklop7[[#This Row],[Davek (EUR)]]</f>
        <v>0</v>
      </c>
      <c r="S108" s="156">
        <f>+Sklop7[[#This Row],[cena/enota brez DDV v EUR]]*Sklop7[[#This Row],[Okvirna količina]]</f>
        <v>0</v>
      </c>
      <c r="T108" s="156">
        <f>+Sklop7[[#This Row],[Končna cena/enoto mere (EUR) z DDV]]*Sklop7[[#This Row],[Okvirna količina]]</f>
        <v>0</v>
      </c>
      <c r="U108" s="211"/>
    </row>
    <row r="109" spans="1:21" s="225" customFormat="1" ht="24">
      <c r="A109" s="153" t="s">
        <v>353</v>
      </c>
      <c r="B109" s="146" t="s">
        <v>649</v>
      </c>
      <c r="C109" s="153">
        <v>200</v>
      </c>
      <c r="D109" s="153" t="s">
        <v>100</v>
      </c>
      <c r="E109" s="132"/>
      <c r="F109" s="209">
        <v>20</v>
      </c>
      <c r="G109" s="226" t="s">
        <v>166</v>
      </c>
      <c r="H10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09" s="418" t="str">
        <f>IF(Sklop7[[#This Row],[ZAHTEVANA SHEMA KAKOVOSTI]]&lt;&gt;"",Sklop7[[#This Row],[Preračunana masa/volumen/kos na enoto kg]],"")</f>
        <v/>
      </c>
      <c r="J109" s="163"/>
      <c r="K109" s="155"/>
      <c r="L109" s="155"/>
      <c r="M109" s="140"/>
      <c r="N109" s="156"/>
      <c r="O109" s="156"/>
      <c r="P109" s="212"/>
      <c r="Q109" s="156">
        <f>+Sklop7[[#This Row],[cena/enota brez DDV v EUR]]*Sklop7[[#This Row],[Stopnja DDV (%)]]</f>
        <v>0</v>
      </c>
      <c r="R109" s="156">
        <f>+Sklop7[[#This Row],[cena/enota brez DDV v EUR]]+Sklop7[[#This Row],[Davek (EUR)]]</f>
        <v>0</v>
      </c>
      <c r="S109" s="156">
        <f>+Sklop7[[#This Row],[cena/enota brez DDV v EUR]]*Sklop7[[#This Row],[Okvirna količina]]</f>
        <v>0</v>
      </c>
      <c r="T109" s="156">
        <f>+Sklop7[[#This Row],[Končna cena/enoto mere (EUR) z DDV]]*Sklop7[[#This Row],[Okvirna količina]]</f>
        <v>0</v>
      </c>
      <c r="U109" s="211"/>
    </row>
    <row r="110" spans="1:21" s="225" customFormat="1" ht="24">
      <c r="A110" s="153" t="s">
        <v>354</v>
      </c>
      <c r="B110" s="146" t="s">
        <v>648</v>
      </c>
      <c r="C110" s="153">
        <v>125</v>
      </c>
      <c r="D110" s="153" t="s">
        <v>100</v>
      </c>
      <c r="E110" s="132"/>
      <c r="F110" s="209">
        <v>50</v>
      </c>
      <c r="G110" s="226" t="s">
        <v>166</v>
      </c>
      <c r="H11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6.25</v>
      </c>
      <c r="I110" s="418" t="str">
        <f>IF(Sklop7[[#This Row],[ZAHTEVANA SHEMA KAKOVOSTI]]&lt;&gt;"",Sklop7[[#This Row],[Preračunana masa/volumen/kos na enoto kg]],"")</f>
        <v/>
      </c>
      <c r="J110" s="163"/>
      <c r="K110" s="155"/>
      <c r="L110" s="155"/>
      <c r="M110" s="140"/>
      <c r="N110" s="156"/>
      <c r="O110" s="156"/>
      <c r="P110" s="212"/>
      <c r="Q110" s="156">
        <f>+Sklop7[[#This Row],[cena/enota brez DDV v EUR]]*Sklop7[[#This Row],[Stopnja DDV (%)]]</f>
        <v>0</v>
      </c>
      <c r="R110" s="156">
        <f>+Sklop7[[#This Row],[cena/enota brez DDV v EUR]]+Sklop7[[#This Row],[Davek (EUR)]]</f>
        <v>0</v>
      </c>
      <c r="S110" s="156">
        <f>+Sklop7[[#This Row],[cena/enota brez DDV v EUR]]*Sklop7[[#This Row],[Okvirna količina]]</f>
        <v>0</v>
      </c>
      <c r="T110" s="156">
        <f>+Sklop7[[#This Row],[Končna cena/enoto mere (EUR) z DDV]]*Sklop7[[#This Row],[Okvirna količina]]</f>
        <v>0</v>
      </c>
      <c r="U110" s="211"/>
    </row>
    <row r="111" spans="1:21" s="225" customFormat="1" ht="12">
      <c r="A111" s="153" t="s">
        <v>355</v>
      </c>
      <c r="B111" s="146" t="s">
        <v>663</v>
      </c>
      <c r="C111" s="153">
        <v>1</v>
      </c>
      <c r="D111" s="153" t="s">
        <v>65</v>
      </c>
      <c r="E111" s="132" t="s">
        <v>432</v>
      </c>
      <c r="F111" s="209">
        <v>100</v>
      </c>
      <c r="G111" s="226" t="s">
        <v>372</v>
      </c>
      <c r="H11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11" s="418">
        <f>IF(Sklop7[[#This Row],[ZAHTEVANA SHEMA KAKOVOSTI]]&lt;&gt;"",Sklop7[[#This Row],[Preračunana masa/volumen/kos na enoto kg]],"")</f>
        <v>100</v>
      </c>
      <c r="J111" s="163"/>
      <c r="K111" s="155"/>
      <c r="L111" s="155"/>
      <c r="M111" s="140"/>
      <c r="N111" s="156"/>
      <c r="O111" s="156"/>
      <c r="P111" s="212"/>
      <c r="Q111" s="156">
        <f>+Sklop7[[#This Row],[cena/enota brez DDV v EUR]]*Sklop7[[#This Row],[Stopnja DDV (%)]]</f>
        <v>0</v>
      </c>
      <c r="R111" s="156">
        <f>+Sklop7[[#This Row],[cena/enota brez DDV v EUR]]+Sklop7[[#This Row],[Davek (EUR)]]</f>
        <v>0</v>
      </c>
      <c r="S111" s="156">
        <f>+Sklop7[[#This Row],[cena/enota brez DDV v EUR]]*Sklop7[[#This Row],[Okvirna količina]]</f>
        <v>0</v>
      </c>
      <c r="T111" s="156">
        <f>+Sklop7[[#This Row],[Končna cena/enoto mere (EUR) z DDV]]*Sklop7[[#This Row],[Okvirna količina]]</f>
        <v>0</v>
      </c>
      <c r="U111" s="211"/>
    </row>
    <row r="112" spans="1:21" s="225" customFormat="1" ht="12">
      <c r="A112" s="153" t="s">
        <v>356</v>
      </c>
      <c r="B112" s="146" t="s">
        <v>660</v>
      </c>
      <c r="C112" s="153">
        <v>0.2</v>
      </c>
      <c r="D112" s="153" t="s">
        <v>65</v>
      </c>
      <c r="E112" s="132" t="s">
        <v>432</v>
      </c>
      <c r="F112" s="209">
        <v>400</v>
      </c>
      <c r="G112" s="226" t="s">
        <v>372</v>
      </c>
      <c r="H11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2" s="418">
        <f>IF(Sklop7[[#This Row],[ZAHTEVANA SHEMA KAKOVOSTI]]&lt;&gt;"",Sklop7[[#This Row],[Preračunana masa/volumen/kos na enoto kg]],"")</f>
        <v>80</v>
      </c>
      <c r="J112" s="163"/>
      <c r="K112" s="155"/>
      <c r="L112" s="155"/>
      <c r="M112" s="140"/>
      <c r="N112" s="156"/>
      <c r="O112" s="156"/>
      <c r="P112" s="212"/>
      <c r="Q112" s="156">
        <f>+Sklop7[[#This Row],[cena/enota brez DDV v EUR]]*Sklop7[[#This Row],[Stopnja DDV (%)]]</f>
        <v>0</v>
      </c>
      <c r="R112" s="156">
        <f>+Sklop7[[#This Row],[cena/enota brez DDV v EUR]]+Sklop7[[#This Row],[Davek (EUR)]]</f>
        <v>0</v>
      </c>
      <c r="S112" s="156">
        <f>+Sklop7[[#This Row],[cena/enota brez DDV v EUR]]*Sklop7[[#This Row],[Okvirna količina]]</f>
        <v>0</v>
      </c>
      <c r="T112" s="156">
        <f>+Sklop7[[#This Row],[Končna cena/enoto mere (EUR) z DDV]]*Sklop7[[#This Row],[Okvirna količina]]</f>
        <v>0</v>
      </c>
      <c r="U112" s="211"/>
    </row>
    <row r="113" spans="1:21" s="225" customFormat="1" ht="24">
      <c r="A113" s="153" t="s">
        <v>357</v>
      </c>
      <c r="B113" s="146" t="s">
        <v>662</v>
      </c>
      <c r="C113" s="153">
        <v>0.2</v>
      </c>
      <c r="D113" s="153" t="s">
        <v>65</v>
      </c>
      <c r="E113" s="132" t="s">
        <v>432</v>
      </c>
      <c r="F113" s="209">
        <v>400</v>
      </c>
      <c r="G113" s="226" t="s">
        <v>372</v>
      </c>
      <c r="H11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3" s="418">
        <f>IF(Sklop7[[#This Row],[ZAHTEVANA SHEMA KAKOVOSTI]]&lt;&gt;"",Sklop7[[#This Row],[Preračunana masa/volumen/kos na enoto kg]],"")</f>
        <v>80</v>
      </c>
      <c r="J113" s="163"/>
      <c r="K113" s="155"/>
      <c r="L113" s="155"/>
      <c r="M113" s="140"/>
      <c r="N113" s="156"/>
      <c r="O113" s="156"/>
      <c r="P113" s="212"/>
      <c r="Q113" s="156">
        <f>+Sklop7[[#This Row],[cena/enota brez DDV v EUR]]*Sklop7[[#This Row],[Stopnja DDV (%)]]</f>
        <v>0</v>
      </c>
      <c r="R113" s="156">
        <f>+Sklop7[[#This Row],[cena/enota brez DDV v EUR]]+Sklop7[[#This Row],[Davek (EUR)]]</f>
        <v>0</v>
      </c>
      <c r="S113" s="156">
        <f>+Sklop7[[#This Row],[cena/enota brez DDV v EUR]]*Sklop7[[#This Row],[Okvirna količina]]</f>
        <v>0</v>
      </c>
      <c r="T113" s="156">
        <f>+Sklop7[[#This Row],[Končna cena/enoto mere (EUR) z DDV]]*Sklop7[[#This Row],[Okvirna količina]]</f>
        <v>0</v>
      </c>
      <c r="U113" s="211"/>
    </row>
    <row r="114" spans="1:21" s="225" customFormat="1" ht="12">
      <c r="A114" s="153" t="s">
        <v>358</v>
      </c>
      <c r="B114" s="146" t="s">
        <v>667</v>
      </c>
      <c r="C114" s="147">
        <v>0.2</v>
      </c>
      <c r="D114" s="153" t="s">
        <v>65</v>
      </c>
      <c r="E114" s="132"/>
      <c r="F114" s="209">
        <v>10</v>
      </c>
      <c r="G114" s="226" t="s">
        <v>372</v>
      </c>
      <c r="H11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4" s="418" t="str">
        <f>IF(Sklop7[[#This Row],[ZAHTEVANA SHEMA KAKOVOSTI]]&lt;&gt;"",Sklop7[[#This Row],[Preračunana masa/volumen/kos na enoto kg]],"")</f>
        <v/>
      </c>
      <c r="J114" s="163"/>
      <c r="K114" s="222"/>
      <c r="L114" s="222"/>
      <c r="M114" s="222"/>
      <c r="N114" s="156"/>
      <c r="O114" s="156"/>
      <c r="P114" s="212"/>
      <c r="Q114" s="156">
        <f>+Sklop7[[#This Row],[cena/enota brez DDV v EUR]]*Sklop7[[#This Row],[Stopnja DDV (%)]]</f>
        <v>0</v>
      </c>
      <c r="R114" s="156">
        <f>+Sklop7[[#This Row],[cena/enota brez DDV v EUR]]+Sklop7[[#This Row],[Davek (EUR)]]</f>
        <v>0</v>
      </c>
      <c r="S114" s="156">
        <f>+Sklop7[[#This Row],[cena/enota brez DDV v EUR]]*Sklop7[[#This Row],[Okvirna količina]]</f>
        <v>0</v>
      </c>
      <c r="T114" s="156">
        <f>+Sklop7[[#This Row],[Končna cena/enoto mere (EUR) z DDV]]*Sklop7[[#This Row],[Okvirna količina]]</f>
        <v>0</v>
      </c>
      <c r="U114" s="156"/>
    </row>
    <row r="115" spans="1:21" s="225" customFormat="1" ht="12">
      <c r="A115" s="153" t="s">
        <v>359</v>
      </c>
      <c r="B115" s="146" t="s">
        <v>772</v>
      </c>
      <c r="C115" s="147">
        <v>0.2</v>
      </c>
      <c r="D115" s="153" t="s">
        <v>65</v>
      </c>
      <c r="E115" s="132"/>
      <c r="F115" s="209">
        <v>10</v>
      </c>
      <c r="G115" s="226" t="s">
        <v>372</v>
      </c>
      <c r="H11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5" s="418" t="str">
        <f>IF(Sklop7[[#This Row],[ZAHTEVANA SHEMA KAKOVOSTI]]&lt;&gt;"",Sklop7[[#This Row],[Preračunana masa/volumen/kos na enoto kg]],"")</f>
        <v/>
      </c>
      <c r="J115" s="163"/>
      <c r="K115" s="222"/>
      <c r="L115" s="222"/>
      <c r="M115" s="222"/>
      <c r="N115" s="156"/>
      <c r="O115" s="156"/>
      <c r="P115" s="212"/>
      <c r="Q115" s="156">
        <f>+Sklop7[[#This Row],[cena/enota brez DDV v EUR]]*Sklop7[[#This Row],[Stopnja DDV (%)]]</f>
        <v>0</v>
      </c>
      <c r="R115" s="156">
        <f>+Sklop7[[#This Row],[cena/enota brez DDV v EUR]]+Sklop7[[#This Row],[Davek (EUR)]]</f>
        <v>0</v>
      </c>
      <c r="S115" s="156">
        <f>+Sklop7[[#This Row],[cena/enota brez DDV v EUR]]*Sklop7[[#This Row],[Okvirna količina]]</f>
        <v>0</v>
      </c>
      <c r="T115" s="156">
        <f>+Sklop7[[#This Row],[Končna cena/enoto mere (EUR) z DDV]]*Sklop7[[#This Row],[Okvirna količina]]</f>
        <v>0</v>
      </c>
      <c r="U115" s="156"/>
    </row>
    <row r="116" spans="1:21" s="225" customFormat="1" ht="12">
      <c r="A116" s="153" t="s">
        <v>360</v>
      </c>
      <c r="B116" s="146" t="s">
        <v>666</v>
      </c>
      <c r="C116" s="147">
        <v>1</v>
      </c>
      <c r="D116" s="153" t="s">
        <v>65</v>
      </c>
      <c r="E116" s="132"/>
      <c r="F116" s="209">
        <v>5</v>
      </c>
      <c r="G116" s="226" t="s">
        <v>166</v>
      </c>
      <c r="H1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6" s="418" t="str">
        <f>IF(Sklop7[[#This Row],[ZAHTEVANA SHEMA KAKOVOSTI]]&lt;&gt;"",Sklop7[[#This Row],[Preračunana masa/volumen/kos na enoto kg]],"")</f>
        <v/>
      </c>
      <c r="J116" s="163"/>
      <c r="K116" s="222"/>
      <c r="L116" s="222"/>
      <c r="M116" s="222"/>
      <c r="N116" s="156"/>
      <c r="O116" s="156"/>
      <c r="P116" s="212"/>
      <c r="Q116" s="156">
        <f>+Sklop7[[#This Row],[cena/enota brez DDV v EUR]]*Sklop7[[#This Row],[Stopnja DDV (%)]]</f>
        <v>0</v>
      </c>
      <c r="R116" s="156">
        <f>+Sklop7[[#This Row],[cena/enota brez DDV v EUR]]+Sklop7[[#This Row],[Davek (EUR)]]</f>
        <v>0</v>
      </c>
      <c r="S116" s="156">
        <f>+Sklop7[[#This Row],[cena/enota brez DDV v EUR]]*Sklop7[[#This Row],[Okvirna količina]]</f>
        <v>0</v>
      </c>
      <c r="T116" s="156">
        <f>+Sklop7[[#This Row],[Končna cena/enoto mere (EUR) z DDV]]*Sklop7[[#This Row],[Okvirna količina]]</f>
        <v>0</v>
      </c>
      <c r="U116" s="156"/>
    </row>
    <row r="117" spans="1:21" s="225" customFormat="1" ht="24">
      <c r="A117" s="153" t="s">
        <v>361</v>
      </c>
      <c r="B117" s="146" t="s">
        <v>689</v>
      </c>
      <c r="C117" s="153">
        <v>31.5</v>
      </c>
      <c r="D117" s="153" t="s">
        <v>100</v>
      </c>
      <c r="E117" s="132"/>
      <c r="F117" s="209">
        <v>1000</v>
      </c>
      <c r="G117" s="226" t="s">
        <v>166</v>
      </c>
      <c r="H1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31.5</v>
      </c>
      <c r="I117" s="418" t="str">
        <f>IF(Sklop7[[#This Row],[ZAHTEVANA SHEMA KAKOVOSTI]]&lt;&gt;"",Sklop7[[#This Row],[Preračunana masa/volumen/kos na enoto kg]],"")</f>
        <v/>
      </c>
      <c r="J117" s="163"/>
      <c r="K117" s="155"/>
      <c r="L117" s="155"/>
      <c r="M117" s="140"/>
      <c r="N117" s="156"/>
      <c r="O117" s="156"/>
      <c r="P117" s="212"/>
      <c r="Q117" s="156">
        <f>+Sklop7[[#This Row],[cena/enota brez DDV v EUR]]*Sklop7[[#This Row],[Stopnja DDV (%)]]</f>
        <v>0</v>
      </c>
      <c r="R117" s="156">
        <f>+Sklop7[[#This Row],[cena/enota brez DDV v EUR]]+Sklop7[[#This Row],[Davek (EUR)]]</f>
        <v>0</v>
      </c>
      <c r="S117" s="156">
        <f>+Sklop7[[#This Row],[cena/enota brez DDV v EUR]]*Sklop7[[#This Row],[Okvirna količina]]</f>
        <v>0</v>
      </c>
      <c r="T117" s="156">
        <f>+Sklop7[[#This Row],[Končna cena/enoto mere (EUR) z DDV]]*Sklop7[[#This Row],[Okvirna količina]]</f>
        <v>0</v>
      </c>
      <c r="U117" s="211"/>
    </row>
    <row r="118" spans="1:21" s="225" customFormat="1" ht="12">
      <c r="A118" s="153" t="s">
        <v>735</v>
      </c>
      <c r="B118" s="146" t="s">
        <v>388</v>
      </c>
      <c r="C118" s="153">
        <v>1</v>
      </c>
      <c r="D118" s="153" t="s">
        <v>65</v>
      </c>
      <c r="E118" s="132"/>
      <c r="F118" s="209">
        <v>50</v>
      </c>
      <c r="G118" s="226" t="s">
        <v>166</v>
      </c>
      <c r="H1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18" s="418" t="str">
        <f>IF(Sklop7[[#This Row],[ZAHTEVANA SHEMA KAKOVOSTI]]&lt;&gt;"",Sklop7[[#This Row],[Preračunana masa/volumen/kos na enoto kg]],"")</f>
        <v/>
      </c>
      <c r="J118" s="163"/>
      <c r="K118" s="155"/>
      <c r="L118" s="155"/>
      <c r="M118" s="140"/>
      <c r="N118" s="156"/>
      <c r="O118" s="156"/>
      <c r="P118" s="212"/>
      <c r="Q118" s="156">
        <f>+Sklop7[[#This Row],[cena/enota brez DDV v EUR]]*Sklop7[[#This Row],[Stopnja DDV (%)]]</f>
        <v>0</v>
      </c>
      <c r="R118" s="156">
        <f>+Sklop7[[#This Row],[cena/enota brez DDV v EUR]]+Sklop7[[#This Row],[Davek (EUR)]]</f>
        <v>0</v>
      </c>
      <c r="S118" s="156">
        <f>+Sklop7[[#This Row],[cena/enota brez DDV v EUR]]*Sklop7[[#This Row],[Okvirna količina]]</f>
        <v>0</v>
      </c>
      <c r="T118" s="156">
        <f>+Sklop7[[#This Row],[Končna cena/enoto mere (EUR) z DDV]]*Sklop7[[#This Row],[Okvirna količina]]</f>
        <v>0</v>
      </c>
      <c r="U118" s="211"/>
    </row>
    <row r="119" spans="1:21" s="225" customFormat="1" ht="12">
      <c r="A119" s="153" t="s">
        <v>736</v>
      </c>
      <c r="B119" s="146" t="s">
        <v>388</v>
      </c>
      <c r="C119" s="153">
        <v>2</v>
      </c>
      <c r="D119" s="153" t="s">
        <v>65</v>
      </c>
      <c r="E119" s="132"/>
      <c r="F119" s="209">
        <v>20</v>
      </c>
      <c r="G119" s="226" t="s">
        <v>166</v>
      </c>
      <c r="H1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9" s="418" t="str">
        <f>IF(Sklop7[[#This Row],[ZAHTEVANA SHEMA KAKOVOSTI]]&lt;&gt;"",Sklop7[[#This Row],[Preračunana masa/volumen/kos na enoto kg]],"")</f>
        <v/>
      </c>
      <c r="J119" s="163"/>
      <c r="K119" s="155"/>
      <c r="L119" s="155"/>
      <c r="M119" s="140"/>
      <c r="N119" s="156"/>
      <c r="O119" s="156"/>
      <c r="P119" s="212"/>
      <c r="Q119" s="156">
        <f>+Sklop7[[#This Row],[cena/enota brez DDV v EUR]]*Sklop7[[#This Row],[Stopnja DDV (%)]]</f>
        <v>0</v>
      </c>
      <c r="R119" s="156">
        <f>+Sklop7[[#This Row],[cena/enota brez DDV v EUR]]+Sklop7[[#This Row],[Davek (EUR)]]</f>
        <v>0</v>
      </c>
      <c r="S119" s="156">
        <f>+Sklop7[[#This Row],[cena/enota brez DDV v EUR]]*Sklop7[[#This Row],[Okvirna količina]]</f>
        <v>0</v>
      </c>
      <c r="T119" s="156">
        <f>+Sklop7[[#This Row],[Končna cena/enoto mere (EUR) z DDV]]*Sklop7[[#This Row],[Okvirna količina]]</f>
        <v>0</v>
      </c>
      <c r="U119" s="211"/>
    </row>
    <row r="120" spans="1:21" s="225" customFormat="1" ht="12">
      <c r="A120" s="153" t="s">
        <v>737</v>
      </c>
      <c r="B120" s="146" t="s">
        <v>387</v>
      </c>
      <c r="C120" s="153">
        <v>1</v>
      </c>
      <c r="D120" s="153" t="s">
        <v>65</v>
      </c>
      <c r="E120" s="132"/>
      <c r="F120" s="209">
        <v>5</v>
      </c>
      <c r="G120" s="226" t="s">
        <v>166</v>
      </c>
      <c r="H1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0" s="418" t="str">
        <f>IF(Sklop7[[#This Row],[ZAHTEVANA SHEMA KAKOVOSTI]]&lt;&gt;"",Sklop7[[#This Row],[Preračunana masa/volumen/kos na enoto kg]],"")</f>
        <v/>
      </c>
      <c r="J120" s="163"/>
      <c r="K120" s="155"/>
      <c r="L120" s="155"/>
      <c r="M120" s="140"/>
      <c r="N120" s="156"/>
      <c r="O120" s="156"/>
      <c r="P120" s="212"/>
      <c r="Q120" s="156">
        <f>+Sklop7[[#This Row],[cena/enota brez DDV v EUR]]*Sklop7[[#This Row],[Stopnja DDV (%)]]</f>
        <v>0</v>
      </c>
      <c r="R120" s="156">
        <f>+Sklop7[[#This Row],[cena/enota brez DDV v EUR]]+Sklop7[[#This Row],[Davek (EUR)]]</f>
        <v>0</v>
      </c>
      <c r="S120" s="156">
        <f>+Sklop7[[#This Row],[cena/enota brez DDV v EUR]]*Sklop7[[#This Row],[Okvirna količina]]</f>
        <v>0</v>
      </c>
      <c r="T120" s="156">
        <f>+Sklop7[[#This Row],[Končna cena/enoto mere (EUR) z DDV]]*Sklop7[[#This Row],[Okvirna količina]]</f>
        <v>0</v>
      </c>
      <c r="U120" s="211"/>
    </row>
    <row r="121" spans="1:21" s="225" customFormat="1" ht="12">
      <c r="A121" s="153" t="s">
        <v>738</v>
      </c>
      <c r="B121" s="146" t="s">
        <v>386</v>
      </c>
      <c r="C121" s="153">
        <v>1</v>
      </c>
      <c r="D121" s="153" t="s">
        <v>65</v>
      </c>
      <c r="E121" s="132"/>
      <c r="F121" s="209">
        <v>10</v>
      </c>
      <c r="G121" s="226" t="s">
        <v>166</v>
      </c>
      <c r="H1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1" s="418" t="str">
        <f>IF(Sklop7[[#This Row],[ZAHTEVANA SHEMA KAKOVOSTI]]&lt;&gt;"",Sklop7[[#This Row],[Preračunana masa/volumen/kos na enoto kg]],"")</f>
        <v/>
      </c>
      <c r="J121" s="163"/>
      <c r="K121" s="155"/>
      <c r="L121" s="155"/>
      <c r="M121" s="140"/>
      <c r="N121" s="156"/>
      <c r="O121" s="156"/>
      <c r="P121" s="212"/>
      <c r="Q121" s="156">
        <f>+Sklop7[[#This Row],[cena/enota brez DDV v EUR]]*Sklop7[[#This Row],[Stopnja DDV (%)]]</f>
        <v>0</v>
      </c>
      <c r="R121" s="156">
        <f>+Sklop7[[#This Row],[cena/enota brez DDV v EUR]]+Sklop7[[#This Row],[Davek (EUR)]]</f>
        <v>0</v>
      </c>
      <c r="S121" s="156">
        <f>+Sklop7[[#This Row],[cena/enota brez DDV v EUR]]*Sklop7[[#This Row],[Okvirna količina]]</f>
        <v>0</v>
      </c>
      <c r="T121" s="156">
        <f>+Sklop7[[#This Row],[Končna cena/enoto mere (EUR) z DDV]]*Sklop7[[#This Row],[Okvirna količina]]</f>
        <v>0</v>
      </c>
      <c r="U121" s="211"/>
    </row>
    <row r="122" spans="1:21" s="225" customFormat="1" ht="12">
      <c r="A122" s="153" t="s">
        <v>739</v>
      </c>
      <c r="B122" s="146" t="s">
        <v>503</v>
      </c>
      <c r="C122" s="153">
        <v>1</v>
      </c>
      <c r="D122" s="153" t="s">
        <v>65</v>
      </c>
      <c r="E122" s="132"/>
      <c r="F122" s="209">
        <v>5</v>
      </c>
      <c r="G122" s="226" t="s">
        <v>166</v>
      </c>
      <c r="H1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418" t="str">
        <f>IF(Sklop7[[#This Row],[ZAHTEVANA SHEMA KAKOVOSTI]]&lt;&gt;"",Sklop7[[#This Row],[Preračunana masa/volumen/kos na enoto kg]],"")</f>
        <v/>
      </c>
      <c r="J122" s="163"/>
      <c r="K122" s="155"/>
      <c r="L122" s="155"/>
      <c r="M122" s="140"/>
      <c r="N122" s="156"/>
      <c r="O122" s="156"/>
      <c r="P122" s="212"/>
      <c r="Q122" s="156">
        <f>+Sklop7[[#This Row],[cena/enota brez DDV v EUR]]*Sklop7[[#This Row],[Stopnja DDV (%)]]</f>
        <v>0</v>
      </c>
      <c r="R122" s="156">
        <f>+Sklop7[[#This Row],[cena/enota brez DDV v EUR]]+Sklop7[[#This Row],[Davek (EUR)]]</f>
        <v>0</v>
      </c>
      <c r="S122" s="156">
        <f>+Sklop7[[#This Row],[cena/enota brez DDV v EUR]]*Sklop7[[#This Row],[Okvirna količina]]</f>
        <v>0</v>
      </c>
      <c r="T122" s="156">
        <f>+Sklop7[[#This Row],[Končna cena/enoto mere (EUR) z DDV]]*Sklop7[[#This Row],[Okvirna količina]]</f>
        <v>0</v>
      </c>
      <c r="U122" s="211"/>
    </row>
    <row r="123" spans="1:21" s="225" customFormat="1" ht="12">
      <c r="A123" s="153" t="s">
        <v>740</v>
      </c>
      <c r="B123" s="146" t="s">
        <v>385</v>
      </c>
      <c r="C123" s="153">
        <v>5</v>
      </c>
      <c r="D123" s="153" t="s">
        <v>65</v>
      </c>
      <c r="E123" s="132"/>
      <c r="F123" s="209">
        <v>5</v>
      </c>
      <c r="G123" s="226" t="s">
        <v>166</v>
      </c>
      <c r="H1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23" s="418" t="str">
        <f>IF(Sklop7[[#This Row],[ZAHTEVANA SHEMA KAKOVOSTI]]&lt;&gt;"",Sklop7[[#This Row],[Preračunana masa/volumen/kos na enoto kg]],"")</f>
        <v/>
      </c>
      <c r="J123" s="163"/>
      <c r="K123" s="155"/>
      <c r="L123" s="155"/>
      <c r="M123" s="140"/>
      <c r="N123" s="156"/>
      <c r="O123" s="156"/>
      <c r="P123" s="212"/>
      <c r="Q123" s="156">
        <f>+Sklop7[[#This Row],[cena/enota brez DDV v EUR]]*Sklop7[[#This Row],[Stopnja DDV (%)]]</f>
        <v>0</v>
      </c>
      <c r="R123" s="156">
        <f>+Sklop7[[#This Row],[cena/enota brez DDV v EUR]]+Sklop7[[#This Row],[Davek (EUR)]]</f>
        <v>0</v>
      </c>
      <c r="S123" s="156">
        <f>+Sklop7[[#This Row],[cena/enota brez DDV v EUR]]*Sklop7[[#This Row],[Okvirna količina]]</f>
        <v>0</v>
      </c>
      <c r="T123" s="156">
        <f>+Sklop7[[#This Row],[Končna cena/enoto mere (EUR) z DDV]]*Sklop7[[#This Row],[Okvirna količina]]</f>
        <v>0</v>
      </c>
      <c r="U123" s="211"/>
    </row>
    <row r="124" spans="1:21" s="225" customFormat="1" ht="12">
      <c r="A124" s="153" t="s">
        <v>741</v>
      </c>
      <c r="B124" s="146" t="s">
        <v>384</v>
      </c>
      <c r="C124" s="153">
        <v>1000</v>
      </c>
      <c r="D124" s="153" t="s">
        <v>100</v>
      </c>
      <c r="E124" s="132"/>
      <c r="F124" s="209">
        <v>5</v>
      </c>
      <c r="G124" s="226" t="s">
        <v>166</v>
      </c>
      <c r="H1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4" s="418" t="str">
        <f>IF(Sklop7[[#This Row],[ZAHTEVANA SHEMA KAKOVOSTI]]&lt;&gt;"",Sklop7[[#This Row],[Preračunana masa/volumen/kos na enoto kg]],"")</f>
        <v/>
      </c>
      <c r="J124" s="163"/>
      <c r="K124" s="155"/>
      <c r="L124" s="155"/>
      <c r="M124" s="140"/>
      <c r="N124" s="156"/>
      <c r="O124" s="156"/>
      <c r="P124" s="212"/>
      <c r="Q124" s="156">
        <f>+Sklop7[[#This Row],[cena/enota brez DDV v EUR]]*Sklop7[[#This Row],[Stopnja DDV (%)]]</f>
        <v>0</v>
      </c>
      <c r="R124" s="156">
        <f>+Sklop7[[#This Row],[cena/enota brez DDV v EUR]]+Sklop7[[#This Row],[Davek (EUR)]]</f>
        <v>0</v>
      </c>
      <c r="S124" s="156">
        <f>+Sklop7[[#This Row],[cena/enota brez DDV v EUR]]*Sklop7[[#This Row],[Okvirna količina]]</f>
        <v>0</v>
      </c>
      <c r="T124" s="156">
        <f>+Sklop7[[#This Row],[Končna cena/enoto mere (EUR) z DDV]]*Sklop7[[#This Row],[Okvirna količina]]</f>
        <v>0</v>
      </c>
      <c r="U124" s="211"/>
    </row>
    <row r="125" spans="1:21" s="225" customFormat="1" ht="12">
      <c r="A125" s="153" t="s">
        <v>742</v>
      </c>
      <c r="B125" s="146" t="s">
        <v>383</v>
      </c>
      <c r="C125" s="153">
        <v>500</v>
      </c>
      <c r="D125" s="153" t="s">
        <v>100</v>
      </c>
      <c r="E125" s="132"/>
      <c r="F125" s="209">
        <v>15</v>
      </c>
      <c r="G125" s="226" t="s">
        <v>166</v>
      </c>
      <c r="H1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25" s="418" t="str">
        <f>IF(Sklop7[[#This Row],[ZAHTEVANA SHEMA KAKOVOSTI]]&lt;&gt;"",Sklop7[[#This Row],[Preračunana masa/volumen/kos na enoto kg]],"")</f>
        <v/>
      </c>
      <c r="J125" s="163"/>
      <c r="K125" s="155"/>
      <c r="L125" s="155"/>
      <c r="M125" s="140"/>
      <c r="N125" s="156"/>
      <c r="O125" s="156"/>
      <c r="P125" s="212"/>
      <c r="Q125" s="156">
        <f>+Sklop7[[#This Row],[cena/enota brez DDV v EUR]]*Sklop7[[#This Row],[Stopnja DDV (%)]]</f>
        <v>0</v>
      </c>
      <c r="R125" s="156">
        <f>+Sklop7[[#This Row],[cena/enota brez DDV v EUR]]+Sklop7[[#This Row],[Davek (EUR)]]</f>
        <v>0</v>
      </c>
      <c r="S125" s="156">
        <f>+Sklop7[[#This Row],[cena/enota brez DDV v EUR]]*Sklop7[[#This Row],[Okvirna količina]]</f>
        <v>0</v>
      </c>
      <c r="T125" s="156">
        <f>+Sklop7[[#This Row],[Končna cena/enoto mere (EUR) z DDV]]*Sklop7[[#This Row],[Okvirna količina]]</f>
        <v>0</v>
      </c>
      <c r="U125" s="211"/>
    </row>
    <row r="126" spans="1:21" s="225" customFormat="1" ht="12">
      <c r="A126" s="153" t="s">
        <v>743</v>
      </c>
      <c r="B126" s="146" t="s">
        <v>216</v>
      </c>
      <c r="C126" s="153">
        <v>1000</v>
      </c>
      <c r="D126" s="153" t="s">
        <v>100</v>
      </c>
      <c r="E126" s="132"/>
      <c r="F126" s="209">
        <v>10</v>
      </c>
      <c r="G126" s="226" t="s">
        <v>166</v>
      </c>
      <c r="H1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6" s="418" t="str">
        <f>IF(Sklop7[[#This Row],[ZAHTEVANA SHEMA KAKOVOSTI]]&lt;&gt;"",Sklop7[[#This Row],[Preračunana masa/volumen/kos na enoto kg]],"")</f>
        <v/>
      </c>
      <c r="J126" s="163"/>
      <c r="K126" s="155"/>
      <c r="L126" s="155"/>
      <c r="M126" s="140"/>
      <c r="N126" s="156"/>
      <c r="O126" s="156"/>
      <c r="P126" s="212"/>
      <c r="Q126" s="156">
        <f>+Sklop7[[#This Row],[cena/enota brez DDV v EUR]]*Sklop7[[#This Row],[Stopnja DDV (%)]]</f>
        <v>0</v>
      </c>
      <c r="R126" s="156">
        <f>+Sklop7[[#This Row],[cena/enota brez DDV v EUR]]+Sklop7[[#This Row],[Davek (EUR)]]</f>
        <v>0</v>
      </c>
      <c r="S126" s="156">
        <f>+Sklop7[[#This Row],[cena/enota brez DDV v EUR]]*Sklop7[[#This Row],[Okvirna količina]]</f>
        <v>0</v>
      </c>
      <c r="T126" s="156">
        <f>+Sklop7[[#This Row],[Končna cena/enoto mere (EUR) z DDV]]*Sklop7[[#This Row],[Okvirna količina]]</f>
        <v>0</v>
      </c>
      <c r="U126" s="211"/>
    </row>
    <row r="127" spans="1:21" s="225" customFormat="1" ht="36">
      <c r="A127" s="153" t="s">
        <v>744</v>
      </c>
      <c r="B127" s="146" t="s">
        <v>382</v>
      </c>
      <c r="C127" s="153">
        <v>27</v>
      </c>
      <c r="D127" s="153" t="s">
        <v>100</v>
      </c>
      <c r="E127" s="132"/>
      <c r="F127" s="209">
        <v>500</v>
      </c>
      <c r="G127" s="226" t="s">
        <v>166</v>
      </c>
      <c r="H1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13.5</v>
      </c>
      <c r="I127" s="418" t="str">
        <f>IF(Sklop7[[#This Row],[ZAHTEVANA SHEMA KAKOVOSTI]]&lt;&gt;"",Sklop7[[#This Row],[Preračunana masa/volumen/kos na enoto kg]],"")</f>
        <v/>
      </c>
      <c r="J127" s="163"/>
      <c r="K127" s="155"/>
      <c r="L127" s="155"/>
      <c r="M127" s="140"/>
      <c r="N127" s="156"/>
      <c r="O127" s="156"/>
      <c r="P127" s="212"/>
      <c r="Q127" s="156">
        <f>+Sklop7[[#This Row],[cena/enota brez DDV v EUR]]*Sklop7[[#This Row],[Stopnja DDV (%)]]</f>
        <v>0</v>
      </c>
      <c r="R127" s="156">
        <f>+Sklop7[[#This Row],[cena/enota brez DDV v EUR]]+Sklop7[[#This Row],[Davek (EUR)]]</f>
        <v>0</v>
      </c>
      <c r="S127" s="156">
        <f>+Sklop7[[#This Row],[cena/enota brez DDV v EUR]]*Sklop7[[#This Row],[Okvirna količina]]</f>
        <v>0</v>
      </c>
      <c r="T127" s="156">
        <f>+Sklop7[[#This Row],[Končna cena/enoto mere (EUR) z DDV]]*Sklop7[[#This Row],[Okvirna količina]]</f>
        <v>0</v>
      </c>
      <c r="U127" s="211"/>
    </row>
    <row r="128" spans="1:21" s="225" customFormat="1" ht="12">
      <c r="A128" s="153" t="s">
        <v>745</v>
      </c>
      <c r="B128" s="146" t="s">
        <v>381</v>
      </c>
      <c r="C128" s="153">
        <v>30</v>
      </c>
      <c r="D128" s="153" t="s">
        <v>100</v>
      </c>
      <c r="E128" s="132"/>
      <c r="F128" s="209">
        <v>200</v>
      </c>
      <c r="G128" s="226" t="s">
        <v>166</v>
      </c>
      <c r="H1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28" s="418" t="str">
        <f>IF(Sklop7[[#This Row],[ZAHTEVANA SHEMA KAKOVOSTI]]&lt;&gt;"",Sklop7[[#This Row],[Preračunana masa/volumen/kos na enoto kg]],"")</f>
        <v/>
      </c>
      <c r="J128" s="163"/>
      <c r="K128" s="155"/>
      <c r="L128" s="155"/>
      <c r="M128" s="140"/>
      <c r="N128" s="156"/>
      <c r="O128" s="156"/>
      <c r="P128" s="212"/>
      <c r="Q128" s="156">
        <f>+Sklop7[[#This Row],[cena/enota brez DDV v EUR]]*Sklop7[[#This Row],[Stopnja DDV (%)]]</f>
        <v>0</v>
      </c>
      <c r="R128" s="156">
        <f>+Sklop7[[#This Row],[cena/enota brez DDV v EUR]]+Sklop7[[#This Row],[Davek (EUR)]]</f>
        <v>0</v>
      </c>
      <c r="S128" s="156">
        <f>+Sklop7[[#This Row],[cena/enota brez DDV v EUR]]*Sklop7[[#This Row],[Okvirna količina]]</f>
        <v>0</v>
      </c>
      <c r="T128" s="156">
        <f>+Sklop7[[#This Row],[Končna cena/enoto mere (EUR) z DDV]]*Sklop7[[#This Row],[Okvirna količina]]</f>
        <v>0</v>
      </c>
      <c r="U128" s="211"/>
    </row>
    <row r="129" spans="1:21" s="225" customFormat="1" ht="12">
      <c r="A129" s="153" t="s">
        <v>746</v>
      </c>
      <c r="B129" s="146" t="s">
        <v>653</v>
      </c>
      <c r="C129" s="153">
        <v>1000</v>
      </c>
      <c r="D129" s="153" t="s">
        <v>100</v>
      </c>
      <c r="E129" s="132" t="s">
        <v>432</v>
      </c>
      <c r="F129" s="209">
        <v>30</v>
      </c>
      <c r="G129" s="226" t="s">
        <v>166</v>
      </c>
      <c r="H1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29" s="418">
        <f>IF(Sklop7[[#This Row],[ZAHTEVANA SHEMA KAKOVOSTI]]&lt;&gt;"",Sklop7[[#This Row],[Preračunana masa/volumen/kos na enoto kg]],"")</f>
        <v>30</v>
      </c>
      <c r="J129" s="163"/>
      <c r="K129" s="155"/>
      <c r="L129" s="155"/>
      <c r="M129" s="140"/>
      <c r="N129" s="156"/>
      <c r="O129" s="156"/>
      <c r="P129" s="212"/>
      <c r="Q129" s="156">
        <f>+Sklop7[[#This Row],[cena/enota brez DDV v EUR]]*Sklop7[[#This Row],[Stopnja DDV (%)]]</f>
        <v>0</v>
      </c>
      <c r="R129" s="156">
        <f>+Sklop7[[#This Row],[cena/enota brez DDV v EUR]]+Sklop7[[#This Row],[Davek (EUR)]]</f>
        <v>0</v>
      </c>
      <c r="S129" s="156">
        <f>+Sklop7[[#This Row],[cena/enota brez DDV v EUR]]*Sklop7[[#This Row],[Okvirna količina]]</f>
        <v>0</v>
      </c>
      <c r="T129" s="156">
        <f>+Sklop7[[#This Row],[Končna cena/enoto mere (EUR) z DDV]]*Sklop7[[#This Row],[Okvirna količina]]</f>
        <v>0</v>
      </c>
      <c r="U129" s="211"/>
    </row>
    <row r="130" spans="1:21" s="225" customFormat="1" ht="12">
      <c r="A130" s="153" t="s">
        <v>747</v>
      </c>
      <c r="B130" s="146" t="s">
        <v>380</v>
      </c>
      <c r="C130" s="153">
        <v>1000</v>
      </c>
      <c r="D130" s="153" t="s">
        <v>100</v>
      </c>
      <c r="E130" s="132"/>
      <c r="F130" s="209">
        <v>5</v>
      </c>
      <c r="G130" s="226" t="s">
        <v>166</v>
      </c>
      <c r="H1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30" s="418" t="str">
        <f>IF(Sklop7[[#This Row],[ZAHTEVANA SHEMA KAKOVOSTI]]&lt;&gt;"",Sklop7[[#This Row],[Preračunana masa/volumen/kos na enoto kg]],"")</f>
        <v/>
      </c>
      <c r="J130" s="163"/>
      <c r="K130" s="155"/>
      <c r="L130" s="155"/>
      <c r="M130" s="140"/>
      <c r="N130" s="156"/>
      <c r="O130" s="156"/>
      <c r="P130" s="212"/>
      <c r="Q130" s="156">
        <f>+Sklop7[[#This Row],[cena/enota brez DDV v EUR]]*Sklop7[[#This Row],[Stopnja DDV (%)]]</f>
        <v>0</v>
      </c>
      <c r="R130" s="156">
        <f>+Sklop7[[#This Row],[cena/enota brez DDV v EUR]]+Sklop7[[#This Row],[Davek (EUR)]]</f>
        <v>0</v>
      </c>
      <c r="S130" s="156">
        <f>+Sklop7[[#This Row],[cena/enota brez DDV v EUR]]*Sklop7[[#This Row],[Okvirna količina]]</f>
        <v>0</v>
      </c>
      <c r="T130" s="156">
        <f>+Sklop7[[#This Row],[Končna cena/enoto mere (EUR) z DDV]]*Sklop7[[#This Row],[Okvirna količina]]</f>
        <v>0</v>
      </c>
      <c r="U130" s="211"/>
    </row>
    <row r="131" spans="1:21" s="225" customFormat="1" ht="12">
      <c r="A131" s="153" t="s">
        <v>748</v>
      </c>
      <c r="B131" s="146" t="s">
        <v>379</v>
      </c>
      <c r="C131" s="153">
        <v>1000</v>
      </c>
      <c r="D131" s="153" t="s">
        <v>100</v>
      </c>
      <c r="E131" s="132"/>
      <c r="F131" s="209">
        <v>30</v>
      </c>
      <c r="G131" s="226" t="s">
        <v>166</v>
      </c>
      <c r="H1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31" s="418" t="str">
        <f>IF(Sklop7[[#This Row],[ZAHTEVANA SHEMA KAKOVOSTI]]&lt;&gt;"",Sklop7[[#This Row],[Preračunana masa/volumen/kos na enoto kg]],"")</f>
        <v/>
      </c>
      <c r="J131" s="163"/>
      <c r="K131" s="155"/>
      <c r="L131" s="155"/>
      <c r="M131" s="140"/>
      <c r="N131" s="156"/>
      <c r="O131" s="156"/>
      <c r="P131" s="212"/>
      <c r="Q131" s="156">
        <f>+Sklop7[[#This Row],[cena/enota brez DDV v EUR]]*Sklop7[[#This Row],[Stopnja DDV (%)]]</f>
        <v>0</v>
      </c>
      <c r="R131" s="156">
        <f>+Sklop7[[#This Row],[cena/enota brez DDV v EUR]]+Sklop7[[#This Row],[Davek (EUR)]]</f>
        <v>0</v>
      </c>
      <c r="S131" s="156">
        <f>+Sklop7[[#This Row],[cena/enota brez DDV v EUR]]*Sklop7[[#This Row],[Okvirna količina]]</f>
        <v>0</v>
      </c>
      <c r="T131" s="156">
        <f>+Sklop7[[#This Row],[Končna cena/enoto mere (EUR) z DDV]]*Sklop7[[#This Row],[Okvirna količina]]</f>
        <v>0</v>
      </c>
      <c r="U131" s="211"/>
    </row>
    <row r="132" spans="1:21" s="225" customFormat="1" ht="12">
      <c r="A132" s="153" t="s">
        <v>749</v>
      </c>
      <c r="B132" s="146" t="s">
        <v>378</v>
      </c>
      <c r="C132" s="153">
        <v>1000</v>
      </c>
      <c r="D132" s="153" t="s">
        <v>100</v>
      </c>
      <c r="E132" s="132"/>
      <c r="F132" s="209">
        <v>30</v>
      </c>
      <c r="G132" s="226" t="s">
        <v>166</v>
      </c>
      <c r="H1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32" s="418" t="str">
        <f>IF(Sklop7[[#This Row],[ZAHTEVANA SHEMA KAKOVOSTI]]&lt;&gt;"",Sklop7[[#This Row],[Preračunana masa/volumen/kos na enoto kg]],"")</f>
        <v/>
      </c>
      <c r="J132" s="163"/>
      <c r="K132" s="155"/>
      <c r="L132" s="155"/>
      <c r="M132" s="140"/>
      <c r="N132" s="156"/>
      <c r="O132" s="156"/>
      <c r="P132" s="212"/>
      <c r="Q132" s="156">
        <f>+Sklop7[[#This Row],[cena/enota brez DDV v EUR]]*Sklop7[[#This Row],[Stopnja DDV (%)]]</f>
        <v>0</v>
      </c>
      <c r="R132" s="156">
        <f>+Sklop7[[#This Row],[cena/enota brez DDV v EUR]]+Sklop7[[#This Row],[Davek (EUR)]]</f>
        <v>0</v>
      </c>
      <c r="S132" s="156">
        <f>+Sklop7[[#This Row],[cena/enota brez DDV v EUR]]*Sklop7[[#This Row],[Okvirna količina]]</f>
        <v>0</v>
      </c>
      <c r="T132" s="156">
        <f>+Sklop7[[#This Row],[Končna cena/enoto mere (EUR) z DDV]]*Sklop7[[#This Row],[Okvirna količina]]</f>
        <v>0</v>
      </c>
      <c r="U132" s="211"/>
    </row>
    <row r="133" spans="1:21" s="225" customFormat="1" ht="12">
      <c r="A133" s="153" t="s">
        <v>750</v>
      </c>
      <c r="B133" s="146" t="s">
        <v>658</v>
      </c>
      <c r="C133" s="153">
        <v>5000</v>
      </c>
      <c r="D133" s="153" t="s">
        <v>100</v>
      </c>
      <c r="E133" s="132"/>
      <c r="F133" s="209">
        <v>20</v>
      </c>
      <c r="G133" s="226" t="s">
        <v>166</v>
      </c>
      <c r="H1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33" s="418" t="str">
        <f>IF(Sklop7[[#This Row],[ZAHTEVANA SHEMA KAKOVOSTI]]&lt;&gt;"",Sklop7[[#This Row],[Preračunana masa/volumen/kos na enoto kg]],"")</f>
        <v/>
      </c>
      <c r="J133" s="163"/>
      <c r="K133" s="155"/>
      <c r="L133" s="155"/>
      <c r="M133" s="140"/>
      <c r="N133" s="156"/>
      <c r="O133" s="156"/>
      <c r="P133" s="212"/>
      <c r="Q133" s="156">
        <f>+Sklop7[[#This Row],[cena/enota brez DDV v EUR]]*Sklop7[[#This Row],[Stopnja DDV (%)]]</f>
        <v>0</v>
      </c>
      <c r="R133" s="156">
        <f>+Sklop7[[#This Row],[cena/enota brez DDV v EUR]]+Sklop7[[#This Row],[Davek (EUR)]]</f>
        <v>0</v>
      </c>
      <c r="S133" s="156">
        <f>+Sklop7[[#This Row],[cena/enota brez DDV v EUR]]*Sklop7[[#This Row],[Okvirna količina]]</f>
        <v>0</v>
      </c>
      <c r="T133" s="156">
        <f>+Sklop7[[#This Row],[Končna cena/enoto mere (EUR) z DDV]]*Sklop7[[#This Row],[Okvirna količina]]</f>
        <v>0</v>
      </c>
      <c r="U133" s="211"/>
    </row>
    <row r="134" spans="1:21" s="225" customFormat="1" ht="24">
      <c r="A134" s="487" t="s">
        <v>751</v>
      </c>
      <c r="B134" s="488" t="s">
        <v>843</v>
      </c>
      <c r="C134" s="153">
        <v>4000</v>
      </c>
      <c r="D134" s="153" t="s">
        <v>100</v>
      </c>
      <c r="E134" s="132"/>
      <c r="F134" s="209">
        <v>500</v>
      </c>
      <c r="G134" s="226" t="s">
        <v>166</v>
      </c>
      <c r="H1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34" s="418" t="str">
        <f>IF(Sklop7[[#This Row],[ZAHTEVANA SHEMA KAKOVOSTI]]&lt;&gt;"",Sklop7[[#This Row],[Preračunana masa/volumen/kos na enoto kg]],"")</f>
        <v/>
      </c>
      <c r="J134" s="163"/>
      <c r="K134" s="155"/>
      <c r="L134" s="155"/>
      <c r="M134" s="140"/>
      <c r="N134" s="156"/>
      <c r="O134" s="156"/>
      <c r="P134" s="212"/>
      <c r="Q134" s="156">
        <f>+Sklop7[[#This Row],[cena/enota brez DDV v EUR]]*Sklop7[[#This Row],[Stopnja DDV (%)]]</f>
        <v>0</v>
      </c>
      <c r="R134" s="156">
        <f>+Sklop7[[#This Row],[cena/enota brez DDV v EUR]]+Sklop7[[#This Row],[Davek (EUR)]]</f>
        <v>0</v>
      </c>
      <c r="S134" s="156">
        <f>+Sklop7[[#This Row],[cena/enota brez DDV v EUR]]*Sklop7[[#This Row],[Okvirna količina]]</f>
        <v>0</v>
      </c>
      <c r="T134" s="156">
        <f>+Sklop7[[#This Row],[Končna cena/enoto mere (EUR) z DDV]]*Sklop7[[#This Row],[Okvirna količina]]</f>
        <v>0</v>
      </c>
      <c r="U134" s="211"/>
    </row>
    <row r="135" spans="1:21" s="225" customFormat="1" ht="12">
      <c r="A135" s="153" t="s">
        <v>752</v>
      </c>
      <c r="B135" s="146" t="s">
        <v>377</v>
      </c>
      <c r="C135" s="147">
        <v>1</v>
      </c>
      <c r="D135" s="153" t="s">
        <v>65</v>
      </c>
      <c r="E135" s="132"/>
      <c r="F135" s="209">
        <v>2</v>
      </c>
      <c r="G135" s="226" t="s">
        <v>372</v>
      </c>
      <c r="H1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35" s="418" t="str">
        <f>IF(Sklop7[[#This Row],[ZAHTEVANA SHEMA KAKOVOSTI]]&lt;&gt;"",Sklop7[[#This Row],[Preračunana masa/volumen/kos na enoto kg]],"")</f>
        <v/>
      </c>
      <c r="J135" s="163"/>
      <c r="K135" s="222"/>
      <c r="L135" s="222"/>
      <c r="M135" s="222"/>
      <c r="N135" s="156"/>
      <c r="O135" s="156"/>
      <c r="P135" s="212"/>
      <c r="Q135" s="156">
        <f>+Sklop7[[#This Row],[cena/enota brez DDV v EUR]]*Sklop7[[#This Row],[Stopnja DDV (%)]]</f>
        <v>0</v>
      </c>
      <c r="R135" s="156">
        <f>+Sklop7[[#This Row],[cena/enota brez DDV v EUR]]+Sklop7[[#This Row],[Davek (EUR)]]</f>
        <v>0</v>
      </c>
      <c r="S135" s="156">
        <f>+Sklop7[[#This Row],[cena/enota brez DDV v EUR]]*Sklop7[[#This Row],[Okvirna količina]]</f>
        <v>0</v>
      </c>
      <c r="T135" s="156">
        <f>+Sklop7[[#This Row],[Končna cena/enoto mere (EUR) z DDV]]*Sklop7[[#This Row],[Okvirna količina]]</f>
        <v>0</v>
      </c>
      <c r="U135" s="156"/>
    </row>
    <row r="136" spans="1:21" s="225" customFormat="1" ht="12">
      <c r="A136" s="153" t="s">
        <v>753</v>
      </c>
      <c r="B136" s="146" t="s">
        <v>664</v>
      </c>
      <c r="C136" s="147">
        <v>1000</v>
      </c>
      <c r="D136" s="153" t="s">
        <v>100</v>
      </c>
      <c r="E136" s="132"/>
      <c r="F136" s="209">
        <v>4</v>
      </c>
      <c r="G136" s="226" t="s">
        <v>166</v>
      </c>
      <c r="H1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36" s="418" t="str">
        <f>IF(Sklop7[[#This Row],[ZAHTEVANA SHEMA KAKOVOSTI]]&lt;&gt;"",Sklop7[[#This Row],[Preračunana masa/volumen/kos na enoto kg]],"")</f>
        <v/>
      </c>
      <c r="J136" s="163"/>
      <c r="K136" s="222"/>
      <c r="L136" s="222"/>
      <c r="M136" s="222"/>
      <c r="N136" s="156"/>
      <c r="O136" s="156"/>
      <c r="P136" s="212"/>
      <c r="Q136" s="156">
        <f>+Sklop7[[#This Row],[cena/enota brez DDV v EUR]]*Sklop7[[#This Row],[Stopnja DDV (%)]]</f>
        <v>0</v>
      </c>
      <c r="R136" s="156">
        <f>+Sklop7[[#This Row],[cena/enota brez DDV v EUR]]+Sklop7[[#This Row],[Davek (EUR)]]</f>
        <v>0</v>
      </c>
      <c r="S136" s="156">
        <f>+Sklop7[[#This Row],[cena/enota brez DDV v EUR]]*Sklop7[[#This Row],[Okvirna količina]]</f>
        <v>0</v>
      </c>
      <c r="T136" s="156">
        <f>+Sklop7[[#This Row],[Končna cena/enoto mere (EUR) z DDV]]*Sklop7[[#This Row],[Okvirna količina]]</f>
        <v>0</v>
      </c>
      <c r="U136" s="156"/>
    </row>
    <row r="137" spans="1:21" s="225" customFormat="1" ht="12">
      <c r="A137" s="153" t="s">
        <v>754</v>
      </c>
      <c r="B137" s="146" t="s">
        <v>665</v>
      </c>
      <c r="C137" s="147">
        <v>1000</v>
      </c>
      <c r="D137" s="153" t="s">
        <v>100</v>
      </c>
      <c r="E137" s="132"/>
      <c r="F137" s="209">
        <v>4</v>
      </c>
      <c r="G137" s="226" t="s">
        <v>166</v>
      </c>
      <c r="H1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37" s="418" t="str">
        <f>IF(Sklop7[[#This Row],[ZAHTEVANA SHEMA KAKOVOSTI]]&lt;&gt;"",Sklop7[[#This Row],[Preračunana masa/volumen/kos na enoto kg]],"")</f>
        <v/>
      </c>
      <c r="J137" s="163"/>
      <c r="K137" s="222"/>
      <c r="L137" s="222"/>
      <c r="M137" s="222"/>
      <c r="N137" s="156"/>
      <c r="O137" s="156"/>
      <c r="P137" s="212"/>
      <c r="Q137" s="156">
        <f>+Sklop7[[#This Row],[cena/enota brez DDV v EUR]]*Sklop7[[#This Row],[Stopnja DDV (%)]]</f>
        <v>0</v>
      </c>
      <c r="R137" s="156">
        <f>+Sklop7[[#This Row],[cena/enota brez DDV v EUR]]+Sklop7[[#This Row],[Davek (EUR)]]</f>
        <v>0</v>
      </c>
      <c r="S137" s="156">
        <f>+Sklop7[[#This Row],[cena/enota brez DDV v EUR]]*Sklop7[[#This Row],[Okvirna količina]]</f>
        <v>0</v>
      </c>
      <c r="T137" s="156">
        <f>+Sklop7[[#This Row],[Končna cena/enoto mere (EUR) z DDV]]*Sklop7[[#This Row],[Okvirna količina]]</f>
        <v>0</v>
      </c>
      <c r="U137" s="156"/>
    </row>
    <row r="138" spans="1:21" s="225" customFormat="1" ht="12">
      <c r="A138" s="153" t="s">
        <v>755</v>
      </c>
      <c r="B138" s="146" t="s">
        <v>214</v>
      </c>
      <c r="C138" s="147">
        <v>1000</v>
      </c>
      <c r="D138" s="153" t="s">
        <v>100</v>
      </c>
      <c r="E138" s="132"/>
      <c r="F138" s="209">
        <v>400</v>
      </c>
      <c r="G138" s="226" t="s">
        <v>166</v>
      </c>
      <c r="H1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38" s="418" t="str">
        <f>IF(Sklop7[[#This Row],[ZAHTEVANA SHEMA KAKOVOSTI]]&lt;&gt;"",Sklop7[[#This Row],[Preračunana masa/volumen/kos na enoto kg]],"")</f>
        <v/>
      </c>
      <c r="J138" s="163"/>
      <c r="K138" s="222"/>
      <c r="L138" s="222"/>
      <c r="M138" s="222"/>
      <c r="N138" s="156"/>
      <c r="O138" s="156"/>
      <c r="P138" s="212"/>
      <c r="Q138" s="156">
        <f>+Sklop7[[#This Row],[cena/enota brez DDV v EUR]]*Sklop7[[#This Row],[Stopnja DDV (%)]]</f>
        <v>0</v>
      </c>
      <c r="R138" s="156">
        <f>+Sklop7[[#This Row],[cena/enota brez DDV v EUR]]+Sklop7[[#This Row],[Davek (EUR)]]</f>
        <v>0</v>
      </c>
      <c r="S138" s="156">
        <f>+Sklop7[[#This Row],[cena/enota brez DDV v EUR]]*Sklop7[[#This Row],[Okvirna količina]]</f>
        <v>0</v>
      </c>
      <c r="T138" s="156">
        <f>+Sklop7[[#This Row],[Končna cena/enoto mere (EUR) z DDV]]*Sklop7[[#This Row],[Okvirna količina]]</f>
        <v>0</v>
      </c>
      <c r="U138" s="156"/>
    </row>
    <row r="139" spans="1:21" s="225" customFormat="1" ht="12">
      <c r="A139" s="153" t="s">
        <v>756</v>
      </c>
      <c r="B139" s="146" t="s">
        <v>376</v>
      </c>
      <c r="C139" s="147">
        <v>500</v>
      </c>
      <c r="D139" s="153" t="s">
        <v>100</v>
      </c>
      <c r="E139" s="132"/>
      <c r="F139" s="209">
        <v>20</v>
      </c>
      <c r="G139" s="226" t="s">
        <v>166</v>
      </c>
      <c r="H1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9" s="418" t="str">
        <f>IF(Sklop7[[#This Row],[ZAHTEVANA SHEMA KAKOVOSTI]]&lt;&gt;"",Sklop7[[#This Row],[Preračunana masa/volumen/kos na enoto kg]],"")</f>
        <v/>
      </c>
      <c r="J139" s="163"/>
      <c r="K139" s="222"/>
      <c r="L139" s="222"/>
      <c r="M139" s="222"/>
      <c r="N139" s="156"/>
      <c r="O139" s="156"/>
      <c r="P139" s="212"/>
      <c r="Q139" s="156">
        <f>+Sklop7[[#This Row],[cena/enota brez DDV v EUR]]*Sklop7[[#This Row],[Stopnja DDV (%)]]</f>
        <v>0</v>
      </c>
      <c r="R139" s="156">
        <f>+Sklop7[[#This Row],[cena/enota brez DDV v EUR]]+Sklop7[[#This Row],[Davek (EUR)]]</f>
        <v>0</v>
      </c>
      <c r="S139" s="156">
        <f>+Sklop7[[#This Row],[cena/enota brez DDV v EUR]]*Sklop7[[#This Row],[Okvirna količina]]</f>
        <v>0</v>
      </c>
      <c r="T139" s="156">
        <f>+Sklop7[[#This Row],[Končna cena/enoto mere (EUR) z DDV]]*Sklop7[[#This Row],[Okvirna količina]]</f>
        <v>0</v>
      </c>
      <c r="U139" s="156"/>
    </row>
    <row r="140" spans="1:21" s="225" customFormat="1" ht="12">
      <c r="A140" s="153" t="s">
        <v>757</v>
      </c>
      <c r="B140" s="146" t="s">
        <v>367</v>
      </c>
      <c r="C140" s="147">
        <v>50</v>
      </c>
      <c r="D140" s="153" t="s">
        <v>100</v>
      </c>
      <c r="E140" s="132"/>
      <c r="F140" s="209">
        <v>200</v>
      </c>
      <c r="G140" s="226" t="s">
        <v>166</v>
      </c>
      <c r="H1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0" s="418" t="str">
        <f>IF(Sklop7[[#This Row],[ZAHTEVANA SHEMA KAKOVOSTI]]&lt;&gt;"",Sklop7[[#This Row],[Preračunana masa/volumen/kos na enoto kg]],"")</f>
        <v/>
      </c>
      <c r="J140" s="163"/>
      <c r="K140" s="222"/>
      <c r="L140" s="222"/>
      <c r="M140" s="222"/>
      <c r="N140" s="156"/>
      <c r="O140" s="156"/>
      <c r="P140" s="212"/>
      <c r="Q140" s="156">
        <f>+Sklop7[[#This Row],[cena/enota brez DDV v EUR]]*Sklop7[[#This Row],[Stopnja DDV (%)]]</f>
        <v>0</v>
      </c>
      <c r="R140" s="156">
        <f>+Sklop7[[#This Row],[cena/enota brez DDV v EUR]]+Sklop7[[#This Row],[Davek (EUR)]]</f>
        <v>0</v>
      </c>
      <c r="S140" s="156">
        <f>+Sklop7[[#This Row],[cena/enota brez DDV v EUR]]*Sklop7[[#This Row],[Okvirna količina]]</f>
        <v>0</v>
      </c>
      <c r="T140" s="156">
        <f>+Sklop7[[#This Row],[Končna cena/enoto mere (EUR) z DDV]]*Sklop7[[#This Row],[Okvirna količina]]</f>
        <v>0</v>
      </c>
      <c r="U140" s="156"/>
    </row>
    <row r="141" spans="1:21" s="225" customFormat="1" ht="12">
      <c r="A141" s="153" t="s">
        <v>758</v>
      </c>
      <c r="B141" s="146" t="s">
        <v>375</v>
      </c>
      <c r="C141" s="147">
        <v>1000</v>
      </c>
      <c r="D141" s="153" t="s">
        <v>100</v>
      </c>
      <c r="E141" s="132"/>
      <c r="F141" s="209">
        <v>800</v>
      </c>
      <c r="G141" s="226" t="s">
        <v>0</v>
      </c>
      <c r="H1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41" s="209" t="str">
        <f>IF(Sklop7[[#This Row],[ZAHTEVANA SHEMA KAKOVOSTI]]&lt;&gt;"",Sklop7[[#This Row],[Preračunana masa/volumen/kos na enoto kg]],"")</f>
        <v/>
      </c>
      <c r="J141" s="163"/>
      <c r="K141" s="222"/>
      <c r="L141" s="222"/>
      <c r="M141" s="222"/>
      <c r="N141" s="156"/>
      <c r="O141" s="156"/>
      <c r="P141" s="212"/>
      <c r="Q141" s="156">
        <f>+Sklop7[[#This Row],[cena/enota brez DDV v EUR]]*Sklop7[[#This Row],[Stopnja DDV (%)]]</f>
        <v>0</v>
      </c>
      <c r="R141" s="156">
        <f>+Sklop7[[#This Row],[cena/enota brez DDV v EUR]]+Sklop7[[#This Row],[Davek (EUR)]]</f>
        <v>0</v>
      </c>
      <c r="S141" s="156">
        <f>+Sklop7[[#This Row],[cena/enota brez DDV v EUR]]*Sklop7[[#This Row],[Okvirna količina]]</f>
        <v>0</v>
      </c>
      <c r="T141" s="156">
        <f>+Sklop7[[#This Row],[Končna cena/enoto mere (EUR) z DDV]]*Sklop7[[#This Row],[Okvirna količina]]</f>
        <v>0</v>
      </c>
      <c r="U141" s="156"/>
    </row>
    <row r="142" spans="1:21" s="225" customFormat="1" ht="12">
      <c r="A142" s="153" t="s">
        <v>759</v>
      </c>
      <c r="B142" s="146" t="s">
        <v>670</v>
      </c>
      <c r="C142" s="153">
        <v>185</v>
      </c>
      <c r="D142" s="153" t="s">
        <v>100</v>
      </c>
      <c r="E142" s="132"/>
      <c r="F142" s="209">
        <v>5</v>
      </c>
      <c r="G142" s="226" t="s">
        <v>166</v>
      </c>
      <c r="H1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0.92500000000000004</v>
      </c>
      <c r="I142" s="418" t="str">
        <f>IF(Sklop7[[#This Row],[ZAHTEVANA SHEMA KAKOVOSTI]]&lt;&gt;"",Sklop7[[#This Row],[Preračunana masa/volumen/kos na enoto kg]],"")</f>
        <v/>
      </c>
      <c r="J142" s="163"/>
      <c r="K142" s="155"/>
      <c r="L142" s="155"/>
      <c r="M142" s="140"/>
      <c r="N142" s="156"/>
      <c r="O142" s="156"/>
      <c r="P142" s="212"/>
      <c r="Q142" s="156">
        <f>+Sklop7[[#This Row],[cena/enota brez DDV v EUR]]*Sklop7[[#This Row],[Stopnja DDV (%)]]</f>
        <v>0</v>
      </c>
      <c r="R142" s="156">
        <f>+Sklop7[[#This Row],[cena/enota brez DDV v EUR]]+Sklop7[[#This Row],[Davek (EUR)]]</f>
        <v>0</v>
      </c>
      <c r="S142" s="156">
        <f>+Sklop7[[#This Row],[cena/enota brez DDV v EUR]]*Sklop7[[#This Row],[Okvirna količina]]</f>
        <v>0</v>
      </c>
      <c r="T142" s="156">
        <f>+Sklop7[[#This Row],[Končna cena/enoto mere (EUR) z DDV]]*Sklop7[[#This Row],[Okvirna količina]]</f>
        <v>0</v>
      </c>
      <c r="U142" s="211"/>
    </row>
    <row r="143" spans="1:21" s="225" customFormat="1" ht="24">
      <c r="A143" s="153" t="s">
        <v>760</v>
      </c>
      <c r="B143" s="146" t="s">
        <v>368</v>
      </c>
      <c r="C143" s="147">
        <v>200</v>
      </c>
      <c r="D143" s="153" t="s">
        <v>100</v>
      </c>
      <c r="E143" s="132"/>
      <c r="F143" s="209">
        <v>30</v>
      </c>
      <c r="G143" s="226" t="s">
        <v>166</v>
      </c>
      <c r="H1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43" s="418" t="str">
        <f>IF(Sklop7[[#This Row],[ZAHTEVANA SHEMA KAKOVOSTI]]&lt;&gt;"",Sklop7[[#This Row],[Preračunana masa/volumen/kos na enoto kg]],"")</f>
        <v/>
      </c>
      <c r="J143" s="163"/>
      <c r="K143" s="222"/>
      <c r="L143" s="222"/>
      <c r="M143" s="222"/>
      <c r="N143" s="156"/>
      <c r="O143" s="156"/>
      <c r="P143" s="212"/>
      <c r="Q143" s="156">
        <f>+Sklop7[[#This Row],[cena/enota brez DDV v EUR]]*Sklop7[[#This Row],[Stopnja DDV (%)]]</f>
        <v>0</v>
      </c>
      <c r="R143" s="156">
        <f>+Sklop7[[#This Row],[cena/enota brez DDV v EUR]]+Sklop7[[#This Row],[Davek (EUR)]]</f>
        <v>0</v>
      </c>
      <c r="S143" s="156">
        <f>+Sklop7[[#This Row],[cena/enota brez DDV v EUR]]*Sklop7[[#This Row],[Okvirna količina]]</f>
        <v>0</v>
      </c>
      <c r="T143" s="156">
        <f>+Sklop7[[#This Row],[Končna cena/enoto mere (EUR) z DDV]]*Sklop7[[#This Row],[Okvirna količina]]</f>
        <v>0</v>
      </c>
      <c r="U143" s="156"/>
    </row>
    <row r="144" spans="1:21" s="225" customFormat="1" ht="12">
      <c r="A144" s="153" t="s">
        <v>761</v>
      </c>
      <c r="B144" s="146" t="s">
        <v>369</v>
      </c>
      <c r="C144" s="147">
        <v>100</v>
      </c>
      <c r="D144" s="153" t="s">
        <v>100</v>
      </c>
      <c r="E144" s="132"/>
      <c r="F144" s="209">
        <v>5</v>
      </c>
      <c r="G144" s="226" t="s">
        <v>166</v>
      </c>
      <c r="H1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144" s="418" t="str">
        <f>IF(Sklop7[[#This Row],[ZAHTEVANA SHEMA KAKOVOSTI]]&lt;&gt;"",Sklop7[[#This Row],[Preračunana masa/volumen/kos na enoto kg]],"")</f>
        <v/>
      </c>
      <c r="J144" s="163"/>
      <c r="K144" s="222"/>
      <c r="L144" s="222"/>
      <c r="M144" s="222"/>
      <c r="N144" s="156"/>
      <c r="O144" s="156"/>
      <c r="P144" s="212"/>
      <c r="Q144" s="156">
        <f>+Sklop7[[#This Row],[cena/enota brez DDV v EUR]]*Sklop7[[#This Row],[Stopnja DDV (%)]]</f>
        <v>0</v>
      </c>
      <c r="R144" s="156">
        <f>+Sklop7[[#This Row],[cena/enota brez DDV v EUR]]+Sklop7[[#This Row],[Davek (EUR)]]</f>
        <v>0</v>
      </c>
      <c r="S144" s="156">
        <f>+Sklop7[[#This Row],[cena/enota brez DDV v EUR]]*Sklop7[[#This Row],[Okvirna količina]]</f>
        <v>0</v>
      </c>
      <c r="T144" s="156">
        <f>+Sklop7[[#This Row],[Končna cena/enoto mere (EUR) z DDV]]*Sklop7[[#This Row],[Okvirna količina]]</f>
        <v>0</v>
      </c>
      <c r="U144" s="156"/>
    </row>
    <row r="145" spans="1:22" s="225" customFormat="1" ht="12">
      <c r="A145" s="153" t="s">
        <v>762</v>
      </c>
      <c r="B145" s="146" t="s">
        <v>370</v>
      </c>
      <c r="C145" s="147">
        <v>180</v>
      </c>
      <c r="D145" s="153" t="s">
        <v>100</v>
      </c>
      <c r="E145" s="132"/>
      <c r="F145" s="209">
        <v>80</v>
      </c>
      <c r="G145" s="226" t="s">
        <v>166</v>
      </c>
      <c r="H1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14.399999999999999</v>
      </c>
      <c r="I145" s="418" t="str">
        <f>IF(Sklop7[[#This Row],[ZAHTEVANA SHEMA KAKOVOSTI]]&lt;&gt;"",Sklop7[[#This Row],[Preračunana masa/volumen/kos na enoto kg]],"")</f>
        <v/>
      </c>
      <c r="J145" s="163"/>
      <c r="K145" s="222"/>
      <c r="L145" s="222"/>
      <c r="M145" s="222"/>
      <c r="N145" s="156"/>
      <c r="O145" s="156"/>
      <c r="P145" s="212"/>
      <c r="Q145" s="156">
        <f>+Sklop7[[#This Row],[cena/enota brez DDV v EUR]]*Sklop7[[#This Row],[Stopnja DDV (%)]]</f>
        <v>0</v>
      </c>
      <c r="R145" s="156">
        <f>+Sklop7[[#This Row],[cena/enota brez DDV v EUR]]+Sklop7[[#This Row],[Davek (EUR)]]</f>
        <v>0</v>
      </c>
      <c r="S145" s="156">
        <f>+Sklop7[[#This Row],[cena/enota brez DDV v EUR]]*Sklop7[[#This Row],[Okvirna količina]]</f>
        <v>0</v>
      </c>
      <c r="T145" s="156">
        <f>+Sklop7[[#This Row],[Končna cena/enoto mere (EUR) z DDV]]*Sklop7[[#This Row],[Okvirna količina]]</f>
        <v>0</v>
      </c>
      <c r="U145" s="156"/>
    </row>
    <row r="146" spans="1:22" s="225" customFormat="1" ht="12">
      <c r="A146" s="153" t="s">
        <v>763</v>
      </c>
      <c r="B146" s="146" t="s">
        <v>669</v>
      </c>
      <c r="C146" s="153">
        <v>1</v>
      </c>
      <c r="D146" s="153" t="s">
        <v>65</v>
      </c>
      <c r="E146" s="132"/>
      <c r="F146" s="209">
        <v>5</v>
      </c>
      <c r="G146" s="226" t="s">
        <v>166</v>
      </c>
      <c r="H1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46" s="418" t="str">
        <f>IF(Sklop7[[#This Row],[ZAHTEVANA SHEMA KAKOVOSTI]]&lt;&gt;"",Sklop7[[#This Row],[Preračunana masa/volumen/kos na enoto kg]],"")</f>
        <v/>
      </c>
      <c r="J146" s="163"/>
      <c r="K146" s="155"/>
      <c r="L146" s="155"/>
      <c r="M146" s="140"/>
      <c r="N146" s="156"/>
      <c r="O146" s="156"/>
      <c r="P146" s="212"/>
      <c r="Q146" s="156">
        <f>+Sklop7[[#This Row],[cena/enota brez DDV v EUR]]*Sklop7[[#This Row],[Stopnja DDV (%)]]</f>
        <v>0</v>
      </c>
      <c r="R146" s="156">
        <f>+Sklop7[[#This Row],[cena/enota brez DDV v EUR]]+Sklop7[[#This Row],[Davek (EUR)]]</f>
        <v>0</v>
      </c>
      <c r="S146" s="156">
        <f>+Sklop7[[#This Row],[cena/enota brez DDV v EUR]]*Sklop7[[#This Row],[Okvirna količina]]</f>
        <v>0</v>
      </c>
      <c r="T146" s="156">
        <f>+Sklop7[[#This Row],[Končna cena/enoto mere (EUR) z DDV]]*Sklop7[[#This Row],[Okvirna količina]]</f>
        <v>0</v>
      </c>
      <c r="U146" s="211"/>
    </row>
    <row r="147" spans="1:22" s="225" customFormat="1" ht="12">
      <c r="A147" s="153" t="s">
        <v>764</v>
      </c>
      <c r="B147" s="146" t="s">
        <v>668</v>
      </c>
      <c r="C147" s="153">
        <v>1</v>
      </c>
      <c r="D147" s="153" t="s">
        <v>65</v>
      </c>
      <c r="E147" s="132"/>
      <c r="F147" s="209">
        <v>5</v>
      </c>
      <c r="G147" s="226" t="s">
        <v>166</v>
      </c>
      <c r="H1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47" s="418" t="str">
        <f>IF(Sklop7[[#This Row],[ZAHTEVANA SHEMA KAKOVOSTI]]&lt;&gt;"",Sklop7[[#This Row],[Preračunana masa/volumen/kos na enoto kg]],"")</f>
        <v/>
      </c>
      <c r="J147" s="163"/>
      <c r="K147" s="155"/>
      <c r="L147" s="155"/>
      <c r="M147" s="140"/>
      <c r="N147" s="156"/>
      <c r="O147" s="156"/>
      <c r="P147" s="212"/>
      <c r="Q147" s="156">
        <f>+Sklop7[[#This Row],[cena/enota brez DDV v EUR]]*Sklop7[[#This Row],[Stopnja DDV (%)]]</f>
        <v>0</v>
      </c>
      <c r="R147" s="156">
        <f>+Sklop7[[#This Row],[cena/enota brez DDV v EUR]]+Sklop7[[#This Row],[Davek (EUR)]]</f>
        <v>0</v>
      </c>
      <c r="S147" s="156">
        <f>+Sklop7[[#This Row],[cena/enota brez DDV v EUR]]*Sklop7[[#This Row],[Okvirna količina]]</f>
        <v>0</v>
      </c>
      <c r="T147" s="156">
        <f>+Sklop7[[#This Row],[Končna cena/enoto mere (EUR) z DDV]]*Sklop7[[#This Row],[Okvirna količina]]</f>
        <v>0</v>
      </c>
      <c r="U147" s="211"/>
    </row>
    <row r="148" spans="1:22" s="225" customFormat="1" ht="24">
      <c r="A148" s="153" t="s">
        <v>765</v>
      </c>
      <c r="B148" s="146" t="s">
        <v>371</v>
      </c>
      <c r="C148" s="147">
        <v>65</v>
      </c>
      <c r="D148" s="153" t="s">
        <v>100</v>
      </c>
      <c r="E148" s="132" t="s">
        <v>432</v>
      </c>
      <c r="F148" s="209">
        <v>200</v>
      </c>
      <c r="G148" s="226" t="s">
        <v>373</v>
      </c>
      <c r="H14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148" s="418">
        <f>IF(Sklop7[[#This Row],[ZAHTEVANA SHEMA KAKOVOSTI]]&lt;&gt;"",Sklop7[[#This Row],[Preračunana masa/volumen/kos na enoto kg]],"")</f>
        <v>13</v>
      </c>
      <c r="J148" s="163"/>
      <c r="K148" s="222"/>
      <c r="L148" s="222"/>
      <c r="M148" s="222"/>
      <c r="N148" s="156"/>
      <c r="O148" s="156"/>
      <c r="P148" s="212"/>
      <c r="Q148" s="156">
        <f>+Sklop7[[#This Row],[cena/enota brez DDV v EUR]]*Sklop7[[#This Row],[Stopnja DDV (%)]]</f>
        <v>0</v>
      </c>
      <c r="R148" s="156">
        <f>+Sklop7[[#This Row],[cena/enota brez DDV v EUR]]+Sklop7[[#This Row],[Davek (EUR)]]</f>
        <v>0</v>
      </c>
      <c r="S148" s="156">
        <f>+Sklop7[[#This Row],[cena/enota brez DDV v EUR]]*Sklop7[[#This Row],[Okvirna količina]]</f>
        <v>0</v>
      </c>
      <c r="T148" s="156">
        <f>+Sklop7[[#This Row],[Končna cena/enoto mere (EUR) z DDV]]*Sklop7[[#This Row],[Okvirna količina]]</f>
        <v>0</v>
      </c>
      <c r="U148" s="156"/>
    </row>
    <row r="149" spans="1:22" s="225" customFormat="1" ht="12">
      <c r="A149" s="153" t="s">
        <v>766</v>
      </c>
      <c r="B149" s="146" t="s">
        <v>687</v>
      </c>
      <c r="C149" s="153">
        <v>1.5</v>
      </c>
      <c r="D149" s="153" t="s">
        <v>65</v>
      </c>
      <c r="E149" s="132"/>
      <c r="F149" s="209">
        <v>20</v>
      </c>
      <c r="G149" s="226" t="s">
        <v>166</v>
      </c>
      <c r="H14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49" s="418" t="str">
        <f>IF(Sklop7[[#This Row],[ZAHTEVANA SHEMA KAKOVOSTI]]&lt;&gt;"",Sklop7[[#This Row],[Preračunana masa/volumen/kos na enoto kg]],"")</f>
        <v/>
      </c>
      <c r="J149" s="163"/>
      <c r="K149" s="155"/>
      <c r="L149" s="155"/>
      <c r="M149" s="140"/>
      <c r="N149" s="156"/>
      <c r="O149" s="156"/>
      <c r="P149" s="212"/>
      <c r="Q149" s="156">
        <f>+Sklop7[[#This Row],[cena/enota brez DDV v EUR]]*Sklop7[[#This Row],[Stopnja DDV (%)]]</f>
        <v>0</v>
      </c>
      <c r="R149" s="156">
        <f>+Sklop7[[#This Row],[cena/enota brez DDV v EUR]]+Sklop7[[#This Row],[Davek (EUR)]]</f>
        <v>0</v>
      </c>
      <c r="S149" s="156">
        <f>+Sklop7[[#This Row],[cena/enota brez DDV v EUR]]*Sklop7[[#This Row],[Okvirna količina]]</f>
        <v>0</v>
      </c>
      <c r="T149" s="156">
        <f>+Sklop7[[#This Row],[Končna cena/enoto mere (EUR) z DDV]]*Sklop7[[#This Row],[Okvirna količina]]</f>
        <v>0</v>
      </c>
      <c r="U149" s="211"/>
    </row>
    <row r="150" spans="1:22" s="225" customFormat="1" ht="12">
      <c r="A150" s="153" t="s">
        <v>767</v>
      </c>
      <c r="B150" s="146" t="s">
        <v>656</v>
      </c>
      <c r="C150" s="153">
        <v>1000</v>
      </c>
      <c r="D150" s="153" t="s">
        <v>100</v>
      </c>
      <c r="E150" s="132"/>
      <c r="F150" s="209">
        <v>60</v>
      </c>
      <c r="G150" s="226" t="s">
        <v>0</v>
      </c>
      <c r="H15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50" s="209" t="str">
        <f>IF(Sklop7[[#This Row],[ZAHTEVANA SHEMA KAKOVOSTI]]&lt;&gt;"",Sklop7[[#This Row],[Preračunana masa/volumen/kos na enoto kg]],"")</f>
        <v/>
      </c>
      <c r="J150" s="163"/>
      <c r="K150" s="155"/>
      <c r="L150" s="155"/>
      <c r="M150" s="140"/>
      <c r="N150" s="156"/>
      <c r="O150" s="156"/>
      <c r="P150" s="212"/>
      <c r="Q150" s="156">
        <f>+Sklop7[[#This Row],[cena/enota brez DDV v EUR]]*Sklop7[[#This Row],[Stopnja DDV (%)]]</f>
        <v>0</v>
      </c>
      <c r="R150" s="156">
        <f>+Sklop7[[#This Row],[cena/enota brez DDV v EUR]]+Sklop7[[#This Row],[Davek (EUR)]]</f>
        <v>0</v>
      </c>
      <c r="S150" s="156">
        <f>+Sklop7[[#This Row],[cena/enota brez DDV v EUR]]*Sklop7[[#This Row],[Okvirna količina]]</f>
        <v>0</v>
      </c>
      <c r="T150" s="156">
        <f>+Sklop7[[#This Row],[Končna cena/enoto mere (EUR) z DDV]]*Sklop7[[#This Row],[Okvirna količina]]</f>
        <v>0</v>
      </c>
      <c r="U150" s="211"/>
    </row>
    <row r="151" spans="1:22" s="225" customFormat="1" ht="12">
      <c r="A151" s="153" t="s">
        <v>768</v>
      </c>
      <c r="B151" s="146" t="s">
        <v>655</v>
      </c>
      <c r="C151" s="153">
        <v>1000</v>
      </c>
      <c r="D151" s="153" t="s">
        <v>100</v>
      </c>
      <c r="E151" s="132"/>
      <c r="F151" s="209">
        <v>50</v>
      </c>
      <c r="G151" s="226" t="s">
        <v>166</v>
      </c>
      <c r="H15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51" s="418" t="str">
        <f>IF(Sklop7[[#This Row],[ZAHTEVANA SHEMA KAKOVOSTI]]&lt;&gt;"",Sklop7[[#This Row],[Preračunana masa/volumen/kos na enoto kg]],"")</f>
        <v/>
      </c>
      <c r="J151" s="163"/>
      <c r="K151" s="155"/>
      <c r="L151" s="155"/>
      <c r="M151" s="140"/>
      <c r="N151" s="156"/>
      <c r="O151" s="156"/>
      <c r="P151" s="212"/>
      <c r="Q151" s="156">
        <f>+Sklop7[[#This Row],[cena/enota brez DDV v EUR]]*Sklop7[[#This Row],[Stopnja DDV (%)]]</f>
        <v>0</v>
      </c>
      <c r="R151" s="156">
        <f>+Sklop7[[#This Row],[cena/enota brez DDV v EUR]]+Sklop7[[#This Row],[Davek (EUR)]]</f>
        <v>0</v>
      </c>
      <c r="S151" s="156">
        <f>+Sklop7[[#This Row],[cena/enota brez DDV v EUR]]*Sklop7[[#This Row],[Okvirna količina]]</f>
        <v>0</v>
      </c>
      <c r="T151" s="156">
        <f>+Sklop7[[#This Row],[Končna cena/enoto mere (EUR) z DDV]]*Sklop7[[#This Row],[Okvirna količina]]</f>
        <v>0</v>
      </c>
      <c r="U151" s="211"/>
    </row>
    <row r="152" spans="1:22" s="225" customFormat="1" ht="12">
      <c r="A152" s="153" t="s">
        <v>769</v>
      </c>
      <c r="B152" s="146" t="s">
        <v>374</v>
      </c>
      <c r="C152" s="147">
        <v>2000</v>
      </c>
      <c r="D152" s="153" t="s">
        <v>100</v>
      </c>
      <c r="E152" s="132"/>
      <c r="F152" s="209">
        <v>50</v>
      </c>
      <c r="G152" s="226" t="s">
        <v>166</v>
      </c>
      <c r="H15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52" s="417" t="str">
        <f>IF(Sklop7[[#This Row],[ZAHTEVANA SHEMA KAKOVOSTI]]&lt;&gt;"",Sklop7[[#This Row],[Preračunana masa/volumen/kos na enoto kg]],"")</f>
        <v/>
      </c>
      <c r="J152" s="163"/>
      <c r="K152" s="222"/>
      <c r="L152" s="222"/>
      <c r="M152" s="222"/>
      <c r="N152" s="156"/>
      <c r="O152" s="156"/>
      <c r="P152" s="212"/>
      <c r="Q152" s="156">
        <f>+Sklop7[[#This Row],[cena/enota brez DDV v EUR]]*Sklop7[[#This Row],[Stopnja DDV (%)]]</f>
        <v>0</v>
      </c>
      <c r="R152" s="156">
        <f>+Sklop7[[#This Row],[cena/enota brez DDV v EUR]]+Sklop7[[#This Row],[Davek (EUR)]]</f>
        <v>0</v>
      </c>
      <c r="S152" s="156">
        <f>+Sklop7[[#This Row],[cena/enota brez DDV v EUR]]*Sklop7[[#This Row],[Okvirna količina]]</f>
        <v>0</v>
      </c>
      <c r="T152" s="156">
        <f>+Sklop7[[#This Row],[Končna cena/enoto mere (EUR) z DDV]]*Sklop7[[#This Row],[Okvirna količina]]</f>
        <v>0</v>
      </c>
      <c r="U152" s="156"/>
    </row>
    <row r="153" spans="1:22">
      <c r="A153" s="196" t="s">
        <v>122</v>
      </c>
      <c r="B153" s="197"/>
      <c r="C153" s="198"/>
      <c r="D153" s="198"/>
      <c r="E153" s="199"/>
      <c r="F153" s="200"/>
      <c r="G153" s="201"/>
      <c r="H153" s="202">
        <f>SUBTOTAL(109,Sklop7[Preračunana masa/volumen/kos na enoto kg])</f>
        <v>7113.78</v>
      </c>
      <c r="I153" s="459">
        <f>SUBTOTAL(109,Sklop7[Živila iz shem kakovosti (kg)])</f>
        <v>725.81999999999994</v>
      </c>
      <c r="J153" s="200"/>
      <c r="K153" s="203"/>
      <c r="L153" s="203"/>
      <c r="M153" s="204"/>
      <c r="N153" s="205"/>
      <c r="O153" s="205"/>
      <c r="P153" s="205"/>
      <c r="Q153" s="206"/>
      <c r="R153" s="200"/>
      <c r="S153" s="206">
        <f>SUBTOTAL(109,Sklop7[Vrednost za okvirno količino (EUR) brez DDV])</f>
        <v>0</v>
      </c>
      <c r="T153" s="206">
        <f>SUBTOTAL(109,Sklop7[Vrednost za okvirno količino (EUR) z DDV])</f>
        <v>0</v>
      </c>
      <c r="U153" s="207">
        <f>SUBTOTAL(103,Sklop7[Shema kakovosti
(nacionalne, evropske)
])</f>
        <v>0</v>
      </c>
    </row>
    <row r="154" spans="1:22" ht="15">
      <c r="A154" s="6"/>
      <c r="B154" s="4"/>
      <c r="C154" s="26"/>
      <c r="D154" s="26"/>
      <c r="E154" s="25"/>
      <c r="F154" s="7"/>
      <c r="H154" s="8"/>
      <c r="I154" s="415"/>
      <c r="J154" s="8"/>
      <c r="K154" s="8"/>
      <c r="L154" s="20"/>
      <c r="M154" s="20"/>
      <c r="N154" s="8"/>
      <c r="O154" s="8"/>
      <c r="P154" s="8"/>
      <c r="Q154" s="8"/>
      <c r="R154" s="8"/>
      <c r="S154" s="3"/>
      <c r="T154" s="3"/>
      <c r="U154" s="7"/>
    </row>
    <row r="155" spans="1:22">
      <c r="A155" s="48" t="s">
        <v>118</v>
      </c>
      <c r="B155" s="16"/>
      <c r="C155" s="28"/>
      <c r="D155" s="28"/>
      <c r="E155" s="96"/>
      <c r="Q155" s="264"/>
      <c r="R155" s="48"/>
      <c r="S155" s="48"/>
      <c r="T155" s="48"/>
    </row>
    <row r="156" spans="1:22">
      <c r="A156" s="11" t="s">
        <v>120</v>
      </c>
      <c r="B156" s="16"/>
      <c r="C156" s="28"/>
      <c r="D156" s="28"/>
      <c r="E156" s="96"/>
      <c r="Q156" s="259"/>
    </row>
    <row r="157" spans="1:22">
      <c r="A157" s="91" t="s">
        <v>165</v>
      </c>
      <c r="F157" s="68"/>
      <c r="G157" s="68"/>
      <c r="H157" s="29"/>
      <c r="J157" s="29"/>
      <c r="K157" s="29"/>
      <c r="L157" s="54"/>
      <c r="M157" s="54"/>
      <c r="N157" s="29"/>
      <c r="O157" s="29"/>
      <c r="P157" s="29"/>
      <c r="Q157" s="265"/>
      <c r="R157" s="29"/>
      <c r="V157" s="101"/>
    </row>
    <row r="158" spans="1:22">
      <c r="A158" s="104" t="s">
        <v>158</v>
      </c>
      <c r="F158" s="68"/>
      <c r="G158" s="68"/>
      <c r="H158" s="29"/>
      <c r="J158" s="29"/>
      <c r="K158" s="29"/>
      <c r="L158" s="54"/>
      <c r="M158" s="54"/>
      <c r="N158" s="29"/>
      <c r="O158" s="29"/>
      <c r="P158" s="29"/>
      <c r="Q158" s="265"/>
      <c r="R158" s="29"/>
    </row>
    <row r="159" spans="1:22">
      <c r="A159" s="507" t="s">
        <v>168</v>
      </c>
      <c r="B159" s="507"/>
      <c r="C159" s="507"/>
      <c r="D159" s="507"/>
      <c r="E159" s="507"/>
      <c r="F159" s="507"/>
      <c r="G159" s="507"/>
      <c r="H159" s="507"/>
      <c r="I159" s="518"/>
      <c r="J159" s="507"/>
      <c r="K159" s="507"/>
      <c r="L159" s="507"/>
      <c r="N159" s="29"/>
      <c r="O159" s="29"/>
      <c r="P159" s="29"/>
      <c r="Q159" s="265"/>
      <c r="R159" s="29"/>
    </row>
    <row r="160" spans="1:22">
      <c r="A160" s="19"/>
      <c r="B160" s="19"/>
      <c r="C160" s="19"/>
      <c r="D160" s="19"/>
      <c r="E160" s="19"/>
      <c r="F160" s="19"/>
      <c r="G160" s="19"/>
      <c r="H160" s="19"/>
      <c r="I160" s="416"/>
      <c r="J160" s="19"/>
      <c r="K160" s="19"/>
      <c r="L160" s="19"/>
      <c r="N160" s="29"/>
      <c r="O160" s="29"/>
      <c r="P160" s="29"/>
      <c r="Q160" s="265"/>
      <c r="R160" s="29"/>
    </row>
    <row r="161" spans="1:22">
      <c r="A161" s="91" t="s">
        <v>62</v>
      </c>
      <c r="F161" s="68"/>
      <c r="G161" s="68" t="s">
        <v>63</v>
      </c>
      <c r="H161" s="29"/>
      <c r="J161" s="29"/>
      <c r="K161" s="29"/>
      <c r="L161" s="54"/>
      <c r="M161" s="54"/>
      <c r="N161" s="29"/>
      <c r="O161" s="29"/>
      <c r="P161" s="29"/>
      <c r="Q161" s="265" t="s">
        <v>64</v>
      </c>
      <c r="R161" s="29"/>
    </row>
    <row r="162" spans="1:22">
      <c r="B162" s="16"/>
      <c r="C162" s="28"/>
      <c r="D162" s="28"/>
      <c r="E162" s="96"/>
      <c r="Q162" s="259"/>
    </row>
    <row r="163" spans="1:22">
      <c r="B163" s="16"/>
      <c r="C163" s="28"/>
      <c r="D163" s="28"/>
      <c r="E163" s="96"/>
    </row>
    <row r="164" spans="1:22">
      <c r="B164" s="16"/>
      <c r="C164" s="28"/>
      <c r="D164" s="28"/>
      <c r="E164" s="96"/>
    </row>
    <row r="165" spans="1:22">
      <c r="B165" s="16"/>
      <c r="C165" s="28"/>
      <c r="D165" s="28"/>
      <c r="E165" s="96"/>
    </row>
    <row r="166" spans="1:22">
      <c r="B166" s="16"/>
      <c r="C166" s="28"/>
      <c r="D166" s="28"/>
      <c r="E166" s="96"/>
    </row>
    <row r="167" spans="1:22">
      <c r="B167" s="16"/>
      <c r="C167" s="28"/>
      <c r="D167" s="28"/>
      <c r="E167" s="96"/>
    </row>
    <row r="168" spans="1:22">
      <c r="B168" s="16"/>
      <c r="C168" s="28"/>
      <c r="D168" s="28"/>
      <c r="E168" s="96"/>
    </row>
    <row r="169" spans="1:22">
      <c r="B169" s="16"/>
      <c r="C169" s="28"/>
      <c r="D169" s="28"/>
      <c r="E169" s="96"/>
    </row>
    <row r="170" spans="1:22">
      <c r="B170" s="16"/>
      <c r="C170" s="28"/>
      <c r="D170" s="28"/>
      <c r="E170" s="96"/>
    </row>
    <row r="171" spans="1:22">
      <c r="B171" s="16"/>
      <c r="C171" s="28"/>
      <c r="D171" s="28"/>
      <c r="E171" s="96"/>
    </row>
    <row r="172" spans="1:22">
      <c r="B172" s="16"/>
      <c r="C172" s="28"/>
      <c r="D172" s="28"/>
      <c r="E172" s="96"/>
    </row>
    <row r="173" spans="1:22">
      <c r="B173" s="16"/>
      <c r="C173" s="28"/>
      <c r="D173" s="28"/>
      <c r="E173" s="96"/>
    </row>
    <row r="174" spans="1:22" s="18" customFormat="1">
      <c r="A174" s="11"/>
      <c r="B174" s="16"/>
      <c r="C174" s="28"/>
      <c r="D174" s="28"/>
      <c r="E174" s="96"/>
      <c r="F174" s="97"/>
      <c r="G174" s="97"/>
      <c r="I174" s="41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I175" s="41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I176" s="41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I177" s="41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I178" s="41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I179" s="41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I180" s="41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I181" s="41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I182" s="41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I183" s="41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I184" s="41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I185" s="41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I186" s="41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I187" s="41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I188" s="41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I189" s="41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I190" s="41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I191" s="41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I192" s="41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I193" s="41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I194" s="41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I195" s="41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I196" s="41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I197" s="41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I198" s="41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I199" s="41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I200" s="41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I201" s="41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I202" s="41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I203" s="41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I204" s="41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I205" s="41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I206" s="41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I207" s="41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I208" s="41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I209" s="41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I210" s="41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I211" s="41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I212" s="41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I213" s="41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I214" s="41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I215" s="41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I216" s="41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I217" s="41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I218" s="41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I219" s="41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I220" s="41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I221" s="41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I222" s="41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I223" s="41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I224" s="41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I225" s="41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I226" s="41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I227" s="41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I228" s="41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I229" s="41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I230" s="41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I231" s="41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I232" s="41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I233" s="41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I234" s="41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I235" s="41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I236" s="41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I237" s="41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I238" s="41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I239" s="41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I240" s="41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I241" s="41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I242" s="41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I243" s="41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I244" s="41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I245" s="41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I246" s="41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I247" s="41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I248" s="41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I249" s="41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I250" s="41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I251" s="41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I252" s="41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I253" s="41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I254" s="41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I255" s="41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I256" s="41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I257" s="41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I258" s="41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I259" s="41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I260" s="41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I261" s="41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I262" s="41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I263" s="41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I264" s="41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I265" s="41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I266" s="41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I267" s="41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I268" s="41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I269" s="41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I270" s="41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I271" s="41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I272" s="41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I273" s="41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I274" s="41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I275" s="41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I276" s="41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I277" s="41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I278" s="41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I279" s="41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I280" s="41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I281" s="41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I282" s="41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I283" s="41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I284" s="41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I285" s="41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I286" s="41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I287" s="41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I288" s="41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I289" s="41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I290" s="41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I291" s="41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I292" s="41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I293" s="41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I294" s="41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I295" s="41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I296" s="41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I297" s="41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I298" s="41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I299" s="41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I300" s="41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I301" s="41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I302" s="41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I303" s="41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I304" s="41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I305" s="41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I306" s="41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I307" s="41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I308" s="41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I309" s="41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I310" s="41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I311" s="41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I312" s="41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I313" s="41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I314" s="41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I315" s="41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I316" s="41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I317" s="41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I318" s="41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I319" s="41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I320" s="41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I321" s="41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I322" s="41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I323" s="41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I324" s="41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I325" s="41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I326" s="41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I327" s="41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I328" s="41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I329" s="41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I330" s="41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I331" s="41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I332" s="41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I333" s="41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I334" s="41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I335" s="41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I336" s="41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I337" s="41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I338" s="41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I339" s="41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I340" s="41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I341" s="41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6"/>
      <c r="F342" s="97"/>
      <c r="G342" s="97"/>
      <c r="I342" s="41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6"/>
      <c r="F343" s="97"/>
      <c r="G343" s="97"/>
      <c r="I343" s="41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6"/>
      <c r="F344" s="97"/>
      <c r="G344" s="97"/>
      <c r="I344" s="41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6"/>
      <c r="F345" s="97"/>
      <c r="G345" s="97"/>
      <c r="I345" s="41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6"/>
      <c r="F346" s="97"/>
      <c r="G346" s="97"/>
      <c r="I346" s="41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6"/>
      <c r="F347" s="97"/>
      <c r="G347" s="97"/>
      <c r="I347" s="41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6"/>
      <c r="F348" s="97"/>
      <c r="G348" s="97"/>
      <c r="I348" s="41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6"/>
      <c r="F349" s="97"/>
      <c r="G349" s="97"/>
      <c r="I349" s="41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6"/>
      <c r="F350" s="97"/>
      <c r="G350" s="97"/>
      <c r="I350" s="41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6"/>
      <c r="F351" s="97"/>
      <c r="G351" s="97"/>
      <c r="I351" s="41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6"/>
      <c r="F352" s="97"/>
      <c r="G352" s="97"/>
      <c r="I352" s="41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6"/>
      <c r="F353" s="97"/>
      <c r="G353" s="97"/>
      <c r="I353" s="41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6"/>
      <c r="F354" s="97"/>
      <c r="G354" s="97"/>
      <c r="I354" s="41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6"/>
      <c r="F355" s="97"/>
      <c r="G355" s="97"/>
      <c r="I355" s="41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6"/>
      <c r="F356" s="97"/>
      <c r="G356" s="97"/>
      <c r="I356" s="41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6"/>
      <c r="F357" s="97"/>
      <c r="G357" s="97"/>
      <c r="I357" s="41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6"/>
      <c r="F358" s="97"/>
      <c r="G358" s="97"/>
      <c r="I358" s="41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6"/>
      <c r="F359" s="97"/>
      <c r="G359" s="97"/>
      <c r="I359" s="41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6"/>
      <c r="F360" s="97"/>
      <c r="G360" s="97"/>
      <c r="I360" s="41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6"/>
      <c r="F361" s="97"/>
      <c r="G361" s="97"/>
      <c r="I361" s="41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6"/>
      <c r="F362" s="97"/>
      <c r="G362" s="97"/>
      <c r="I362" s="41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6"/>
      <c r="F363" s="97"/>
      <c r="G363" s="97"/>
      <c r="I363" s="41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6"/>
      <c r="F364" s="97"/>
      <c r="G364" s="97"/>
      <c r="I364" s="41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6"/>
      <c r="F365" s="97"/>
      <c r="G365" s="97"/>
      <c r="I365" s="41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6"/>
      <c r="F366" s="97"/>
      <c r="G366" s="97"/>
      <c r="I366" s="41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6"/>
      <c r="F367" s="97"/>
      <c r="G367" s="97"/>
      <c r="I367" s="41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6"/>
      <c r="F368" s="97"/>
      <c r="G368" s="97"/>
      <c r="I368" s="41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6"/>
      <c r="F369" s="97"/>
      <c r="G369" s="97"/>
      <c r="I369" s="41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6"/>
      <c r="F370" s="97"/>
      <c r="G370" s="97"/>
      <c r="I370" s="41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6"/>
      <c r="F371" s="97"/>
      <c r="G371" s="97"/>
      <c r="I371" s="41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6"/>
      <c r="F372" s="97"/>
      <c r="G372" s="97"/>
      <c r="I372" s="41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6"/>
      <c r="F373" s="97"/>
      <c r="G373" s="97"/>
      <c r="I373" s="41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6"/>
      <c r="F374" s="97"/>
      <c r="G374" s="97"/>
      <c r="I374" s="41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6"/>
      <c r="F375" s="97"/>
      <c r="G375" s="97"/>
      <c r="I375" s="41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6"/>
      <c r="F376" s="97"/>
      <c r="G376" s="97"/>
      <c r="I376" s="41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6"/>
      <c r="F377" s="97"/>
      <c r="G377" s="97"/>
      <c r="I377" s="41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6"/>
      <c r="F378" s="97"/>
      <c r="G378" s="97"/>
      <c r="I378" s="41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6"/>
      <c r="F379" s="97"/>
      <c r="G379" s="97"/>
      <c r="I379" s="41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6"/>
      <c r="F380" s="97"/>
      <c r="G380" s="97"/>
      <c r="I380" s="41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6"/>
      <c r="F381" s="97"/>
      <c r="G381" s="97"/>
      <c r="I381" s="41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6"/>
      <c r="F382" s="97"/>
      <c r="G382" s="97"/>
      <c r="I382" s="41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</sheetData>
  <sheetProtection insertRows="0" deleteRows="0"/>
  <protectedRanges>
    <protectedRange sqref="U16:U152 K16:O152" name="Obseg1_1"/>
    <protectedRange sqref="U155:U162 J155:P162" name="Obseg1_2"/>
  </protectedRanges>
  <mergeCells count="8">
    <mergeCell ref="A159:L1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2"/>
  <sheetViews>
    <sheetView topLeftCell="A25" zoomScaleNormal="100" zoomScaleSheetLayoutView="100" workbookViewId="0">
      <selection activeCell="C61" sqref="C61"/>
    </sheetView>
  </sheetViews>
  <sheetFormatPr defaultColWidth="8.85546875" defaultRowHeight="12.75"/>
  <cols>
    <col min="1" max="1" width="3.7109375" style="11" customWidth="1"/>
    <col min="2" max="2" width="38.2851562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28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pred_rekapitulacija'!A21</f>
        <v>8. sklop:</v>
      </c>
      <c r="C12" s="77"/>
      <c r="D12" s="24"/>
      <c r="E12" s="25"/>
      <c r="F12" s="28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pred_rekapitulacija'!B21</f>
        <v>ZAMRZNJENA ZELENJAVA IN SADJE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247">
        <v>1</v>
      </c>
      <c r="B14" s="247">
        <v>2</v>
      </c>
      <c r="C14" s="247" t="s">
        <v>98</v>
      </c>
      <c r="D14" s="247" t="s">
        <v>99</v>
      </c>
      <c r="E14" s="247" t="s">
        <v>152</v>
      </c>
      <c r="F14" s="289">
        <v>3</v>
      </c>
      <c r="G14" s="247">
        <v>4</v>
      </c>
      <c r="H14" s="248" t="s">
        <v>67</v>
      </c>
      <c r="I14" s="248" t="s">
        <v>112</v>
      </c>
      <c r="J14" s="249">
        <v>5</v>
      </c>
      <c r="K14" s="249">
        <v>6</v>
      </c>
      <c r="L14" s="249" t="s">
        <v>61</v>
      </c>
      <c r="M14" s="249" t="s">
        <v>147</v>
      </c>
      <c r="N14" s="249">
        <v>7</v>
      </c>
      <c r="O14" s="249" t="s">
        <v>148</v>
      </c>
      <c r="P14" s="249">
        <v>8</v>
      </c>
      <c r="Q14" s="250" t="s">
        <v>149</v>
      </c>
      <c r="R14" s="250">
        <v>9</v>
      </c>
      <c r="S14" s="250">
        <v>10</v>
      </c>
      <c r="T14" s="250">
        <v>11</v>
      </c>
      <c r="U14" s="249">
        <v>12</v>
      </c>
    </row>
    <row r="15" spans="1:21" s="60" customFormat="1" ht="56.25" customHeight="1">
      <c r="A15" s="247" t="s">
        <v>2</v>
      </c>
      <c r="B15" s="247" t="s">
        <v>154</v>
      </c>
      <c r="C15" s="247" t="s">
        <v>144</v>
      </c>
      <c r="D15" s="247" t="s">
        <v>145</v>
      </c>
      <c r="E15" s="247" t="s">
        <v>153</v>
      </c>
      <c r="F15" s="289" t="s">
        <v>86</v>
      </c>
      <c r="G15" s="247" t="s">
        <v>87</v>
      </c>
      <c r="H15" s="248" t="s">
        <v>121</v>
      </c>
      <c r="I15" s="248" t="s">
        <v>140</v>
      </c>
      <c r="J15" s="249" t="s">
        <v>94</v>
      </c>
      <c r="K15" s="249" t="s">
        <v>66</v>
      </c>
      <c r="L15" s="249" t="s">
        <v>835</v>
      </c>
      <c r="M15" s="249" t="s">
        <v>93</v>
      </c>
      <c r="N15" s="249" t="s">
        <v>60</v>
      </c>
      <c r="O15" s="249" t="s">
        <v>111</v>
      </c>
      <c r="P15" s="249" t="s">
        <v>90</v>
      </c>
      <c r="Q15" s="250" t="s">
        <v>91</v>
      </c>
      <c r="R15" s="250" t="s">
        <v>104</v>
      </c>
      <c r="S15" s="250" t="s">
        <v>95</v>
      </c>
      <c r="T15" s="250" t="s">
        <v>96</v>
      </c>
      <c r="U15" s="249" t="s">
        <v>108</v>
      </c>
    </row>
    <row r="16" spans="1:21" s="225" customFormat="1" ht="12">
      <c r="A16" s="153" t="s">
        <v>1</v>
      </c>
      <c r="B16" s="146" t="s">
        <v>774</v>
      </c>
      <c r="C16" s="153" t="s">
        <v>838</v>
      </c>
      <c r="D16" s="153" t="s">
        <v>0</v>
      </c>
      <c r="E16" s="132"/>
      <c r="F16" s="180">
        <v>50</v>
      </c>
      <c r="G16" s="419" t="s">
        <v>0</v>
      </c>
      <c r="H1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420" t="str">
        <f>IF(Sklop8[[#This Row],[ZAHTEVANA SHEMA KAKOVOSTI]]&lt;&gt;"",Sklop8[[#This Row],[Preračunana masa/volumen/kos na enoto kg]],"")</f>
        <v/>
      </c>
      <c r="J16" s="421"/>
      <c r="K16" s="422"/>
      <c r="L16" s="422"/>
      <c r="M16" s="423"/>
      <c r="N16" s="224"/>
      <c r="O16" s="224"/>
      <c r="P16" s="424"/>
      <c r="Q16" s="224">
        <f>+Sklop8[[#This Row],[cena/enota brez DDV v EUR]]*Sklop8[[#This Row],[Stopnja DDV (%)]]</f>
        <v>0</v>
      </c>
      <c r="R16" s="224">
        <f>+Sklop8[[#This Row],[cena/enota brez DDV v EUR]]+Sklop8[[#This Row],[Davek (EUR)]]</f>
        <v>0</v>
      </c>
      <c r="S16" s="224">
        <f>+Sklop8[[#This Row],[cena/enota brez DDV v EUR]]*Sklop8[[#This Row],[Okvirna količina]]</f>
        <v>0</v>
      </c>
      <c r="T16" s="224">
        <f>+Sklop8[[#This Row],[Končna cena/enoto mere (EUR) z DDV]]*Sklop8[[#This Row],[Okvirna količina]]</f>
        <v>0</v>
      </c>
      <c r="U16" s="132"/>
    </row>
    <row r="17" spans="1:21" s="225" customFormat="1" ht="12">
      <c r="A17" s="153" t="s">
        <v>3</v>
      </c>
      <c r="B17" s="146" t="s">
        <v>775</v>
      </c>
      <c r="C17" s="153">
        <v>1</v>
      </c>
      <c r="D17" s="153" t="s">
        <v>0</v>
      </c>
      <c r="E17" s="132"/>
      <c r="F17" s="180">
        <v>150</v>
      </c>
      <c r="G17" s="419" t="s">
        <v>0</v>
      </c>
      <c r="H1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420" t="str">
        <f>IF(Sklop8[[#This Row],[ZAHTEVANA SHEMA KAKOVOSTI]]&lt;&gt;"",Sklop8[[#This Row],[Preračunana masa/volumen/kos na enoto kg]],"")</f>
        <v/>
      </c>
      <c r="J17" s="421"/>
      <c r="K17" s="422"/>
      <c r="L17" s="422"/>
      <c r="M17" s="423"/>
      <c r="N17" s="224"/>
      <c r="O17" s="224"/>
      <c r="P17" s="424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132"/>
    </row>
    <row r="18" spans="1:21" s="225" customFormat="1" ht="12">
      <c r="A18" s="153" t="s">
        <v>4</v>
      </c>
      <c r="B18" s="146" t="s">
        <v>776</v>
      </c>
      <c r="C18" s="153" t="s">
        <v>838</v>
      </c>
      <c r="D18" s="153" t="s">
        <v>0</v>
      </c>
      <c r="E18" s="132"/>
      <c r="F18" s="180">
        <v>150</v>
      </c>
      <c r="G18" s="419" t="s">
        <v>0</v>
      </c>
      <c r="H1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420" t="str">
        <f>IF(Sklop8[[#This Row],[ZAHTEVANA SHEMA KAKOVOSTI]]&lt;&gt;"",Sklop8[[#This Row],[Preračunana masa/volumen/kos na enoto kg]],"")</f>
        <v/>
      </c>
      <c r="J18" s="421"/>
      <c r="K18" s="422"/>
      <c r="L18" s="422"/>
      <c r="M18" s="423"/>
      <c r="N18" s="224"/>
      <c r="O18" s="224"/>
      <c r="P18" s="424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132"/>
    </row>
    <row r="19" spans="1:21" s="225" customFormat="1" ht="12">
      <c r="A19" s="153" t="s">
        <v>5</v>
      </c>
      <c r="B19" s="146" t="s">
        <v>778</v>
      </c>
      <c r="C19" s="153" t="s">
        <v>428</v>
      </c>
      <c r="D19" s="153" t="s">
        <v>0</v>
      </c>
      <c r="E19" s="132"/>
      <c r="F19" s="180">
        <v>10</v>
      </c>
      <c r="G19" s="419" t="s">
        <v>0</v>
      </c>
      <c r="H1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420" t="str">
        <f>IF(Sklop8[[#This Row],[ZAHTEVANA SHEMA KAKOVOSTI]]&lt;&gt;"",Sklop8[[#This Row],[Preračunana masa/volumen/kos na enoto kg]],"")</f>
        <v/>
      </c>
      <c r="J19" s="421"/>
      <c r="K19" s="422"/>
      <c r="L19" s="422"/>
      <c r="M19" s="423"/>
      <c r="N19" s="224"/>
      <c r="O19" s="224"/>
      <c r="P19" s="424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132"/>
    </row>
    <row r="20" spans="1:21" s="225" customFormat="1" ht="12">
      <c r="A20" s="153" t="s">
        <v>6</v>
      </c>
      <c r="B20" s="146" t="s">
        <v>777</v>
      </c>
      <c r="C20" s="153" t="s">
        <v>428</v>
      </c>
      <c r="D20" s="153" t="s">
        <v>0</v>
      </c>
      <c r="E20" s="132"/>
      <c r="F20" s="180">
        <v>50</v>
      </c>
      <c r="G20" s="419" t="s">
        <v>0</v>
      </c>
      <c r="H2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420" t="str">
        <f>IF(Sklop8[[#This Row],[ZAHTEVANA SHEMA KAKOVOSTI]]&lt;&gt;"",Sklop8[[#This Row],[Preračunana masa/volumen/kos na enoto kg]],"")</f>
        <v/>
      </c>
      <c r="J20" s="421"/>
      <c r="K20" s="153"/>
      <c r="L20" s="153"/>
      <c r="M20" s="423"/>
      <c r="N20" s="224"/>
      <c r="O20" s="224"/>
      <c r="P20" s="424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132"/>
    </row>
    <row r="21" spans="1:21" s="225" customFormat="1" ht="12">
      <c r="A21" s="153" t="s">
        <v>7</v>
      </c>
      <c r="B21" s="146" t="s">
        <v>779</v>
      </c>
      <c r="C21" s="153" t="s">
        <v>428</v>
      </c>
      <c r="D21" s="153" t="s">
        <v>0</v>
      </c>
      <c r="E21" s="132" t="s">
        <v>515</v>
      </c>
      <c r="F21" s="180">
        <v>350</v>
      </c>
      <c r="G21" s="419" t="s">
        <v>0</v>
      </c>
      <c r="H2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1" s="420">
        <f>IF(Sklop8[[#This Row],[ZAHTEVANA SHEMA KAKOVOSTI]]&lt;&gt;"",Sklop8[[#This Row],[Preračunana masa/volumen/kos na enoto kg]],"")</f>
        <v>350</v>
      </c>
      <c r="J21" s="421"/>
      <c r="K21" s="422"/>
      <c r="L21" s="422"/>
      <c r="M21" s="423"/>
      <c r="N21" s="224"/>
      <c r="O21" s="224"/>
      <c r="P21" s="424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132"/>
    </row>
    <row r="22" spans="1:21" s="225" customFormat="1" ht="12">
      <c r="A22" s="153" t="s">
        <v>8</v>
      </c>
      <c r="B22" s="146" t="s">
        <v>780</v>
      </c>
      <c r="C22" s="153" t="s">
        <v>428</v>
      </c>
      <c r="D22" s="153" t="s">
        <v>0</v>
      </c>
      <c r="E22" s="132"/>
      <c r="F22" s="180">
        <v>250</v>
      </c>
      <c r="G22" s="419" t="s">
        <v>0</v>
      </c>
      <c r="H2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420" t="str">
        <f>IF(Sklop8[[#This Row],[ZAHTEVANA SHEMA KAKOVOSTI]]&lt;&gt;"",Sklop8[[#This Row],[Preračunana masa/volumen/kos na enoto kg]],"")</f>
        <v/>
      </c>
      <c r="J22" s="421"/>
      <c r="K22" s="422"/>
      <c r="L22" s="422"/>
      <c r="M22" s="423"/>
      <c r="N22" s="224"/>
      <c r="O22" s="224"/>
      <c r="P22" s="424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132"/>
    </row>
    <row r="23" spans="1:21" s="225" customFormat="1" ht="12">
      <c r="A23" s="153" t="s">
        <v>9</v>
      </c>
      <c r="B23" s="146" t="s">
        <v>781</v>
      </c>
      <c r="C23" s="153" t="s">
        <v>428</v>
      </c>
      <c r="D23" s="153" t="s">
        <v>0</v>
      </c>
      <c r="E23" s="132" t="s">
        <v>515</v>
      </c>
      <c r="F23" s="180">
        <v>400</v>
      </c>
      <c r="G23" s="419" t="s">
        <v>0</v>
      </c>
      <c r="H2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3" s="420">
        <f>IF(Sklop8[[#This Row],[ZAHTEVANA SHEMA KAKOVOSTI]]&lt;&gt;"",Sklop8[[#This Row],[Preračunana masa/volumen/kos na enoto kg]],"")</f>
        <v>400</v>
      </c>
      <c r="J23" s="421"/>
      <c r="K23" s="422"/>
      <c r="L23" s="422"/>
      <c r="M23" s="423"/>
      <c r="N23" s="224"/>
      <c r="O23" s="224"/>
      <c r="P23" s="424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132"/>
    </row>
    <row r="24" spans="1:21" s="225" customFormat="1" ht="12">
      <c r="A24" s="153" t="s">
        <v>10</v>
      </c>
      <c r="B24" s="146" t="s">
        <v>782</v>
      </c>
      <c r="C24" s="153" t="s">
        <v>428</v>
      </c>
      <c r="D24" s="153" t="s">
        <v>0</v>
      </c>
      <c r="E24" s="132"/>
      <c r="F24" s="180">
        <v>50</v>
      </c>
      <c r="G24" s="419" t="s">
        <v>0</v>
      </c>
      <c r="H2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420" t="str">
        <f>IF(Sklop8[[#This Row],[ZAHTEVANA SHEMA KAKOVOSTI]]&lt;&gt;"",Sklop8[[#This Row],[Preračunana masa/volumen/kos na enoto kg]],"")</f>
        <v/>
      </c>
      <c r="J24" s="421"/>
      <c r="K24" s="422"/>
      <c r="L24" s="422"/>
      <c r="M24" s="423"/>
      <c r="N24" s="224"/>
      <c r="O24" s="224"/>
      <c r="P24" s="424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150"/>
    </row>
    <row r="25" spans="1:21" s="225" customFormat="1" ht="12">
      <c r="A25" s="153" t="s">
        <v>11</v>
      </c>
      <c r="B25" s="146" t="s">
        <v>560</v>
      </c>
      <c r="C25" s="153" t="s">
        <v>428</v>
      </c>
      <c r="D25" s="153" t="s">
        <v>0</v>
      </c>
      <c r="E25" s="132"/>
      <c r="F25" s="180">
        <v>4000</v>
      </c>
      <c r="G25" s="419" t="s">
        <v>0</v>
      </c>
      <c r="H2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5" s="420" t="str">
        <f>IF(Sklop8[[#This Row],[ZAHTEVANA SHEMA KAKOVOSTI]]&lt;&gt;"",Sklop8[[#This Row],[Preračunana masa/volumen/kos na enoto kg]],"")</f>
        <v/>
      </c>
      <c r="J25" s="421"/>
      <c r="K25" s="422"/>
      <c r="L25" s="422"/>
      <c r="M25" s="423"/>
      <c r="N25" s="224"/>
      <c r="O25" s="224"/>
      <c r="P25" s="424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150"/>
    </row>
    <row r="26" spans="1:21" s="225" customFormat="1" ht="12">
      <c r="A26" s="153" t="s">
        <v>12</v>
      </c>
      <c r="B26" s="146" t="s">
        <v>783</v>
      </c>
      <c r="C26" s="153" t="s">
        <v>428</v>
      </c>
      <c r="D26" s="153" t="s">
        <v>0</v>
      </c>
      <c r="E26" s="132"/>
      <c r="F26" s="180">
        <v>50</v>
      </c>
      <c r="G26" s="419" t="s">
        <v>0</v>
      </c>
      <c r="H2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420" t="str">
        <f>IF(Sklop8[[#This Row],[ZAHTEVANA SHEMA KAKOVOSTI]]&lt;&gt;"",Sklop8[[#This Row],[Preračunana masa/volumen/kos na enoto kg]],"")</f>
        <v/>
      </c>
      <c r="J26" s="421"/>
      <c r="K26" s="422"/>
      <c r="L26" s="422"/>
      <c r="M26" s="423"/>
      <c r="N26" s="224"/>
      <c r="O26" s="224"/>
      <c r="P26" s="424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150"/>
    </row>
    <row r="27" spans="1:21" s="225" customFormat="1" ht="12">
      <c r="A27" s="153" t="s">
        <v>13</v>
      </c>
      <c r="B27" s="146" t="s">
        <v>784</v>
      </c>
      <c r="C27" s="153" t="s">
        <v>428</v>
      </c>
      <c r="D27" s="153" t="s">
        <v>0</v>
      </c>
      <c r="E27" s="132"/>
      <c r="F27" s="180">
        <v>3</v>
      </c>
      <c r="G27" s="419" t="s">
        <v>0</v>
      </c>
      <c r="H2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7" s="420" t="str">
        <f>IF(Sklop8[[#This Row],[ZAHTEVANA SHEMA KAKOVOSTI]]&lt;&gt;"",Sklop8[[#This Row],[Preračunana masa/volumen/kos na enoto kg]],"")</f>
        <v/>
      </c>
      <c r="J27" s="421"/>
      <c r="K27" s="153"/>
      <c r="L27" s="153"/>
      <c r="M27" s="423"/>
      <c r="N27" s="224"/>
      <c r="O27" s="224"/>
      <c r="P27" s="424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150"/>
    </row>
    <row r="28" spans="1:21" s="225" customFormat="1" ht="12">
      <c r="A28" s="153" t="s">
        <v>14</v>
      </c>
      <c r="B28" s="146" t="s">
        <v>785</v>
      </c>
      <c r="C28" s="153" t="s">
        <v>428</v>
      </c>
      <c r="D28" s="153" t="s">
        <v>0</v>
      </c>
      <c r="E28" s="132"/>
      <c r="F28" s="180">
        <v>430</v>
      </c>
      <c r="G28" s="419" t="s">
        <v>0</v>
      </c>
      <c r="H2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430</v>
      </c>
      <c r="I28" s="420" t="str">
        <f>IF(Sklop8[[#This Row],[ZAHTEVANA SHEMA KAKOVOSTI]]&lt;&gt;"",Sklop8[[#This Row],[Preračunana masa/volumen/kos na enoto kg]],"")</f>
        <v/>
      </c>
      <c r="J28" s="421"/>
      <c r="K28" s="153"/>
      <c r="L28" s="153"/>
      <c r="M28" s="423"/>
      <c r="N28" s="224"/>
      <c r="O28" s="224"/>
      <c r="P28" s="424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150"/>
    </row>
    <row r="29" spans="1:21" s="225" customFormat="1" ht="12">
      <c r="A29" s="153" t="s">
        <v>15</v>
      </c>
      <c r="B29" s="220" t="s">
        <v>786</v>
      </c>
      <c r="C29" s="153" t="s">
        <v>428</v>
      </c>
      <c r="D29" s="153" t="s">
        <v>0</v>
      </c>
      <c r="E29" s="132"/>
      <c r="F29" s="251">
        <v>30</v>
      </c>
      <c r="G29" s="419" t="s">
        <v>0</v>
      </c>
      <c r="H2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9" s="420" t="str">
        <f>IF(Sklop8[[#This Row],[ZAHTEVANA SHEMA KAKOVOSTI]]&lt;&gt;"",Sklop8[[#This Row],[Preračunana masa/volumen/kos na enoto kg]],"")</f>
        <v/>
      </c>
      <c r="J29" s="421"/>
      <c r="K29" s="153"/>
      <c r="L29" s="153"/>
      <c r="M29" s="153"/>
      <c r="N29" s="224"/>
      <c r="O29" s="224"/>
      <c r="P29" s="424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150"/>
    </row>
    <row r="30" spans="1:21" s="225" customFormat="1" ht="12">
      <c r="A30" s="153" t="s">
        <v>16</v>
      </c>
      <c r="B30" s="146" t="s">
        <v>787</v>
      </c>
      <c r="C30" s="153" t="s">
        <v>428</v>
      </c>
      <c r="D30" s="153" t="s">
        <v>0</v>
      </c>
      <c r="E30" s="132"/>
      <c r="F30" s="180">
        <v>3</v>
      </c>
      <c r="G30" s="419" t="s">
        <v>0</v>
      </c>
      <c r="H3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0" s="420" t="str">
        <f>IF(Sklop8[[#This Row],[ZAHTEVANA SHEMA KAKOVOSTI]]&lt;&gt;"",Sklop8[[#This Row],[Preračunana masa/volumen/kos na enoto kg]],"")</f>
        <v/>
      </c>
      <c r="J30" s="421"/>
      <c r="K30" s="153"/>
      <c r="L30" s="153"/>
      <c r="M30" s="423"/>
      <c r="N30" s="224"/>
      <c r="O30" s="224"/>
      <c r="P30" s="424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150"/>
    </row>
    <row r="31" spans="1:21" s="225" customFormat="1" ht="12">
      <c r="A31" s="153" t="s">
        <v>17</v>
      </c>
      <c r="B31" s="146" t="s">
        <v>788</v>
      </c>
      <c r="C31" s="153" t="s">
        <v>428</v>
      </c>
      <c r="D31" s="153" t="s">
        <v>0</v>
      </c>
      <c r="E31" s="132"/>
      <c r="F31" s="180">
        <v>100</v>
      </c>
      <c r="G31" s="419" t="s">
        <v>0</v>
      </c>
      <c r="H3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420" t="str">
        <f>IF(Sklop8[[#This Row],[ZAHTEVANA SHEMA KAKOVOSTI]]&lt;&gt;"",Sklop8[[#This Row],[Preračunana masa/volumen/kos na enoto kg]],"")</f>
        <v/>
      </c>
      <c r="J31" s="421"/>
      <c r="K31" s="153"/>
      <c r="L31" s="153"/>
      <c r="M31" s="423"/>
      <c r="N31" s="224"/>
      <c r="O31" s="224"/>
      <c r="P31" s="424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150"/>
    </row>
    <row r="32" spans="1:21" s="225" customFormat="1" ht="12">
      <c r="A32" s="153" t="s">
        <v>18</v>
      </c>
      <c r="B32" s="146" t="s">
        <v>789</v>
      </c>
      <c r="C32" s="153" t="s">
        <v>428</v>
      </c>
      <c r="D32" s="153" t="s">
        <v>0</v>
      </c>
      <c r="E32" s="132"/>
      <c r="F32" s="180">
        <v>10</v>
      </c>
      <c r="G32" s="419" t="s">
        <v>0</v>
      </c>
      <c r="H3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420" t="str">
        <f>IF(Sklop8[[#This Row],[ZAHTEVANA SHEMA KAKOVOSTI]]&lt;&gt;"",Sklop8[[#This Row],[Preračunana masa/volumen/kos na enoto kg]],"")</f>
        <v/>
      </c>
      <c r="J32" s="421"/>
      <c r="K32" s="422"/>
      <c r="L32" s="422"/>
      <c r="M32" s="423"/>
      <c r="N32" s="224"/>
      <c r="O32" s="224"/>
      <c r="P32" s="424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150"/>
    </row>
    <row r="33" spans="1:21" s="225" customFormat="1" ht="12">
      <c r="A33" s="153" t="s">
        <v>19</v>
      </c>
      <c r="B33" s="146" t="s">
        <v>790</v>
      </c>
      <c r="C33" s="153" t="s">
        <v>428</v>
      </c>
      <c r="D33" s="153" t="s">
        <v>0</v>
      </c>
      <c r="E33" s="132"/>
      <c r="F33" s="180">
        <v>50</v>
      </c>
      <c r="G33" s="419" t="s">
        <v>0</v>
      </c>
      <c r="H3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420" t="str">
        <f>IF(Sklop8[[#This Row],[ZAHTEVANA SHEMA KAKOVOSTI]]&lt;&gt;"",Sklop8[[#This Row],[Preračunana masa/volumen/kos na enoto kg]],"")</f>
        <v/>
      </c>
      <c r="J33" s="421"/>
      <c r="K33" s="153"/>
      <c r="L33" s="153"/>
      <c r="M33" s="423"/>
      <c r="N33" s="224"/>
      <c r="O33" s="224"/>
      <c r="P33" s="424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150"/>
    </row>
    <row r="34" spans="1:21" s="225" customFormat="1" ht="12">
      <c r="A34" s="153" t="s">
        <v>20</v>
      </c>
      <c r="B34" s="146" t="s">
        <v>792</v>
      </c>
      <c r="C34" s="153" t="s">
        <v>428</v>
      </c>
      <c r="D34" s="153" t="s">
        <v>0</v>
      </c>
      <c r="E34" s="132" t="s">
        <v>515</v>
      </c>
      <c r="F34" s="180">
        <v>300</v>
      </c>
      <c r="G34" s="419" t="s">
        <v>0</v>
      </c>
      <c r="H3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420">
        <f>IF(Sklop8[[#This Row],[ZAHTEVANA SHEMA KAKOVOSTI]]&lt;&gt;"",Sklop8[[#This Row],[Preračunana masa/volumen/kos na enoto kg]],"")</f>
        <v>300</v>
      </c>
      <c r="J34" s="421"/>
      <c r="K34" s="422"/>
      <c r="L34" s="422"/>
      <c r="M34" s="423"/>
      <c r="N34" s="224"/>
      <c r="O34" s="224"/>
      <c r="P34" s="424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150"/>
    </row>
    <row r="35" spans="1:21" s="225" customFormat="1" ht="12">
      <c r="A35" s="153" t="s">
        <v>21</v>
      </c>
      <c r="B35" s="146" t="s">
        <v>791</v>
      </c>
      <c r="C35" s="153" t="s">
        <v>428</v>
      </c>
      <c r="D35" s="153" t="s">
        <v>0</v>
      </c>
      <c r="E35" s="132"/>
      <c r="F35" s="180">
        <v>80</v>
      </c>
      <c r="G35" s="419" t="s">
        <v>0</v>
      </c>
      <c r="H3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420" t="str">
        <f>IF(Sklop8[[#This Row],[ZAHTEVANA SHEMA KAKOVOSTI]]&lt;&gt;"",Sklop8[[#This Row],[Preračunana masa/volumen/kos na enoto kg]],"")</f>
        <v/>
      </c>
      <c r="J35" s="421"/>
      <c r="K35" s="153"/>
      <c r="L35" s="153"/>
      <c r="M35" s="423"/>
      <c r="N35" s="224"/>
      <c r="O35" s="224"/>
      <c r="P35" s="424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150"/>
    </row>
    <row r="36" spans="1:21" s="225" customFormat="1" ht="12">
      <c r="A36" s="153" t="s">
        <v>22</v>
      </c>
      <c r="B36" s="146" t="s">
        <v>793</v>
      </c>
      <c r="C36" s="153" t="s">
        <v>428</v>
      </c>
      <c r="D36" s="153" t="s">
        <v>0</v>
      </c>
      <c r="E36" s="132"/>
      <c r="F36" s="180">
        <v>50</v>
      </c>
      <c r="G36" s="419" t="s">
        <v>0</v>
      </c>
      <c r="H3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420" t="str">
        <f>IF(Sklop8[[#This Row],[ZAHTEVANA SHEMA KAKOVOSTI]]&lt;&gt;"",Sklop8[[#This Row],[Preračunana masa/volumen/kos na enoto kg]],"")</f>
        <v/>
      </c>
      <c r="J36" s="421"/>
      <c r="K36" s="422"/>
      <c r="L36" s="422"/>
      <c r="M36" s="423"/>
      <c r="N36" s="224"/>
      <c r="O36" s="224"/>
      <c r="P36" s="424"/>
      <c r="Q36" s="224">
        <f>+Sklop8[[#This Row],[cena/enota brez DDV v EUR]]*Sklop8[[#This Row],[Stopnja DDV (%)]]</f>
        <v>0</v>
      </c>
      <c r="R36" s="224">
        <f>+Sklop8[[#This Row],[cena/enota brez DDV v EUR]]+Sklop8[[#This Row],[Davek (EUR)]]</f>
        <v>0</v>
      </c>
      <c r="S36" s="224">
        <f>+Sklop8[[#This Row],[cena/enota brez DDV v EUR]]*Sklop8[[#This Row],[Okvirna količina]]</f>
        <v>0</v>
      </c>
      <c r="T36" s="224">
        <f>+Sklop8[[#This Row],[Končna cena/enoto mere (EUR) z DDV]]*Sklop8[[#This Row],[Okvirna količina]]</f>
        <v>0</v>
      </c>
      <c r="U36" s="150"/>
    </row>
    <row r="37" spans="1:21" s="225" customFormat="1" ht="12">
      <c r="A37" s="153" t="s">
        <v>23</v>
      </c>
      <c r="B37" s="146" t="s">
        <v>794</v>
      </c>
      <c r="C37" s="153" t="s">
        <v>428</v>
      </c>
      <c r="D37" s="153" t="s">
        <v>0</v>
      </c>
      <c r="E37" s="132"/>
      <c r="F37" s="180">
        <v>3</v>
      </c>
      <c r="G37" s="419" t="s">
        <v>0</v>
      </c>
      <c r="H3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7" s="420" t="str">
        <f>IF(Sklop8[[#This Row],[ZAHTEVANA SHEMA KAKOVOSTI]]&lt;&gt;"",Sklop8[[#This Row],[Preračunana masa/volumen/kos na enoto kg]],"")</f>
        <v/>
      </c>
      <c r="J37" s="421"/>
      <c r="K37" s="422"/>
      <c r="L37" s="422"/>
      <c r="M37" s="423"/>
      <c r="N37" s="224"/>
      <c r="O37" s="224"/>
      <c r="P37" s="424"/>
      <c r="Q37" s="224">
        <f>+Sklop8[[#This Row],[cena/enota brez DDV v EUR]]*Sklop8[[#This Row],[Stopnja DDV (%)]]</f>
        <v>0</v>
      </c>
      <c r="R37" s="224">
        <f>+Sklop8[[#This Row],[cena/enota brez DDV v EUR]]+Sklop8[[#This Row],[Davek (EUR)]]</f>
        <v>0</v>
      </c>
      <c r="S37" s="224">
        <f>+Sklop8[[#This Row],[cena/enota brez DDV v EUR]]*Sklop8[[#This Row],[Okvirna količina]]</f>
        <v>0</v>
      </c>
      <c r="T37" s="224">
        <f>+Sklop8[[#This Row],[Končna cena/enoto mere (EUR) z DDV]]*Sklop8[[#This Row],[Okvirna količina]]</f>
        <v>0</v>
      </c>
      <c r="U37" s="150"/>
    </row>
    <row r="38" spans="1:21" s="225" customFormat="1" ht="24">
      <c r="A38" s="153" t="s">
        <v>24</v>
      </c>
      <c r="B38" s="146" t="s">
        <v>795</v>
      </c>
      <c r="C38" s="153" t="s">
        <v>428</v>
      </c>
      <c r="D38" s="153" t="s">
        <v>0</v>
      </c>
      <c r="E38" s="132"/>
      <c r="F38" s="180">
        <v>50</v>
      </c>
      <c r="G38" s="419" t="s">
        <v>0</v>
      </c>
      <c r="H3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420" t="str">
        <f>IF(Sklop8[[#This Row],[ZAHTEVANA SHEMA KAKOVOSTI]]&lt;&gt;"",Sklop8[[#This Row],[Preračunana masa/volumen/kos na enoto kg]],"")</f>
        <v/>
      </c>
      <c r="J38" s="421"/>
      <c r="K38" s="422"/>
      <c r="L38" s="422"/>
      <c r="M38" s="423"/>
      <c r="N38" s="224"/>
      <c r="O38" s="224"/>
      <c r="P38" s="424"/>
      <c r="Q38" s="224">
        <f>+Sklop8[[#This Row],[cena/enota brez DDV v EUR]]*Sklop8[[#This Row],[Stopnja DDV (%)]]</f>
        <v>0</v>
      </c>
      <c r="R38" s="224">
        <f>+Sklop8[[#This Row],[cena/enota brez DDV v EUR]]+Sklop8[[#This Row],[Davek (EUR)]]</f>
        <v>0</v>
      </c>
      <c r="S38" s="224">
        <f>+Sklop8[[#This Row],[cena/enota brez DDV v EUR]]*Sklop8[[#This Row],[Okvirna količina]]</f>
        <v>0</v>
      </c>
      <c r="T38" s="224">
        <f>+Sklop8[[#This Row],[Končna cena/enoto mere (EUR) z DDV]]*Sklop8[[#This Row],[Okvirna količina]]</f>
        <v>0</v>
      </c>
      <c r="U38" s="150"/>
    </row>
    <row r="39" spans="1:21" s="225" customFormat="1" ht="12">
      <c r="A39" s="153" t="s">
        <v>25</v>
      </c>
      <c r="B39" s="146" t="s">
        <v>796</v>
      </c>
      <c r="C39" s="153" t="s">
        <v>428</v>
      </c>
      <c r="D39" s="153" t="s">
        <v>0</v>
      </c>
      <c r="E39" s="132"/>
      <c r="F39" s="180">
        <v>80</v>
      </c>
      <c r="G39" s="419" t="s">
        <v>0</v>
      </c>
      <c r="H3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9" s="420" t="str">
        <f>IF(Sklop8[[#This Row],[ZAHTEVANA SHEMA KAKOVOSTI]]&lt;&gt;"",Sklop8[[#This Row],[Preračunana masa/volumen/kos na enoto kg]],"")</f>
        <v/>
      </c>
      <c r="J39" s="421"/>
      <c r="K39" s="422"/>
      <c r="L39" s="422"/>
      <c r="M39" s="423"/>
      <c r="N39" s="224"/>
      <c r="O39" s="224"/>
      <c r="P39" s="424"/>
      <c r="Q39" s="224">
        <f>+Sklop8[[#This Row],[cena/enota brez DDV v EUR]]*Sklop8[[#This Row],[Stopnja DDV (%)]]</f>
        <v>0</v>
      </c>
      <c r="R39" s="224">
        <f>+Sklop8[[#This Row],[cena/enota brez DDV v EUR]]+Sklop8[[#This Row],[Davek (EUR)]]</f>
        <v>0</v>
      </c>
      <c r="S39" s="224">
        <f>+Sklop8[[#This Row],[cena/enota brez DDV v EUR]]*Sklop8[[#This Row],[Okvirna količina]]</f>
        <v>0</v>
      </c>
      <c r="T39" s="224">
        <f>+Sklop8[[#This Row],[Končna cena/enoto mere (EUR) z DDV]]*Sklop8[[#This Row],[Okvirna količina]]</f>
        <v>0</v>
      </c>
      <c r="U39" s="150"/>
    </row>
    <row r="40" spans="1:21" s="225" customFormat="1" ht="12">
      <c r="A40" s="153" t="s">
        <v>26</v>
      </c>
      <c r="B40" s="146" t="s">
        <v>797</v>
      </c>
      <c r="C40" s="153" t="s">
        <v>428</v>
      </c>
      <c r="D40" s="153" t="s">
        <v>0</v>
      </c>
      <c r="E40" s="132"/>
      <c r="F40" s="180">
        <v>10</v>
      </c>
      <c r="G40" s="419" t="s">
        <v>0</v>
      </c>
      <c r="H4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420" t="str">
        <f>IF(Sklop8[[#This Row],[ZAHTEVANA SHEMA KAKOVOSTI]]&lt;&gt;"",Sklop8[[#This Row],[Preračunana masa/volumen/kos na enoto kg]],"")</f>
        <v/>
      </c>
      <c r="J40" s="421"/>
      <c r="K40" s="422"/>
      <c r="L40" s="422"/>
      <c r="M40" s="423"/>
      <c r="N40" s="224"/>
      <c r="O40" s="224"/>
      <c r="P40" s="424"/>
      <c r="Q40" s="224">
        <f>+Sklop8[[#This Row],[cena/enota brez DDV v EUR]]*Sklop8[[#This Row],[Stopnja DDV (%)]]</f>
        <v>0</v>
      </c>
      <c r="R40" s="224">
        <f>+Sklop8[[#This Row],[cena/enota brez DDV v EUR]]+Sklop8[[#This Row],[Davek (EUR)]]</f>
        <v>0</v>
      </c>
      <c r="S40" s="224">
        <f>+Sklop8[[#This Row],[cena/enota brez DDV v EUR]]*Sklop8[[#This Row],[Okvirna količina]]</f>
        <v>0</v>
      </c>
      <c r="T40" s="224">
        <f>+Sklop8[[#This Row],[Končna cena/enoto mere (EUR) z DDV]]*Sklop8[[#This Row],[Okvirna količina]]</f>
        <v>0</v>
      </c>
      <c r="U40" s="132"/>
    </row>
    <row r="41" spans="1:21" s="225" customFormat="1" ht="12">
      <c r="A41" s="153" t="s">
        <v>27</v>
      </c>
      <c r="B41" s="146" t="s">
        <v>799</v>
      </c>
      <c r="C41" s="153" t="s">
        <v>428</v>
      </c>
      <c r="D41" s="153" t="s">
        <v>0</v>
      </c>
      <c r="E41" s="132"/>
      <c r="F41" s="180">
        <v>90</v>
      </c>
      <c r="G41" s="419" t="s">
        <v>0</v>
      </c>
      <c r="H4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1" s="420" t="str">
        <f>IF(Sklop8[[#This Row],[ZAHTEVANA SHEMA KAKOVOSTI]]&lt;&gt;"",Sklop8[[#This Row],[Preračunana masa/volumen/kos na enoto kg]],"")</f>
        <v/>
      </c>
      <c r="J41" s="421"/>
      <c r="K41" s="153"/>
      <c r="L41" s="153"/>
      <c r="M41" s="423"/>
      <c r="N41" s="224"/>
      <c r="O41" s="224"/>
      <c r="P41" s="424"/>
      <c r="Q41" s="224">
        <f>+Sklop8[[#This Row],[cena/enota brez DDV v EUR]]*Sklop8[[#This Row],[Stopnja DDV (%)]]</f>
        <v>0</v>
      </c>
      <c r="R41" s="224">
        <f>+Sklop8[[#This Row],[cena/enota brez DDV v EUR]]+Sklop8[[#This Row],[Davek (EUR)]]</f>
        <v>0</v>
      </c>
      <c r="S41" s="224">
        <f>+Sklop8[[#This Row],[cena/enota brez DDV v EUR]]*Sklop8[[#This Row],[Okvirna količina]]</f>
        <v>0</v>
      </c>
      <c r="T41" s="224">
        <f>+Sklop8[[#This Row],[Končna cena/enoto mere (EUR) z DDV]]*Sklop8[[#This Row],[Okvirna količina]]</f>
        <v>0</v>
      </c>
      <c r="U41" s="150"/>
    </row>
    <row r="42" spans="1:21" s="225" customFormat="1" ht="12">
      <c r="A42" s="153" t="s">
        <v>28</v>
      </c>
      <c r="B42" s="146" t="s">
        <v>800</v>
      </c>
      <c r="C42" s="153" t="s">
        <v>428</v>
      </c>
      <c r="D42" s="153" t="s">
        <v>0</v>
      </c>
      <c r="E42" s="132"/>
      <c r="F42" s="180">
        <v>10</v>
      </c>
      <c r="G42" s="419" t="s">
        <v>0</v>
      </c>
      <c r="H4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420" t="str">
        <f>IF(Sklop8[[#This Row],[ZAHTEVANA SHEMA KAKOVOSTI]]&lt;&gt;"",Sklop8[[#This Row],[Preračunana masa/volumen/kos na enoto kg]],"")</f>
        <v/>
      </c>
      <c r="J42" s="421"/>
      <c r="K42" s="153"/>
      <c r="L42" s="153"/>
      <c r="M42" s="423"/>
      <c r="N42" s="224"/>
      <c r="O42" s="224"/>
      <c r="P42" s="424"/>
      <c r="Q42" s="224">
        <f>+Sklop8[[#This Row],[cena/enota brez DDV v EUR]]*Sklop8[[#This Row],[Stopnja DDV (%)]]</f>
        <v>0</v>
      </c>
      <c r="R42" s="224">
        <f>+Sklop8[[#This Row],[cena/enota brez DDV v EUR]]+Sklop8[[#This Row],[Davek (EUR)]]</f>
        <v>0</v>
      </c>
      <c r="S42" s="224">
        <f>+Sklop8[[#This Row],[cena/enota brez DDV v EUR]]*Sklop8[[#This Row],[Okvirna količina]]</f>
        <v>0</v>
      </c>
      <c r="T42" s="224">
        <f>+Sklop8[[#This Row],[Končna cena/enoto mere (EUR) z DDV]]*Sklop8[[#This Row],[Okvirna količina]]</f>
        <v>0</v>
      </c>
      <c r="U42" s="132"/>
    </row>
    <row r="43" spans="1:21" s="225" customFormat="1" ht="12">
      <c r="A43" s="153" t="s">
        <v>29</v>
      </c>
      <c r="B43" s="146" t="s">
        <v>576</v>
      </c>
      <c r="C43" s="153" t="s">
        <v>428</v>
      </c>
      <c r="D43" s="153" t="s">
        <v>0</v>
      </c>
      <c r="E43" s="132"/>
      <c r="F43" s="180">
        <v>70</v>
      </c>
      <c r="G43" s="419" t="s">
        <v>0</v>
      </c>
      <c r="H4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420" t="str">
        <f>IF(Sklop8[[#This Row],[ZAHTEVANA SHEMA KAKOVOSTI]]&lt;&gt;"",Sklop8[[#This Row],[Preračunana masa/volumen/kos na enoto kg]],"")</f>
        <v/>
      </c>
      <c r="J43" s="421"/>
      <c r="K43" s="422"/>
      <c r="L43" s="422"/>
      <c r="M43" s="423"/>
      <c r="N43" s="224"/>
      <c r="O43" s="224"/>
      <c r="P43" s="424"/>
      <c r="Q43" s="224">
        <f>+Sklop8[[#This Row],[cena/enota brez DDV v EUR]]*Sklop8[[#This Row],[Stopnja DDV (%)]]</f>
        <v>0</v>
      </c>
      <c r="R43" s="224">
        <f>+Sklop8[[#This Row],[cena/enota brez DDV v EUR]]+Sklop8[[#This Row],[Davek (EUR)]]</f>
        <v>0</v>
      </c>
      <c r="S43" s="224">
        <f>+Sklop8[[#This Row],[cena/enota brez DDV v EUR]]*Sklop8[[#This Row],[Okvirna količina]]</f>
        <v>0</v>
      </c>
      <c r="T43" s="224">
        <f>+Sklop8[[#This Row],[Končna cena/enoto mere (EUR) z DDV]]*Sklop8[[#This Row],[Okvirna količina]]</f>
        <v>0</v>
      </c>
      <c r="U43" s="132"/>
    </row>
    <row r="44" spans="1:21" s="225" customFormat="1" ht="12">
      <c r="A44" s="153" t="s">
        <v>30</v>
      </c>
      <c r="B44" s="146" t="s">
        <v>773</v>
      </c>
      <c r="C44" s="153">
        <v>1</v>
      </c>
      <c r="D44" s="153" t="s">
        <v>0</v>
      </c>
      <c r="E44" s="132"/>
      <c r="F44" s="180">
        <v>150</v>
      </c>
      <c r="G44" s="419" t="s">
        <v>0</v>
      </c>
      <c r="H4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4" s="420" t="str">
        <f>IF(Sklop8[[#This Row],[ZAHTEVANA SHEMA KAKOVOSTI]]&lt;&gt;"",Sklop8[[#This Row],[Preračunana masa/volumen/kos na enoto kg]],"")</f>
        <v/>
      </c>
      <c r="J44" s="421"/>
      <c r="K44" s="153"/>
      <c r="L44" s="153"/>
      <c r="M44" s="423"/>
      <c r="N44" s="224"/>
      <c r="O44" s="224"/>
      <c r="P44" s="424"/>
      <c r="Q44" s="224">
        <f>+Sklop8[[#This Row],[cena/enota brez DDV v EUR]]*Sklop8[[#This Row],[Stopnja DDV (%)]]</f>
        <v>0</v>
      </c>
      <c r="R44" s="224">
        <f>+Sklop8[[#This Row],[cena/enota brez DDV v EUR]]+Sklop8[[#This Row],[Davek (EUR)]]</f>
        <v>0</v>
      </c>
      <c r="S44" s="224">
        <f>+Sklop8[[#This Row],[cena/enota brez DDV v EUR]]*Sklop8[[#This Row],[Okvirna količina]]</f>
        <v>0</v>
      </c>
      <c r="T44" s="224">
        <f>+Sklop8[[#This Row],[Končna cena/enoto mere (EUR) z DDV]]*Sklop8[[#This Row],[Okvirna količina]]</f>
        <v>0</v>
      </c>
      <c r="U44" s="150"/>
    </row>
    <row r="45" spans="1:21" s="225" customFormat="1" ht="12">
      <c r="A45" s="153" t="s">
        <v>31</v>
      </c>
      <c r="B45" s="146" t="s">
        <v>559</v>
      </c>
      <c r="C45" s="153" t="s">
        <v>428</v>
      </c>
      <c r="D45" s="153" t="s">
        <v>0</v>
      </c>
      <c r="E45" s="132"/>
      <c r="F45" s="180">
        <v>500</v>
      </c>
      <c r="G45" s="419" t="s">
        <v>0</v>
      </c>
      <c r="H4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5" s="420" t="str">
        <f>IF(Sklop8[[#This Row],[ZAHTEVANA SHEMA KAKOVOSTI]]&lt;&gt;"",Sklop8[[#This Row],[Preračunana masa/volumen/kos na enoto kg]],"")</f>
        <v/>
      </c>
      <c r="J45" s="421"/>
      <c r="K45" s="153"/>
      <c r="L45" s="153"/>
      <c r="M45" s="423"/>
      <c r="N45" s="224"/>
      <c r="O45" s="224"/>
      <c r="P45" s="424"/>
      <c r="Q45" s="224">
        <f>+Sklop8[[#This Row],[cena/enota brez DDV v EUR]]*Sklop8[[#This Row],[Stopnja DDV (%)]]</f>
        <v>0</v>
      </c>
      <c r="R45" s="224">
        <f>+Sklop8[[#This Row],[cena/enota brez DDV v EUR]]+Sklop8[[#This Row],[Davek (EUR)]]</f>
        <v>0</v>
      </c>
      <c r="S45" s="224">
        <f>+Sklop8[[#This Row],[cena/enota brez DDV v EUR]]*Sklop8[[#This Row],[Okvirna količina]]</f>
        <v>0</v>
      </c>
      <c r="T45" s="224">
        <f>+Sklop8[[#This Row],[Končna cena/enoto mere (EUR) z DDV]]*Sklop8[[#This Row],[Okvirna količina]]</f>
        <v>0</v>
      </c>
      <c r="U45" s="150"/>
    </row>
    <row r="46" spans="1:21" s="225" customFormat="1" ht="12">
      <c r="A46" s="153" t="s">
        <v>32</v>
      </c>
      <c r="B46" s="146" t="s">
        <v>798</v>
      </c>
      <c r="C46" s="153" t="s">
        <v>428</v>
      </c>
      <c r="D46" s="153" t="s">
        <v>0</v>
      </c>
      <c r="E46" s="132"/>
      <c r="F46" s="180">
        <v>30</v>
      </c>
      <c r="G46" s="419" t="s">
        <v>0</v>
      </c>
      <c r="H4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6" s="420" t="str">
        <f>IF(Sklop8[[#This Row],[ZAHTEVANA SHEMA KAKOVOSTI]]&lt;&gt;"",Sklop8[[#This Row],[Preračunana masa/volumen/kos na enoto kg]],"")</f>
        <v/>
      </c>
      <c r="J46" s="421"/>
      <c r="K46" s="153"/>
      <c r="L46" s="153"/>
      <c r="M46" s="423"/>
      <c r="N46" s="224"/>
      <c r="O46" s="224"/>
      <c r="P46" s="424"/>
      <c r="Q46" s="224">
        <f>+Sklop8[[#This Row],[cena/enota brez DDV v EUR]]*Sklop8[[#This Row],[Stopnja DDV (%)]]</f>
        <v>0</v>
      </c>
      <c r="R46" s="224">
        <f>+Sklop8[[#This Row],[cena/enota brez DDV v EUR]]+Sklop8[[#This Row],[Davek (EUR)]]</f>
        <v>0</v>
      </c>
      <c r="S46" s="224">
        <f>+Sklop8[[#This Row],[cena/enota brez DDV v EUR]]*Sklop8[[#This Row],[Okvirna količina]]</f>
        <v>0</v>
      </c>
      <c r="T46" s="224">
        <f>+Sklop8[[#This Row],[Končna cena/enoto mere (EUR) z DDV]]*Sklop8[[#This Row],[Okvirna količina]]</f>
        <v>0</v>
      </c>
      <c r="U46" s="150"/>
    </row>
    <row r="47" spans="1:21" s="366" customFormat="1" ht="12">
      <c r="A47" s="153" t="s">
        <v>33</v>
      </c>
      <c r="B47" s="146" t="s">
        <v>564</v>
      </c>
      <c r="C47" s="153" t="s">
        <v>428</v>
      </c>
      <c r="D47" s="153" t="s">
        <v>0</v>
      </c>
      <c r="E47" s="132"/>
      <c r="F47" s="180">
        <v>30</v>
      </c>
      <c r="G47" s="419" t="s">
        <v>0</v>
      </c>
      <c r="H4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420" t="str">
        <f>IF(Sklop8[[#This Row],[ZAHTEVANA SHEMA KAKOVOSTI]]&lt;&gt;"",Sklop8[[#This Row],[Preračunana masa/volumen/kos na enoto kg]],"")</f>
        <v/>
      </c>
      <c r="J47" s="421"/>
      <c r="K47" s="422"/>
      <c r="L47" s="422"/>
      <c r="M47" s="423"/>
      <c r="N47" s="224"/>
      <c r="O47" s="224"/>
      <c r="P47" s="424"/>
      <c r="Q47" s="224">
        <f>+Sklop8[[#This Row],[cena/enota brez DDV v EUR]]*Sklop8[[#This Row],[Stopnja DDV (%)]]</f>
        <v>0</v>
      </c>
      <c r="R47" s="224">
        <f>+Sklop8[[#This Row],[cena/enota brez DDV v EUR]]+Sklop8[[#This Row],[Davek (EUR)]]</f>
        <v>0</v>
      </c>
      <c r="S47" s="224">
        <f>+Sklop8[[#This Row],[cena/enota brez DDV v EUR]]*Sklop8[[#This Row],[Okvirna količina]]</f>
        <v>0</v>
      </c>
      <c r="T47" s="224">
        <f>+Sklop8[[#This Row],[Končna cena/enoto mere (EUR) z DDV]]*Sklop8[[#This Row],[Okvirna količina]]</f>
        <v>0</v>
      </c>
      <c r="U47" s="150"/>
    </row>
    <row r="48" spans="1:21" s="366" customFormat="1" ht="12">
      <c r="A48" s="153" t="s">
        <v>34</v>
      </c>
      <c r="B48" s="146" t="s">
        <v>561</v>
      </c>
      <c r="C48" s="153" t="s">
        <v>428</v>
      </c>
      <c r="D48" s="153" t="s">
        <v>0</v>
      </c>
      <c r="E48" s="132"/>
      <c r="F48" s="180">
        <v>80</v>
      </c>
      <c r="G48" s="419" t="s">
        <v>0</v>
      </c>
      <c r="H4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8" s="420" t="str">
        <f>IF(Sklop8[[#This Row],[ZAHTEVANA SHEMA KAKOVOSTI]]&lt;&gt;"",Sklop8[[#This Row],[Preračunana masa/volumen/kos na enoto kg]],"")</f>
        <v/>
      </c>
      <c r="J48" s="421"/>
      <c r="K48" s="422"/>
      <c r="L48" s="422"/>
      <c r="M48" s="423"/>
      <c r="N48" s="224"/>
      <c r="O48" s="224"/>
      <c r="P48" s="424"/>
      <c r="Q48" s="224">
        <f>+Sklop8[[#This Row],[cena/enota brez DDV v EUR]]*Sklop8[[#This Row],[Stopnja DDV (%)]]</f>
        <v>0</v>
      </c>
      <c r="R48" s="224">
        <f>+Sklop8[[#This Row],[cena/enota brez DDV v EUR]]+Sklop8[[#This Row],[Davek (EUR)]]</f>
        <v>0</v>
      </c>
      <c r="S48" s="224">
        <f>+Sklop8[[#This Row],[cena/enota brez DDV v EUR]]*Sklop8[[#This Row],[Okvirna količina]]</f>
        <v>0</v>
      </c>
      <c r="T48" s="224">
        <f>+Sklop8[[#This Row],[Končna cena/enoto mere (EUR) z DDV]]*Sklop8[[#This Row],[Okvirna količina]]</f>
        <v>0</v>
      </c>
      <c r="U48" s="150"/>
    </row>
    <row r="49" spans="1:22" s="366" customFormat="1" ht="12">
      <c r="A49" s="153" t="s">
        <v>35</v>
      </c>
      <c r="B49" s="146" t="s">
        <v>565</v>
      </c>
      <c r="C49" s="153" t="s">
        <v>428</v>
      </c>
      <c r="D49" s="153" t="s">
        <v>0</v>
      </c>
      <c r="E49" s="132" t="s">
        <v>515</v>
      </c>
      <c r="F49" s="180">
        <v>20</v>
      </c>
      <c r="G49" s="419" t="s">
        <v>0</v>
      </c>
      <c r="H4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9" s="420">
        <f>IF(Sklop8[[#This Row],[ZAHTEVANA SHEMA KAKOVOSTI]]&lt;&gt;"",Sklop8[[#This Row],[Preračunana masa/volumen/kos na enoto kg]],"")</f>
        <v>20</v>
      </c>
      <c r="J49" s="421"/>
      <c r="K49" s="422"/>
      <c r="L49" s="422"/>
      <c r="M49" s="423"/>
      <c r="N49" s="224"/>
      <c r="O49" s="224"/>
      <c r="P49" s="424"/>
      <c r="Q49" s="224">
        <f>+Sklop8[[#This Row],[cena/enota brez DDV v EUR]]*Sklop8[[#This Row],[Stopnja DDV (%)]]</f>
        <v>0</v>
      </c>
      <c r="R49" s="224">
        <f>+Sklop8[[#This Row],[cena/enota brez DDV v EUR]]+Sklop8[[#This Row],[Davek (EUR)]]</f>
        <v>0</v>
      </c>
      <c r="S49" s="224">
        <f>+Sklop8[[#This Row],[cena/enota brez DDV v EUR]]*Sklop8[[#This Row],[Okvirna količina]]</f>
        <v>0</v>
      </c>
      <c r="T49" s="224">
        <f>+Sklop8[[#This Row],[Končna cena/enoto mere (EUR) z DDV]]*Sklop8[[#This Row],[Okvirna količina]]</f>
        <v>0</v>
      </c>
      <c r="U49" s="150"/>
    </row>
    <row r="50" spans="1:22" s="366" customFormat="1" ht="12">
      <c r="A50" s="153" t="s">
        <v>36</v>
      </c>
      <c r="B50" s="146" t="s">
        <v>562</v>
      </c>
      <c r="C50" s="153" t="s">
        <v>428</v>
      </c>
      <c r="D50" s="153" t="s">
        <v>0</v>
      </c>
      <c r="E50" s="132"/>
      <c r="F50" s="180">
        <v>50</v>
      </c>
      <c r="G50" s="419" t="s">
        <v>0</v>
      </c>
      <c r="H5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0" s="420" t="str">
        <f>IF(Sklop8[[#This Row],[ZAHTEVANA SHEMA KAKOVOSTI]]&lt;&gt;"",Sklop8[[#This Row],[Preračunana masa/volumen/kos na enoto kg]],"")</f>
        <v/>
      </c>
      <c r="J50" s="421"/>
      <c r="K50" s="422"/>
      <c r="L50" s="422"/>
      <c r="M50" s="423"/>
      <c r="N50" s="224"/>
      <c r="O50" s="224"/>
      <c r="P50" s="424"/>
      <c r="Q50" s="224">
        <f>+Sklop8[[#This Row],[cena/enota brez DDV v EUR]]*Sklop8[[#This Row],[Stopnja DDV (%)]]</f>
        <v>0</v>
      </c>
      <c r="R50" s="224">
        <f>+Sklop8[[#This Row],[cena/enota brez DDV v EUR]]+Sklop8[[#This Row],[Davek (EUR)]]</f>
        <v>0</v>
      </c>
      <c r="S50" s="224">
        <f>+Sklop8[[#This Row],[cena/enota brez DDV v EUR]]*Sklop8[[#This Row],[Okvirna količina]]</f>
        <v>0</v>
      </c>
      <c r="T50" s="224">
        <f>+Sklop8[[#This Row],[Končna cena/enoto mere (EUR) z DDV]]*Sklop8[[#This Row],[Okvirna količina]]</f>
        <v>0</v>
      </c>
      <c r="U50" s="150"/>
    </row>
    <row r="51" spans="1:22" s="225" customFormat="1" ht="12">
      <c r="A51" s="153" t="s">
        <v>37</v>
      </c>
      <c r="B51" s="146" t="s">
        <v>563</v>
      </c>
      <c r="C51" s="153" t="s">
        <v>428</v>
      </c>
      <c r="D51" s="153" t="s">
        <v>0</v>
      </c>
      <c r="E51" s="132"/>
      <c r="F51" s="180">
        <v>50</v>
      </c>
      <c r="G51" s="419" t="s">
        <v>0</v>
      </c>
      <c r="H5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420" t="str">
        <f>IF(Sklop8[[#This Row],[ZAHTEVANA SHEMA KAKOVOSTI]]&lt;&gt;"",Sklop8[[#This Row],[Preračunana masa/volumen/kos na enoto kg]],"")</f>
        <v/>
      </c>
      <c r="J51" s="421"/>
      <c r="K51" s="422"/>
      <c r="L51" s="422"/>
      <c r="M51" s="423"/>
      <c r="N51" s="224"/>
      <c r="O51" s="224"/>
      <c r="P51" s="424"/>
      <c r="Q51" s="224">
        <f>+Sklop8[[#This Row],[cena/enota brez DDV v EUR]]*Sklop8[[#This Row],[Stopnja DDV (%)]]</f>
        <v>0</v>
      </c>
      <c r="R51" s="224">
        <f>+Sklop8[[#This Row],[cena/enota brez DDV v EUR]]+Sklop8[[#This Row],[Davek (EUR)]]</f>
        <v>0</v>
      </c>
      <c r="S51" s="224">
        <f>+Sklop8[[#This Row],[cena/enota brez DDV v EUR]]*Sklop8[[#This Row],[Okvirna količina]]</f>
        <v>0</v>
      </c>
      <c r="T51" s="224">
        <f>+Sklop8[[#This Row],[Končna cena/enoto mere (EUR) z DDV]]*Sklop8[[#This Row],[Okvirna količina]]</f>
        <v>0</v>
      </c>
      <c r="U51" s="132"/>
    </row>
    <row r="52" spans="1:22">
      <c r="A52" s="474" t="s">
        <v>122</v>
      </c>
      <c r="B52" s="475"/>
      <c r="C52" s="476"/>
      <c r="D52" s="476"/>
      <c r="E52" s="477"/>
      <c r="F52" s="478"/>
      <c r="G52" s="479"/>
      <c r="H52" s="480">
        <f>SUBTOTAL(109,Sklop8[Preračunana masa/volumen/kos na enoto kg])</f>
        <v>7789</v>
      </c>
      <c r="I52" s="480">
        <f>SUBTOTAL(109,Sklop8[Živila iz shem kakovosti (kg)])</f>
        <v>1070</v>
      </c>
      <c r="J52" s="481"/>
      <c r="K52" s="482"/>
      <c r="L52" s="482"/>
      <c r="M52" s="483"/>
      <c r="N52" s="484"/>
      <c r="O52" s="484"/>
      <c r="P52" s="484"/>
      <c r="Q52" s="485"/>
      <c r="R52" s="481"/>
      <c r="S52" s="485">
        <f>SUBTOTAL(109,Sklop8[Vrednost za okvirno količino (EUR) brez DDV])</f>
        <v>0</v>
      </c>
      <c r="T52" s="485">
        <f>SUBTOTAL(109,Sklop8[Vrednost za okvirno količino (EUR) z DDV])</f>
        <v>0</v>
      </c>
      <c r="U52" s="486">
        <f>SUBTOTAL(103,Sklop8[Shema kakovosti
(nacionalne, evropske)
])</f>
        <v>0</v>
      </c>
    </row>
    <row r="53" spans="1:22" ht="15">
      <c r="A53" s="6"/>
      <c r="B53" s="4"/>
      <c r="C53" s="26"/>
      <c r="D53" s="26"/>
      <c r="E53" s="25"/>
      <c r="F53" s="290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118</v>
      </c>
      <c r="B54" s="16"/>
      <c r="C54" s="28"/>
      <c r="D54" s="28"/>
      <c r="E54" s="96"/>
      <c r="Q54" s="48"/>
      <c r="R54" s="48"/>
      <c r="S54" s="48"/>
      <c r="T54" s="48"/>
    </row>
    <row r="55" spans="1:22">
      <c r="A55" s="11" t="s">
        <v>120</v>
      </c>
      <c r="B55" s="16"/>
      <c r="C55" s="28"/>
      <c r="D55" s="28"/>
      <c r="E55" s="96"/>
    </row>
    <row r="56" spans="1:22">
      <c r="A56" s="91" t="s">
        <v>165</v>
      </c>
      <c r="F56" s="291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524" t="s">
        <v>158</v>
      </c>
      <c r="B57" s="524"/>
      <c r="C57" s="524"/>
      <c r="D57" s="524"/>
      <c r="E57" s="524"/>
      <c r="F57" s="524"/>
      <c r="G57" s="524"/>
      <c r="H57" s="524"/>
      <c r="I57" s="524"/>
      <c r="J57" s="524"/>
      <c r="K57" s="524"/>
      <c r="L57" s="524"/>
      <c r="M57" s="106"/>
      <c r="N57" s="106"/>
      <c r="O57" s="106"/>
      <c r="P57" s="106"/>
      <c r="Q57" s="106"/>
      <c r="R57" s="106"/>
      <c r="S57" s="106"/>
      <c r="T57" s="106"/>
      <c r="U57" s="106"/>
      <c r="V57" s="106"/>
    </row>
    <row r="58" spans="1:22">
      <c r="A58" s="507" t="s">
        <v>168</v>
      </c>
      <c r="B58" s="507"/>
      <c r="C58" s="507"/>
      <c r="D58" s="507"/>
      <c r="E58" s="507"/>
      <c r="F58" s="507"/>
      <c r="G58" s="507"/>
      <c r="H58" s="507"/>
      <c r="I58" s="507"/>
      <c r="J58" s="507"/>
      <c r="K58" s="507"/>
      <c r="L58" s="507"/>
      <c r="N58" s="29"/>
      <c r="O58" s="29"/>
      <c r="P58" s="29"/>
      <c r="Q58" s="29"/>
      <c r="R58" s="29"/>
    </row>
    <row r="59" spans="1:22" ht="15">
      <c r="A59" s="6"/>
      <c r="B59" s="4"/>
      <c r="C59" s="26"/>
      <c r="D59" s="26"/>
      <c r="E59" s="25"/>
      <c r="F59" s="290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91" t="s">
        <v>62</v>
      </c>
      <c r="B60" s="16"/>
      <c r="C60" s="28"/>
      <c r="D60" s="28"/>
      <c r="E60" s="96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64</v>
      </c>
      <c r="R60" s="29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>
      <c r="B63" s="16"/>
      <c r="C63" s="28"/>
      <c r="D63" s="28"/>
      <c r="E63" s="96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 s="18" customFormat="1">
      <c r="A74" s="11"/>
      <c r="B74" s="16"/>
      <c r="C74" s="28"/>
      <c r="D74" s="28"/>
      <c r="E74" s="96"/>
      <c r="F74" s="28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28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28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28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28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28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28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28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28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28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28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28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28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28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28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28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28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28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28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28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28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28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28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28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28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28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28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28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28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28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28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28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28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28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28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28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28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28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28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28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28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28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28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28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28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28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28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28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28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28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28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28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28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28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28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28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28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28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28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28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28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28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28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28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28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28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28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28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28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28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28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28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28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28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28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28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28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28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28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28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28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28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28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28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28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28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28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28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28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28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28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28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28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28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28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28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28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28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28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28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28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28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28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28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28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28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28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28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28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28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28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28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28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28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28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28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28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28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28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28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28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28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28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28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28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28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28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28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28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28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28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28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28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28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28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28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28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28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28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28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28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28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28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28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28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28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28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28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28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28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28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28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28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28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28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28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28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28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28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28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28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28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28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28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28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28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28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28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28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28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28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28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28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28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28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28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28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28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28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28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28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28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28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28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28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28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28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28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28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28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28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28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28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28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28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28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28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28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28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28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28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28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28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28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28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28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28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28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28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9:U1048576 J59:P1048576 U1:U56 J1:P56" name="Obseg1"/>
    <protectedRange sqref="U57 J57:P57" name="Obseg1_2"/>
    <protectedRange sqref="J58:P58 U58" name="Obseg1_3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topLeftCell="A10" zoomScale="90" zoomScaleNormal="90" zoomScaleSheetLayoutView="100" workbookViewId="0">
      <selection activeCell="F25" sqref="F25"/>
    </sheetView>
  </sheetViews>
  <sheetFormatPr defaultColWidth="8.85546875" defaultRowHeight="12.75"/>
  <cols>
    <col min="1" max="1" width="3.710937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pred_rekapitulacija'!B22</f>
        <v>SADNI SOKOVI IN SIRUPI, VODA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225" customFormat="1" ht="36">
      <c r="A16" s="122" t="s">
        <v>1</v>
      </c>
      <c r="B16" s="425" t="s">
        <v>210</v>
      </c>
      <c r="C16" s="122">
        <v>0.2</v>
      </c>
      <c r="D16" s="122" t="s">
        <v>65</v>
      </c>
      <c r="E16" s="150" t="s">
        <v>661</v>
      </c>
      <c r="F16" s="153">
        <v>1000</v>
      </c>
      <c r="G16" s="140" t="s">
        <v>166</v>
      </c>
      <c r="H1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267">
        <f>IF(Sklop9[[#This Row],[ZAHTEVANA SHEMA KAKOVOSTI]]&lt;&gt;"",Sklop9[[#This Row],[Preračunana masa/volumen/kos na enoto kg]],"")</f>
        <v>200</v>
      </c>
      <c r="J16" s="165"/>
      <c r="K16" s="123"/>
      <c r="L16" s="123"/>
      <c r="M16" s="123"/>
      <c r="N16" s="124"/>
      <c r="O16" s="124"/>
      <c r="P16" s="125"/>
      <c r="Q16" s="124">
        <f>+Sklop9[[#This Row],[cena/enota brez DDV v EUR]]*Sklop9[[#This Row],[Stopnja DDV (%)]]</f>
        <v>0</v>
      </c>
      <c r="R16" s="124">
        <f>+Sklop9[[#This Row],[cena/enota brez DDV v EUR]]+Sklop9[[#This Row],[Davek (EUR)]]</f>
        <v>0</v>
      </c>
      <c r="S16" s="124">
        <f>+Sklop9[[#This Row],[cena/enota brez DDV v EUR]]*Sklop9[[#This Row],[Okvirna količina]]</f>
        <v>0</v>
      </c>
      <c r="T16" s="124">
        <f>+Sklop9[[#This Row],[Končna cena/enoto mere (EUR) z DDV]]*Sklop9[[#This Row],[Okvirna količina]]</f>
        <v>0</v>
      </c>
      <c r="U16" s="127"/>
    </row>
    <row r="17" spans="1:22" s="225" customFormat="1" ht="36">
      <c r="A17" s="122" t="s">
        <v>3</v>
      </c>
      <c r="B17" s="425" t="s">
        <v>433</v>
      </c>
      <c r="C17" s="122">
        <v>1</v>
      </c>
      <c r="D17" s="122" t="s">
        <v>65</v>
      </c>
      <c r="E17" s="150"/>
      <c r="F17" s="153">
        <v>5</v>
      </c>
      <c r="G17" s="140" t="s">
        <v>166</v>
      </c>
      <c r="H17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267" t="str">
        <f>IF(Sklop9[[#This Row],[ZAHTEVANA SHEMA KAKOVOSTI]]&lt;&gt;"",Sklop9[[#This Row],[Preračunana masa/volumen/kos na enoto kg]],"")</f>
        <v/>
      </c>
      <c r="J17" s="314"/>
      <c r="K17" s="123"/>
      <c r="L17" s="123"/>
      <c r="M17" s="123"/>
      <c r="N17" s="126"/>
      <c r="O17" s="124"/>
      <c r="P17" s="400"/>
      <c r="Q17" s="126">
        <f>+Sklop9[[#This Row],[cena/enota brez DDV v EUR]]*Sklop9[[#This Row],[Stopnja DDV (%)]]</f>
        <v>0</v>
      </c>
      <c r="R17" s="126">
        <f>+Sklop9[[#This Row],[cena/enota brez DDV v EUR]]+Sklop9[[#This Row],[Davek (EUR)]]</f>
        <v>0</v>
      </c>
      <c r="S17" s="126">
        <f>+Sklop9[[#This Row],[cena/enota brez DDV v EUR]]*Sklop9[[#This Row],[Okvirna količina]]</f>
        <v>0</v>
      </c>
      <c r="T17" s="126">
        <f>+Sklop9[[#This Row],[Končna cena/enoto mere (EUR) z DDV]]*Sklop9[[#This Row],[Okvirna količina]]</f>
        <v>0</v>
      </c>
      <c r="U17" s="127"/>
    </row>
    <row r="18" spans="1:22" s="225" customFormat="1" ht="36">
      <c r="A18" s="122" t="s">
        <v>4</v>
      </c>
      <c r="B18" s="425" t="s">
        <v>211</v>
      </c>
      <c r="C18" s="122">
        <v>0.2</v>
      </c>
      <c r="D18" s="122" t="s">
        <v>65</v>
      </c>
      <c r="E18" s="150"/>
      <c r="F18" s="153">
        <v>500</v>
      </c>
      <c r="G18" s="140" t="s">
        <v>166</v>
      </c>
      <c r="H18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267" t="str">
        <f>IF(Sklop9[[#This Row],[ZAHTEVANA SHEMA KAKOVOSTI]]&lt;&gt;"",Sklop9[[#This Row],[Preračunana masa/volumen/kos na enoto kg]],"")</f>
        <v/>
      </c>
      <c r="J18" s="314"/>
      <c r="K18" s="123"/>
      <c r="L18" s="123"/>
      <c r="M18" s="123"/>
      <c r="N18" s="126"/>
      <c r="O18" s="124"/>
      <c r="P18" s="400"/>
      <c r="Q18" s="126">
        <f>+Sklop9[[#This Row],[cena/enota brez DDV v EUR]]*Sklop9[[#This Row],[Stopnja DDV (%)]]</f>
        <v>0</v>
      </c>
      <c r="R18" s="126">
        <f>+Sklop9[[#This Row],[cena/enota brez DDV v EUR]]+Sklop9[[#This Row],[Davek (EUR)]]</f>
        <v>0</v>
      </c>
      <c r="S18" s="126">
        <f>+Sklop9[[#This Row],[cena/enota brez DDV v EUR]]*Sklop9[[#This Row],[Okvirna količina]]</f>
        <v>0</v>
      </c>
      <c r="T18" s="126">
        <f>+Sklop9[[#This Row],[Končna cena/enoto mere (EUR) z DDV]]*Sklop9[[#This Row],[Okvirna količina]]</f>
        <v>0</v>
      </c>
      <c r="U18" s="127"/>
    </row>
    <row r="19" spans="1:22" s="225" customFormat="1" ht="36">
      <c r="A19" s="122" t="s">
        <v>5</v>
      </c>
      <c r="B19" s="146" t="s">
        <v>434</v>
      </c>
      <c r="C19" s="153">
        <v>1</v>
      </c>
      <c r="D19" s="148" t="s">
        <v>65</v>
      </c>
      <c r="E19" s="100"/>
      <c r="F19" s="401">
        <v>20</v>
      </c>
      <c r="G19" s="402" t="s">
        <v>166</v>
      </c>
      <c r="H19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209" t="str">
        <f>IF(Sklop9[[#This Row],[ZAHTEVANA SHEMA KAKOVOSTI]]&lt;&gt;"",Sklop9[[#This Row],[Preračunana masa/volumen/kos na enoto kg]],"")</f>
        <v/>
      </c>
      <c r="J19" s="163"/>
      <c r="K19" s="155"/>
      <c r="L19" s="155"/>
      <c r="M19" s="140"/>
      <c r="N19" s="156"/>
      <c r="O19" s="156"/>
      <c r="P19" s="212"/>
      <c r="Q19" s="156">
        <f>+Sklop9[[#This Row],[cena/enota brez DDV v EUR]]*Sklop9[[#This Row],[Stopnja DDV (%)]]</f>
        <v>0</v>
      </c>
      <c r="R19" s="156">
        <f>+Sklop9[[#This Row],[cena/enota brez DDV v EUR]]+Sklop9[[#This Row],[Davek (EUR)]]</f>
        <v>0</v>
      </c>
      <c r="S19" s="156">
        <f>+Sklop9[[#This Row],[cena/enota brez DDV v EUR]]*Sklop9[[#This Row],[Okvirna količina]]</f>
        <v>0</v>
      </c>
      <c r="T19" s="156">
        <f>+Sklop9[[#This Row],[Končna cena/enoto mere (EUR) z DDV]]*Sklop9[[#This Row],[Okvirna količina]]</f>
        <v>0</v>
      </c>
      <c r="U19" s="151"/>
    </row>
    <row r="20" spans="1:22" s="225" customFormat="1" ht="12">
      <c r="A20" s="122" t="s">
        <v>6</v>
      </c>
      <c r="B20" s="146" t="s">
        <v>435</v>
      </c>
      <c r="C20" s="153">
        <v>0.33</v>
      </c>
      <c r="D20" s="148" t="s">
        <v>65</v>
      </c>
      <c r="E20" s="100"/>
      <c r="F20" s="401">
        <v>500</v>
      </c>
      <c r="G20" s="402" t="s">
        <v>166</v>
      </c>
      <c r="H20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0" s="209" t="str">
        <f>IF(Sklop9[[#This Row],[ZAHTEVANA SHEMA KAKOVOSTI]]&lt;&gt;"",Sklop9[[#This Row],[Preračunana masa/volumen/kos na enoto kg]],"")</f>
        <v/>
      </c>
      <c r="J20" s="163"/>
      <c r="K20" s="155"/>
      <c r="L20" s="155"/>
      <c r="M20" s="140"/>
      <c r="N20" s="156"/>
      <c r="O20" s="156"/>
      <c r="P20" s="212"/>
      <c r="Q20" s="156">
        <f>+Sklop9[[#This Row],[cena/enota brez DDV v EUR]]*Sklop9[[#This Row],[Stopnja DDV (%)]]</f>
        <v>0</v>
      </c>
      <c r="R20" s="156">
        <f>+Sklop9[[#This Row],[cena/enota brez DDV v EUR]]+Sklop9[[#This Row],[Davek (EUR)]]</f>
        <v>0</v>
      </c>
      <c r="S20" s="156">
        <f>+Sklop9[[#This Row],[cena/enota brez DDV v EUR]]*Sklop9[[#This Row],[Okvirna količina]]</f>
        <v>0</v>
      </c>
      <c r="T20" s="156">
        <f>+Sklop9[[#This Row],[Končna cena/enoto mere (EUR) z DDV]]*Sklop9[[#This Row],[Okvirna količina]]</f>
        <v>0</v>
      </c>
      <c r="U20" s="151"/>
    </row>
    <row r="21" spans="1:22" s="225" customFormat="1" ht="12">
      <c r="A21" s="122" t="s">
        <v>7</v>
      </c>
      <c r="B21" s="220" t="s">
        <v>831</v>
      </c>
      <c r="C21" s="153">
        <v>1</v>
      </c>
      <c r="D21" s="148" t="s">
        <v>65</v>
      </c>
      <c r="E21" s="100"/>
      <c r="F21" s="153">
        <v>5</v>
      </c>
      <c r="G21" s="402" t="s">
        <v>166</v>
      </c>
      <c r="H21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1" s="209" t="str">
        <f>IF(Sklop9[[#This Row],[ZAHTEVANA SHEMA KAKOVOSTI]]&lt;&gt;"",Sklop9[[#This Row],[Preračunana masa/volumen/kos na enoto kg]],"")</f>
        <v/>
      </c>
      <c r="J21" s="163"/>
      <c r="K21" s="222"/>
      <c r="L21" s="222"/>
      <c r="M21" s="222"/>
      <c r="N21" s="156"/>
      <c r="O21" s="156"/>
      <c r="P21" s="212"/>
      <c r="Q21" s="156">
        <f>+Sklop9[[#This Row],[cena/enota brez DDV v EUR]]*Sklop9[[#This Row],[Stopnja DDV (%)]]</f>
        <v>0</v>
      </c>
      <c r="R21" s="156">
        <f>+Sklop9[[#This Row],[cena/enota brez DDV v EUR]]+Sklop9[[#This Row],[Davek (EUR)]]</f>
        <v>0</v>
      </c>
      <c r="S21" s="156">
        <f>+Sklop9[[#This Row],[cena/enota brez DDV v EUR]]*Sklop9[[#This Row],[Okvirna količina]]</f>
        <v>0</v>
      </c>
      <c r="T21" s="156">
        <f>+Sklop9[[#This Row],[Končna cena/enoto mere (EUR) z DDV]]*Sklop9[[#This Row],[Okvirna količina]]</f>
        <v>0</v>
      </c>
      <c r="U21" s="151"/>
    </row>
    <row r="22" spans="1:22" s="225" customFormat="1" ht="12">
      <c r="A22" s="122" t="s">
        <v>8</v>
      </c>
      <c r="B22" s="220" t="s">
        <v>832</v>
      </c>
      <c r="C22" s="153">
        <v>1</v>
      </c>
      <c r="D22" s="148" t="s">
        <v>65</v>
      </c>
      <c r="E22" s="100"/>
      <c r="F22" s="401">
        <v>5</v>
      </c>
      <c r="G22" s="402" t="s">
        <v>166</v>
      </c>
      <c r="H22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2" s="209" t="str">
        <f>IF(Sklop9[[#This Row],[ZAHTEVANA SHEMA KAKOVOSTI]]&lt;&gt;"",Sklop9[[#This Row],[Preračunana masa/volumen/kos na enoto kg]],"")</f>
        <v/>
      </c>
      <c r="J22" s="163"/>
      <c r="K22" s="155"/>
      <c r="L22" s="155"/>
      <c r="M22" s="140"/>
      <c r="N22" s="156"/>
      <c r="O22" s="156"/>
      <c r="P22" s="212"/>
      <c r="Q22" s="156">
        <f>+Sklop9[[#This Row],[cena/enota brez DDV v EUR]]*Sklop9[[#This Row],[Stopnja DDV (%)]]</f>
        <v>0</v>
      </c>
      <c r="R22" s="156">
        <f>+Sklop9[[#This Row],[cena/enota brez DDV v EUR]]+Sklop9[[#This Row],[Davek (EUR)]]</f>
        <v>0</v>
      </c>
      <c r="S22" s="156">
        <f>+Sklop9[[#This Row],[cena/enota brez DDV v EUR]]*Sklop9[[#This Row],[Okvirna količina]]</f>
        <v>0</v>
      </c>
      <c r="T22" s="156">
        <f>+Sklop9[[#This Row],[Končna cena/enoto mere (EUR) z DDV]]*Sklop9[[#This Row],[Okvirna količina]]</f>
        <v>0</v>
      </c>
      <c r="U22" s="151"/>
    </row>
    <row r="23" spans="1:22" s="225" customFormat="1" ht="24">
      <c r="A23" s="122" t="s">
        <v>9</v>
      </c>
      <c r="B23" s="146" t="s">
        <v>505</v>
      </c>
      <c r="C23" s="153">
        <v>0.2</v>
      </c>
      <c r="D23" s="148" t="s">
        <v>65</v>
      </c>
      <c r="E23" s="100"/>
      <c r="F23" s="401">
        <v>1200</v>
      </c>
      <c r="G23" s="402" t="s">
        <v>166</v>
      </c>
      <c r="H23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3" s="209" t="str">
        <f>IF(Sklop9[[#This Row],[ZAHTEVANA SHEMA KAKOVOSTI]]&lt;&gt;"",Sklop9[[#This Row],[Preračunana masa/volumen/kos na enoto kg]],"")</f>
        <v/>
      </c>
      <c r="J23" s="163"/>
      <c r="K23" s="155"/>
      <c r="L23" s="155"/>
      <c r="M23" s="140"/>
      <c r="N23" s="156"/>
      <c r="O23" s="156"/>
      <c r="P23" s="212"/>
      <c r="Q23" s="156">
        <f>+Sklop9[[#This Row],[cena/enota brez DDV v EUR]]*Sklop9[[#This Row],[Stopnja DDV (%)]]</f>
        <v>0</v>
      </c>
      <c r="R23" s="156">
        <f>+Sklop9[[#This Row],[cena/enota brez DDV v EUR]]+Sklop9[[#This Row],[Davek (EUR)]]</f>
        <v>0</v>
      </c>
      <c r="S23" s="156">
        <f>+Sklop9[[#This Row],[cena/enota brez DDV v EUR]]*Sklop9[[#This Row],[Okvirna količina]]</f>
        <v>0</v>
      </c>
      <c r="T23" s="156">
        <f>+Sklop9[[#This Row],[Končna cena/enoto mere (EUR) z DDV]]*Sklop9[[#This Row],[Okvirna količina]]</f>
        <v>0</v>
      </c>
      <c r="U23" s="151"/>
    </row>
    <row r="24" spans="1:22" s="225" customFormat="1" ht="24">
      <c r="A24" s="494" t="s">
        <v>10</v>
      </c>
      <c r="B24" s="497" t="s">
        <v>696</v>
      </c>
      <c r="C24" s="487" t="s">
        <v>844</v>
      </c>
      <c r="D24" s="148"/>
      <c r="E24" s="132"/>
      <c r="F24" s="405"/>
      <c r="G24" s="402"/>
      <c r="H24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4" s="209" t="str">
        <f>IF(Sklop9[[#This Row],[ZAHTEVANA SHEMA KAKOVOSTI]]&lt;&gt;"",Sklop9[[#This Row],[Preračunana masa/volumen/kos na enoto kg]],"")</f>
        <v/>
      </c>
      <c r="J24" s="163"/>
      <c r="K24" s="155"/>
      <c r="L24" s="155"/>
      <c r="M24" s="140"/>
      <c r="N24" s="156"/>
      <c r="O24" s="156"/>
      <c r="P24" s="212"/>
      <c r="Q24" s="156">
        <f>+Sklop9[[#This Row],[cena/enota brez DDV v EUR]]*Sklop9[[#This Row],[Stopnja DDV (%)]]</f>
        <v>0</v>
      </c>
      <c r="R24" s="156">
        <f>+Sklop9[[#This Row],[cena/enota brez DDV v EUR]]+Sklop9[[#This Row],[Davek (EUR)]]</f>
        <v>0</v>
      </c>
      <c r="S24" s="156">
        <f>+Sklop9[[#This Row],[cena/enota brez DDV v EUR]]*Sklop9[[#This Row],[Okvirna količina]]</f>
        <v>0</v>
      </c>
      <c r="T24" s="156">
        <f>+Sklop9[[#This Row],[Končna cena/enoto mere (EUR) z DDV]]*Sklop9[[#This Row],[Okvirna količina]]</f>
        <v>0</v>
      </c>
      <c r="U24" s="151"/>
    </row>
    <row r="25" spans="1:22" s="225" customFormat="1" ht="21.6" customHeight="1">
      <c r="A25" s="494" t="s">
        <v>11</v>
      </c>
      <c r="B25" s="497" t="s">
        <v>436</v>
      </c>
      <c r="C25" s="487" t="s">
        <v>844</v>
      </c>
      <c r="D25" s="122"/>
      <c r="E25" s="107"/>
      <c r="F25" s="404"/>
      <c r="G25" s="402"/>
      <c r="H2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267" t="str">
        <f>IF(Sklop9[[#This Row],[ZAHTEVANA SHEMA KAKOVOSTI]]&lt;&gt;"",Sklop9[[#This Row],[Preračunana masa/volumen/kos na enoto kg]],"")</f>
        <v/>
      </c>
      <c r="J25" s="314"/>
      <c r="K25" s="397"/>
      <c r="L25" s="397"/>
      <c r="M25" s="384"/>
      <c r="N25" s="126"/>
      <c r="O25" s="124"/>
      <c r="P25" s="400"/>
      <c r="Q25" s="126">
        <f>+Sklop9[[#This Row],[cena/enota brez DDV v EUR]]*Sklop9[[#This Row],[Stopnja DDV (%)]]</f>
        <v>0</v>
      </c>
      <c r="R25" s="126">
        <f>+Sklop9[[#This Row],[cena/enota brez DDV v EUR]]+Sklop9[[#This Row],[Davek (EUR)]]</f>
        <v>0</v>
      </c>
      <c r="S25" s="126">
        <f>+Sklop9[[#This Row],[cena/enota brez DDV v EUR]]*Sklop9[[#This Row],[Okvirna količina]]</f>
        <v>0</v>
      </c>
      <c r="T25" s="126">
        <f>+Sklop9[[#This Row],[Končna cena/enoto mere (EUR) z DDV]]*Sklop9[[#This Row],[Okvirna količina]]</f>
        <v>0</v>
      </c>
      <c r="U25" s="127"/>
    </row>
    <row r="26" spans="1:22">
      <c r="A26" s="196" t="s">
        <v>122</v>
      </c>
      <c r="B26" s="197"/>
      <c r="C26" s="198"/>
      <c r="D26" s="198"/>
      <c r="E26" s="199"/>
      <c r="F26" s="200"/>
      <c r="G26" s="201"/>
      <c r="H26" s="202">
        <f>SUBTOTAL(109,Sklop9[Preračunana masa/volumen/kos na enoto kg])</f>
        <v>740</v>
      </c>
      <c r="I26" s="202">
        <f>SUBTOTAL(109,Sklop9[Živila iz shem kakovosti (kg)])</f>
        <v>200</v>
      </c>
      <c r="J26" s="200"/>
      <c r="K26" s="203"/>
      <c r="L26" s="203"/>
      <c r="M26" s="204"/>
      <c r="N26" s="205"/>
      <c r="O26" s="205"/>
      <c r="P26" s="205"/>
      <c r="Q26" s="206"/>
      <c r="R26" s="200"/>
      <c r="S26" s="206">
        <f>SUBTOTAL(109,Sklop9[Vrednost za okvirno količino (EUR) brez DDV])</f>
        <v>0</v>
      </c>
      <c r="T26" s="206">
        <f>SUBTOTAL(109,Sklop9[Vrednost za okvirno količino (EUR) z DDV])</f>
        <v>0</v>
      </c>
      <c r="U26" s="207">
        <f>SUBTOTAL(103,Sklop9[Shema kakovosti
(nacionalne, evropske)
])</f>
        <v>0</v>
      </c>
    </row>
    <row r="27" spans="1:22" s="179" customFormat="1">
      <c r="A27" s="167"/>
      <c r="B27" s="168"/>
      <c r="C27" s="169"/>
      <c r="D27" s="169"/>
      <c r="E27" s="170"/>
      <c r="F27" s="171"/>
      <c r="G27" s="172"/>
      <c r="H27" s="173"/>
      <c r="I27" s="173"/>
      <c r="J27" s="171"/>
      <c r="K27" s="174"/>
      <c r="L27" s="174"/>
      <c r="M27" s="175"/>
      <c r="N27" s="176"/>
      <c r="O27" s="176"/>
      <c r="P27" s="176"/>
      <c r="Q27" s="177"/>
      <c r="R27" s="171"/>
      <c r="S27" s="177"/>
      <c r="T27" s="177"/>
      <c r="U27" s="178"/>
    </row>
    <row r="28" spans="1:22">
      <c r="A28" s="48" t="s">
        <v>118</v>
      </c>
      <c r="B28" s="16"/>
      <c r="C28" s="28"/>
      <c r="D28" s="28"/>
      <c r="E28" s="96"/>
      <c r="Q28" s="48"/>
      <c r="R28" s="48"/>
      <c r="S28" s="48"/>
      <c r="T28" s="48"/>
    </row>
    <row r="29" spans="1:22">
      <c r="A29" s="11" t="s">
        <v>120</v>
      </c>
      <c r="B29" s="16"/>
      <c r="C29" s="28"/>
      <c r="D29" s="28"/>
      <c r="E29" s="96"/>
    </row>
    <row r="30" spans="1:22">
      <c r="A30" s="91" t="s">
        <v>165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524" t="s">
        <v>158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106"/>
      <c r="N31" s="106"/>
      <c r="O31" s="106"/>
      <c r="P31" s="106"/>
      <c r="Q31" s="106"/>
      <c r="R31" s="106"/>
      <c r="S31" s="106"/>
      <c r="T31" s="106"/>
      <c r="U31" s="106"/>
      <c r="V31" s="106"/>
    </row>
    <row r="32" spans="1:22" ht="12.75" customHeight="1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6"/>
      <c r="N32" s="106"/>
      <c r="O32" s="106"/>
      <c r="P32" s="106"/>
      <c r="Q32" s="106"/>
      <c r="R32" s="106"/>
      <c r="S32" s="106"/>
      <c r="T32" s="106"/>
      <c r="U32" s="106"/>
      <c r="V32" s="106"/>
    </row>
    <row r="33" spans="1:21">
      <c r="A33" s="91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J1:P30 U1:U15 U33:U1048576 U26:U30" name="Obseg1"/>
    <protectedRange sqref="U16:U25" name="Obseg1_1_2"/>
    <protectedRange sqref="U31:U32 J31:P32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13" zoomScale="98" zoomScaleNormal="98" zoomScaleSheetLayoutView="100" workbookViewId="0">
      <selection activeCell="D43" sqref="D43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" style="27" customWidth="1"/>
    <col min="5" max="5" width="9.28515625" style="94" customWidth="1"/>
    <col min="6" max="6" width="7.28515625" style="28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pred_rekapitulacija'!A23</f>
        <v>10. sklop:</v>
      </c>
      <c r="C12" s="77"/>
      <c r="D12" s="24"/>
      <c r="E12" s="25"/>
      <c r="F12" s="28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pred_rekapitulacija'!B23</f>
        <v>TESTENINE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295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29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78" t="s">
        <v>1</v>
      </c>
      <c r="B16" s="142" t="s">
        <v>712</v>
      </c>
      <c r="C16" s="76">
        <v>2</v>
      </c>
      <c r="D16" s="294" t="s">
        <v>0</v>
      </c>
      <c r="E16" s="100"/>
      <c r="F16" s="297">
        <v>60</v>
      </c>
      <c r="G16" s="293" t="s">
        <v>166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79" t="str">
        <f>IF(Sklop10[[#This Row],[ZAHTEVANA SHEMA KAKOVOSTI]]&lt;&gt;"",Sklop10[[#This Row],[Preračunana masa/volumen/kos na enoto kg]],"")</f>
        <v/>
      </c>
      <c r="J16" s="85"/>
      <c r="K16" s="123"/>
      <c r="L16" s="123"/>
      <c r="M16" s="123"/>
      <c r="N16" s="124"/>
      <c r="O16" s="124"/>
      <c r="P16" s="125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2" s="55" customFormat="1" ht="24">
      <c r="A17" s="78" t="s">
        <v>3</v>
      </c>
      <c r="B17" s="220" t="s">
        <v>437</v>
      </c>
      <c r="C17" s="148">
        <v>2</v>
      </c>
      <c r="D17" s="294" t="s">
        <v>0</v>
      </c>
      <c r="E17" s="315"/>
      <c r="F17" s="297">
        <v>10</v>
      </c>
      <c r="G17" s="141" t="s">
        <v>166</v>
      </c>
      <c r="H17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33" t="str">
        <f>IF(Sklop10[[#This Row],[ZAHTEVANA SHEMA KAKOVOSTI]]&lt;&gt;"",Sklop10[[#This Row],[Preračunana masa/volumen/kos na enoto kg]],"")</f>
        <v/>
      </c>
      <c r="J17" s="136"/>
      <c r="K17" s="155"/>
      <c r="L17" s="155"/>
      <c r="M17" s="140"/>
      <c r="N17" s="156"/>
      <c r="O17" s="156"/>
      <c r="P17" s="212"/>
      <c r="Q17" s="137">
        <f>+Sklop10[[#This Row],[cena/enota brez DDV v EUR]]*Sklop10[[#This Row],[Stopnja DDV (%)]]</f>
        <v>0</v>
      </c>
      <c r="R17" s="137">
        <f>+Sklop10[[#This Row],[cena/enota brez DDV v EUR]]+Sklop10[[#This Row],[Davek (EUR)]]</f>
        <v>0</v>
      </c>
      <c r="S17" s="137">
        <f>+Sklop10[[#This Row],[cena/enota brez DDV v EUR]]*Sklop10[[#This Row],[Okvirna količina]]</f>
        <v>0</v>
      </c>
      <c r="T17" s="137">
        <f>+Sklop10[[#This Row],[Končna cena/enoto mere (EUR) z DDV]]*Sklop10[[#This Row],[Okvirna količina]]</f>
        <v>0</v>
      </c>
      <c r="U17" s="316"/>
    </row>
    <row r="18" spans="1:22" s="55" customFormat="1" ht="24">
      <c r="A18" s="78" t="s">
        <v>4</v>
      </c>
      <c r="B18" s="220" t="s">
        <v>438</v>
      </c>
      <c r="C18" s="76">
        <v>2</v>
      </c>
      <c r="D18" s="294" t="s">
        <v>0</v>
      </c>
      <c r="E18" s="315"/>
      <c r="F18" s="297">
        <v>10</v>
      </c>
      <c r="G18" s="141" t="s">
        <v>166</v>
      </c>
      <c r="H18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133" t="str">
        <f>IF(Sklop10[[#This Row],[ZAHTEVANA SHEMA KAKOVOSTI]]&lt;&gt;"",Sklop10[[#This Row],[Preračunana masa/volumen/kos na enoto kg]],"")</f>
        <v/>
      </c>
      <c r="J18" s="136"/>
      <c r="K18" s="155"/>
      <c r="L18" s="155"/>
      <c r="M18" s="140"/>
      <c r="N18" s="156"/>
      <c r="O18" s="156"/>
      <c r="P18" s="212"/>
      <c r="Q18" s="137">
        <f>+Sklop10[[#This Row],[cena/enota brez DDV v EUR]]*Sklop10[[#This Row],[Stopnja DDV (%)]]</f>
        <v>0</v>
      </c>
      <c r="R18" s="137">
        <f>+Sklop10[[#This Row],[cena/enota brez DDV v EUR]]+Sklop10[[#This Row],[Davek (EUR)]]</f>
        <v>0</v>
      </c>
      <c r="S18" s="137">
        <f>+Sklop10[[#This Row],[cena/enota brez DDV v EUR]]*Sklop10[[#This Row],[Okvirna količina]]</f>
        <v>0</v>
      </c>
      <c r="T18" s="137">
        <f>+Sklop10[[#This Row],[Končna cena/enoto mere (EUR) z DDV]]*Sklop10[[#This Row],[Okvirna količina]]</f>
        <v>0</v>
      </c>
      <c r="U18" s="316"/>
    </row>
    <row r="19" spans="1:22" s="55" customFormat="1" ht="24">
      <c r="A19" s="78" t="s">
        <v>5</v>
      </c>
      <c r="B19" s="220" t="s">
        <v>439</v>
      </c>
      <c r="C19" s="148">
        <v>2</v>
      </c>
      <c r="D19" s="294" t="s">
        <v>0</v>
      </c>
      <c r="E19" s="315"/>
      <c r="F19" s="297">
        <v>10</v>
      </c>
      <c r="G19" s="141" t="s">
        <v>166</v>
      </c>
      <c r="H19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33" t="str">
        <f>IF(Sklop10[[#This Row],[ZAHTEVANA SHEMA KAKOVOSTI]]&lt;&gt;"",Sklop10[[#This Row],[Preračunana masa/volumen/kos na enoto kg]],"")</f>
        <v/>
      </c>
      <c r="J19" s="136"/>
      <c r="K19" s="155"/>
      <c r="L19" s="155"/>
      <c r="M19" s="140"/>
      <c r="N19" s="156"/>
      <c r="O19" s="156"/>
      <c r="P19" s="212"/>
      <c r="Q19" s="137">
        <f>+Sklop10[[#This Row],[cena/enota brez DDV v EUR]]*Sklop10[[#This Row],[Stopnja DDV (%)]]</f>
        <v>0</v>
      </c>
      <c r="R19" s="137">
        <f>+Sklop10[[#This Row],[cena/enota brez DDV v EUR]]+Sklop10[[#This Row],[Davek (EUR)]]</f>
        <v>0</v>
      </c>
      <c r="S19" s="137">
        <f>+Sklop10[[#This Row],[cena/enota brez DDV v EUR]]*Sklop10[[#This Row],[Okvirna količina]]</f>
        <v>0</v>
      </c>
      <c r="T19" s="137">
        <f>+Sklop10[[#This Row],[Končna cena/enoto mere (EUR) z DDV]]*Sklop10[[#This Row],[Okvirna količina]]</f>
        <v>0</v>
      </c>
      <c r="U19" s="316"/>
    </row>
    <row r="20" spans="1:22" s="55" customFormat="1" ht="24">
      <c r="A20" s="78" t="s">
        <v>6</v>
      </c>
      <c r="B20" s="220" t="s">
        <v>440</v>
      </c>
      <c r="C20" s="76">
        <v>2</v>
      </c>
      <c r="D20" s="294" t="s">
        <v>0</v>
      </c>
      <c r="E20" s="315"/>
      <c r="F20" s="297">
        <v>600</v>
      </c>
      <c r="G20" s="141" t="s">
        <v>166</v>
      </c>
      <c r="H20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20" s="133" t="str">
        <f>IF(Sklop10[[#This Row],[ZAHTEVANA SHEMA KAKOVOSTI]]&lt;&gt;"",Sklop10[[#This Row],[Preračunana masa/volumen/kos na enoto kg]],"")</f>
        <v/>
      </c>
      <c r="J20" s="136"/>
      <c r="K20" s="155"/>
      <c r="L20" s="155"/>
      <c r="M20" s="140"/>
      <c r="N20" s="156"/>
      <c r="O20" s="156"/>
      <c r="P20" s="212"/>
      <c r="Q20" s="137">
        <f>+Sklop10[[#This Row],[cena/enota brez DDV v EUR]]*Sklop10[[#This Row],[Stopnja DDV (%)]]</f>
        <v>0</v>
      </c>
      <c r="R20" s="137">
        <f>+Sklop10[[#This Row],[cena/enota brez DDV v EUR]]+Sklop10[[#This Row],[Davek (EUR)]]</f>
        <v>0</v>
      </c>
      <c r="S20" s="137">
        <f>+Sklop10[[#This Row],[cena/enota brez DDV v EUR]]*Sklop10[[#This Row],[Okvirna količina]]</f>
        <v>0</v>
      </c>
      <c r="T20" s="137">
        <f>+Sklop10[[#This Row],[Končna cena/enoto mere (EUR) z DDV]]*Sklop10[[#This Row],[Okvirna količina]]</f>
        <v>0</v>
      </c>
      <c r="U20" s="316"/>
    </row>
    <row r="21" spans="1:22" s="55" customFormat="1" ht="24">
      <c r="A21" s="78" t="s">
        <v>7</v>
      </c>
      <c r="B21" s="220" t="s">
        <v>441</v>
      </c>
      <c r="C21" s="148">
        <v>2</v>
      </c>
      <c r="D21" s="294" t="s">
        <v>0</v>
      </c>
      <c r="E21" s="315"/>
      <c r="F21" s="297">
        <v>250</v>
      </c>
      <c r="G21" s="141" t="s">
        <v>166</v>
      </c>
      <c r="H21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33" t="str">
        <f>IF(Sklop10[[#This Row],[ZAHTEVANA SHEMA KAKOVOSTI]]&lt;&gt;"",Sklop10[[#This Row],[Preračunana masa/volumen/kos na enoto kg]],"")</f>
        <v/>
      </c>
      <c r="J21" s="136"/>
      <c r="K21" s="155"/>
      <c r="L21" s="155"/>
      <c r="M21" s="140"/>
      <c r="N21" s="156"/>
      <c r="O21" s="156"/>
      <c r="P21" s="212"/>
      <c r="Q21" s="137">
        <f>+Sklop10[[#This Row],[cena/enota brez DDV v EUR]]*Sklop10[[#This Row],[Stopnja DDV (%)]]</f>
        <v>0</v>
      </c>
      <c r="R21" s="137">
        <f>+Sklop10[[#This Row],[cena/enota brez DDV v EUR]]+Sklop10[[#This Row],[Davek (EUR)]]</f>
        <v>0</v>
      </c>
      <c r="S21" s="137">
        <f>+Sklop10[[#This Row],[cena/enota brez DDV v EUR]]*Sklop10[[#This Row],[Okvirna količina]]</f>
        <v>0</v>
      </c>
      <c r="T21" s="137">
        <f>+Sklop10[[#This Row],[Končna cena/enoto mere (EUR) z DDV]]*Sklop10[[#This Row],[Okvirna količina]]</f>
        <v>0</v>
      </c>
      <c r="U21" s="316"/>
    </row>
    <row r="22" spans="1:22" s="55" customFormat="1" ht="24">
      <c r="A22" s="78" t="s">
        <v>8</v>
      </c>
      <c r="B22" s="220" t="s">
        <v>612</v>
      </c>
      <c r="C22" s="148">
        <v>2</v>
      </c>
      <c r="D22" s="294" t="s">
        <v>0</v>
      </c>
      <c r="E22" s="315"/>
      <c r="F22" s="297">
        <v>150</v>
      </c>
      <c r="G22" s="141" t="s">
        <v>166</v>
      </c>
      <c r="H22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133" t="str">
        <f>IF(Sklop10[[#This Row],[ZAHTEVANA SHEMA KAKOVOSTI]]&lt;&gt;"",Sklop10[[#This Row],[Preračunana masa/volumen/kos na enoto kg]],"")</f>
        <v/>
      </c>
      <c r="J22" s="136"/>
      <c r="K22" s="155"/>
      <c r="L22" s="155"/>
      <c r="M22" s="140"/>
      <c r="N22" s="156"/>
      <c r="O22" s="156"/>
      <c r="P22" s="212"/>
      <c r="Q22" s="137">
        <f>+Sklop10[[#This Row],[cena/enota brez DDV v EUR]]*Sklop10[[#This Row],[Stopnja DDV (%)]]</f>
        <v>0</v>
      </c>
      <c r="R22" s="137">
        <f>+Sklop10[[#This Row],[cena/enota brez DDV v EUR]]+Sklop10[[#This Row],[Davek (EUR)]]</f>
        <v>0</v>
      </c>
      <c r="S22" s="137">
        <f>+Sklop10[[#This Row],[cena/enota brez DDV v EUR]]*Sklop10[[#This Row],[Okvirna količina]]</f>
        <v>0</v>
      </c>
      <c r="T22" s="137">
        <f>+Sklop10[[#This Row],[Končna cena/enoto mere (EUR) z DDV]]*Sklop10[[#This Row],[Okvirna količina]]</f>
        <v>0</v>
      </c>
      <c r="U22" s="316"/>
    </row>
    <row r="23" spans="1:22" s="55" customFormat="1" ht="24">
      <c r="A23" s="78" t="s">
        <v>9</v>
      </c>
      <c r="B23" s="220" t="s">
        <v>713</v>
      </c>
      <c r="C23" s="148">
        <v>5</v>
      </c>
      <c r="D23" s="294" t="s">
        <v>0</v>
      </c>
      <c r="E23" s="315"/>
      <c r="F23" s="297">
        <v>30</v>
      </c>
      <c r="G23" s="141" t="s">
        <v>166</v>
      </c>
      <c r="H23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133" t="str">
        <f>IF(Sklop10[[#This Row],[ZAHTEVANA SHEMA KAKOVOSTI]]&lt;&gt;"",Sklop10[[#This Row],[Preračunana masa/volumen/kos na enoto kg]],"")</f>
        <v/>
      </c>
      <c r="J23" s="136"/>
      <c r="K23" s="155"/>
      <c r="L23" s="155"/>
      <c r="M23" s="140"/>
      <c r="N23" s="156"/>
      <c r="O23" s="156"/>
      <c r="P23" s="212"/>
      <c r="Q23" s="137">
        <f>+Sklop10[[#This Row],[cena/enota brez DDV v EUR]]*Sklop10[[#This Row],[Stopnja DDV (%)]]</f>
        <v>0</v>
      </c>
      <c r="R23" s="137">
        <f>+Sklop10[[#This Row],[cena/enota brez DDV v EUR]]+Sklop10[[#This Row],[Davek (EUR)]]</f>
        <v>0</v>
      </c>
      <c r="S23" s="137">
        <f>+Sklop10[[#This Row],[cena/enota brez DDV v EUR]]*Sklop10[[#This Row],[Okvirna količina]]</f>
        <v>0</v>
      </c>
      <c r="T23" s="137">
        <f>+Sklop10[[#This Row],[Končna cena/enoto mere (EUR) z DDV]]*Sklop10[[#This Row],[Okvirna količina]]</f>
        <v>0</v>
      </c>
      <c r="U23" s="316"/>
    </row>
    <row r="24" spans="1:22" s="55" customFormat="1" ht="12">
      <c r="A24" s="78" t="s">
        <v>10</v>
      </c>
      <c r="B24" s="220" t="s">
        <v>613</v>
      </c>
      <c r="C24" s="148">
        <v>5</v>
      </c>
      <c r="D24" s="294" t="s">
        <v>0</v>
      </c>
      <c r="E24" s="315"/>
      <c r="F24" s="297">
        <v>150</v>
      </c>
      <c r="G24" s="141" t="s">
        <v>166</v>
      </c>
      <c r="H24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133" t="str">
        <f>IF(Sklop10[[#This Row],[ZAHTEVANA SHEMA KAKOVOSTI]]&lt;&gt;"",Sklop10[[#This Row],[Preračunana masa/volumen/kos na enoto kg]],"")</f>
        <v/>
      </c>
      <c r="J24" s="136"/>
      <c r="K24" s="155"/>
      <c r="L24" s="155"/>
      <c r="M24" s="140"/>
      <c r="N24" s="156"/>
      <c r="O24" s="156"/>
      <c r="P24" s="212"/>
      <c r="Q24" s="137">
        <f>+Sklop10[[#This Row],[cena/enota brez DDV v EUR]]*Sklop10[[#This Row],[Stopnja DDV (%)]]</f>
        <v>0</v>
      </c>
      <c r="R24" s="137">
        <f>+Sklop10[[#This Row],[cena/enota brez DDV v EUR]]+Sklop10[[#This Row],[Davek (EUR)]]</f>
        <v>0</v>
      </c>
      <c r="S24" s="137">
        <f>+Sklop10[[#This Row],[cena/enota brez DDV v EUR]]*Sklop10[[#This Row],[Okvirna količina]]</f>
        <v>0</v>
      </c>
      <c r="T24" s="137">
        <f>+Sklop10[[#This Row],[Končna cena/enoto mere (EUR) z DDV]]*Sklop10[[#This Row],[Okvirna količina]]</f>
        <v>0</v>
      </c>
      <c r="U24" s="316"/>
    </row>
    <row r="25" spans="1:22" s="55" customFormat="1" ht="24">
      <c r="A25" s="78" t="s">
        <v>11</v>
      </c>
      <c r="B25" s="220" t="s">
        <v>714</v>
      </c>
      <c r="C25" s="148">
        <v>5</v>
      </c>
      <c r="D25" s="294" t="s">
        <v>0</v>
      </c>
      <c r="E25" s="315"/>
      <c r="F25" s="297">
        <v>50</v>
      </c>
      <c r="G25" s="141" t="s">
        <v>166</v>
      </c>
      <c r="H25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33" t="str">
        <f>IF(Sklop10[[#This Row],[ZAHTEVANA SHEMA KAKOVOSTI]]&lt;&gt;"",Sklop10[[#This Row],[Preračunana masa/volumen/kos na enoto kg]],"")</f>
        <v/>
      </c>
      <c r="J25" s="136"/>
      <c r="K25" s="155"/>
      <c r="L25" s="155"/>
      <c r="M25" s="140"/>
      <c r="N25" s="156"/>
      <c r="O25" s="156"/>
      <c r="P25" s="212"/>
      <c r="Q25" s="137">
        <f>+Sklop10[[#This Row],[cena/enota brez DDV v EUR]]*Sklop10[[#This Row],[Stopnja DDV (%)]]</f>
        <v>0</v>
      </c>
      <c r="R25" s="137">
        <f>+Sklop10[[#This Row],[cena/enota brez DDV v EUR]]+Sklop10[[#This Row],[Davek (EUR)]]</f>
        <v>0</v>
      </c>
      <c r="S25" s="137">
        <f>+Sklop10[[#This Row],[cena/enota brez DDV v EUR]]*Sklop10[[#This Row],[Okvirna količina]]</f>
        <v>0</v>
      </c>
      <c r="T25" s="137">
        <f>+Sklop10[[#This Row],[Končna cena/enoto mere (EUR) z DDV]]*Sklop10[[#This Row],[Okvirna količina]]</f>
        <v>0</v>
      </c>
      <c r="U25" s="316"/>
    </row>
    <row r="26" spans="1:22" s="55" customFormat="1" ht="24">
      <c r="A26" s="78" t="s">
        <v>12</v>
      </c>
      <c r="B26" s="220" t="s">
        <v>442</v>
      </c>
      <c r="C26" s="148">
        <v>2</v>
      </c>
      <c r="D26" s="294" t="s">
        <v>0</v>
      </c>
      <c r="E26" s="315"/>
      <c r="F26" s="297">
        <v>150</v>
      </c>
      <c r="G26" s="141" t="s">
        <v>166</v>
      </c>
      <c r="H26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133" t="str">
        <f>IF(Sklop10[[#This Row],[ZAHTEVANA SHEMA KAKOVOSTI]]&lt;&gt;"",Sklop10[[#This Row],[Preračunana masa/volumen/kos na enoto kg]],"")</f>
        <v/>
      </c>
      <c r="J26" s="136"/>
      <c r="K26" s="155"/>
      <c r="L26" s="155"/>
      <c r="M26" s="140"/>
      <c r="N26" s="156"/>
      <c r="O26" s="156"/>
      <c r="P26" s="212"/>
      <c r="Q26" s="137">
        <f>+Sklop10[[#This Row],[cena/enota brez DDV v EUR]]*Sklop10[[#This Row],[Stopnja DDV (%)]]</f>
        <v>0</v>
      </c>
      <c r="R26" s="137">
        <f>+Sklop10[[#This Row],[cena/enota brez DDV v EUR]]+Sklop10[[#This Row],[Davek (EUR)]]</f>
        <v>0</v>
      </c>
      <c r="S26" s="137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316"/>
    </row>
    <row r="27" spans="1:22" s="55" customFormat="1" ht="24">
      <c r="A27" s="78" t="s">
        <v>13</v>
      </c>
      <c r="B27" s="220" t="s">
        <v>443</v>
      </c>
      <c r="C27" s="148">
        <v>2</v>
      </c>
      <c r="D27" s="294" t="s">
        <v>0</v>
      </c>
      <c r="E27" s="315"/>
      <c r="F27" s="297">
        <v>800</v>
      </c>
      <c r="G27" s="141" t="s">
        <v>166</v>
      </c>
      <c r="H27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133" t="str">
        <f>IF(Sklop10[[#This Row],[ZAHTEVANA SHEMA KAKOVOSTI]]&lt;&gt;"",Sklop10[[#This Row],[Preračunana masa/volumen/kos na enoto kg]],"")</f>
        <v/>
      </c>
      <c r="J27" s="136"/>
      <c r="K27" s="155"/>
      <c r="L27" s="155"/>
      <c r="M27" s="140"/>
      <c r="N27" s="156"/>
      <c r="O27" s="156"/>
      <c r="P27" s="212"/>
      <c r="Q27" s="137">
        <f>+Sklop10[[#This Row],[cena/enota brez DDV v EUR]]*Sklop10[[#This Row],[Stopnja DDV (%)]]</f>
        <v>0</v>
      </c>
      <c r="R27" s="137">
        <f>+Sklop10[[#This Row],[cena/enota brez DDV v EUR]]+Sklop10[[#This Row],[Davek (EUR)]]</f>
        <v>0</v>
      </c>
      <c r="S27" s="137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316"/>
    </row>
    <row r="28" spans="1:22" s="55" customFormat="1" ht="24">
      <c r="A28" s="78" t="s">
        <v>14</v>
      </c>
      <c r="B28" s="220" t="s">
        <v>444</v>
      </c>
      <c r="C28" s="148" t="s">
        <v>833</v>
      </c>
      <c r="D28" s="294" t="s">
        <v>0</v>
      </c>
      <c r="E28" s="315"/>
      <c r="F28" s="297">
        <v>10</v>
      </c>
      <c r="G28" s="141" t="s">
        <v>0</v>
      </c>
      <c r="H28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33" t="str">
        <f>IF(Sklop10[[#This Row],[ZAHTEVANA SHEMA KAKOVOSTI]]&lt;&gt;"",Sklop10[[#This Row],[Preračunana masa/volumen/kos na enoto kg]],"")</f>
        <v/>
      </c>
      <c r="J28" s="136"/>
      <c r="K28" s="155"/>
      <c r="L28" s="155"/>
      <c r="M28" s="140"/>
      <c r="N28" s="156"/>
      <c r="O28" s="156"/>
      <c r="P28" s="212"/>
      <c r="Q28" s="137">
        <f>+Sklop10[[#This Row],[cena/enota brez DDV v EUR]]*Sklop10[[#This Row],[Stopnja DDV (%)]]</f>
        <v>0</v>
      </c>
      <c r="R28" s="137">
        <f>+Sklop10[[#This Row],[cena/enota brez DDV v EUR]]+Sklop10[[#This Row],[Davek (EUR)]]</f>
        <v>0</v>
      </c>
      <c r="S28" s="137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316"/>
    </row>
    <row r="29" spans="1:22">
      <c r="A29" s="196" t="s">
        <v>122</v>
      </c>
      <c r="B29" s="197"/>
      <c r="C29" s="198"/>
      <c r="D29" s="198"/>
      <c r="E29" s="199"/>
      <c r="F29" s="298"/>
      <c r="G29" s="201"/>
      <c r="H29" s="202">
        <f>SUBTOTAL(109,Sklop10[Preračunana masa/volumen/kos na enoto kg])</f>
        <v>5240</v>
      </c>
      <c r="I29" s="202">
        <f>SUBTOTAL(109,Sklop10[Živila iz shem kakovosti (kg)])</f>
        <v>0</v>
      </c>
      <c r="J29" s="200"/>
      <c r="K29" s="203"/>
      <c r="L29" s="203"/>
      <c r="M29" s="204"/>
      <c r="N29" s="205"/>
      <c r="O29" s="205"/>
      <c r="P29" s="205"/>
      <c r="Q29" s="206"/>
      <c r="R29" s="200"/>
      <c r="S29" s="206">
        <f>SUBTOTAL(109,Sklop10[Vrednost za okvirno količino (EUR) brez DDV])</f>
        <v>0</v>
      </c>
      <c r="T29" s="206">
        <f>SUBTOTAL(109,Sklop10[Vrednost za okvirno količino (EUR) z DDV])</f>
        <v>0</v>
      </c>
      <c r="U29" s="207">
        <f>SUBTOTAL(103,Sklop10[Shema kakovosti
(nacionalne, evropske)
])</f>
        <v>0</v>
      </c>
      <c r="V29" s="101"/>
    </row>
    <row r="30" spans="1:22" s="179" customFormat="1">
      <c r="A30" s="167"/>
      <c r="B30" s="168"/>
      <c r="C30" s="169"/>
      <c r="D30" s="169"/>
      <c r="E30" s="170"/>
      <c r="F30" s="317"/>
      <c r="G30" s="172"/>
      <c r="H30" s="173"/>
      <c r="I30" s="173"/>
      <c r="J30" s="171"/>
      <c r="K30" s="174"/>
      <c r="L30" s="174"/>
      <c r="M30" s="175"/>
      <c r="N30" s="176"/>
      <c r="O30" s="176"/>
      <c r="P30" s="176"/>
      <c r="Q30" s="177"/>
      <c r="R30" s="171"/>
      <c r="S30" s="177"/>
      <c r="T30" s="177"/>
      <c r="U30" s="178"/>
      <c r="V30" s="318"/>
    </row>
    <row r="31" spans="1:22">
      <c r="A31" s="48" t="s">
        <v>118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120</v>
      </c>
      <c r="B32" s="16"/>
      <c r="C32" s="28"/>
      <c r="D32" s="28"/>
      <c r="E32" s="96"/>
    </row>
    <row r="33" spans="1:22">
      <c r="A33" s="91" t="s">
        <v>165</v>
      </c>
      <c r="F33" s="291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24" t="s">
        <v>158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106"/>
      <c r="N34" s="106"/>
      <c r="O34" s="106"/>
      <c r="P34" s="106"/>
      <c r="Q34" s="106"/>
      <c r="R34" s="106"/>
      <c r="S34" s="106"/>
      <c r="T34" s="106"/>
      <c r="U34" s="106"/>
      <c r="V34" s="106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1" t="s">
        <v>62</v>
      </c>
      <c r="F36" s="291"/>
      <c r="G36" s="68" t="s">
        <v>63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64</v>
      </c>
      <c r="R36" s="29"/>
    </row>
    <row r="37" spans="1:22" ht="15">
      <c r="A37" s="6"/>
      <c r="B37" s="4"/>
      <c r="C37" s="26"/>
      <c r="D37" s="26"/>
      <c r="E37" s="25"/>
      <c r="F37" s="290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28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28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28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28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28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28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28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28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28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28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28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28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28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28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28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28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28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28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28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28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28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28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28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28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28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28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28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28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28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28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28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28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28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28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28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28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28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28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28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28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28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28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28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28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28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28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28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28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28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28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28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28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28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28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28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28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28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28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28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28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28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28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28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28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28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28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28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28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28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28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28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28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28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28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28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28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28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28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28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28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28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28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28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28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28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28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28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28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28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28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28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28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28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28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28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28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28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28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28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28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28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28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28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28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28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28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28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28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28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28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28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28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28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28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28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28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28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28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28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28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28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28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28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28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28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28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28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28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28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28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28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28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28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28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28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28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28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28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28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28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28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28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28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28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28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28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28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28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28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28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28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28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28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28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28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28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28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28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28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28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28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28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28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28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28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28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28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28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28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28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28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28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28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28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28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28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28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28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28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28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28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28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28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28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28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28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28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28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28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28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28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28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28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28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28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28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28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28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28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28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28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28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28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28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28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28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28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28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28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6"/>
    </row>
    <row r="258" spans="2:5">
      <c r="B258" s="16"/>
      <c r="C258" s="28"/>
      <c r="D258" s="28"/>
      <c r="E258" s="96"/>
    </row>
    <row r="259" spans="2:5">
      <c r="B259" s="16"/>
      <c r="C259" s="28"/>
      <c r="D259" s="28"/>
      <c r="E259" s="96"/>
    </row>
    <row r="260" spans="2:5">
      <c r="B260" s="16"/>
      <c r="C260" s="28"/>
      <c r="D260" s="28"/>
      <c r="E260" s="96"/>
    </row>
  </sheetData>
  <sheetProtection insertRows="0" deleteRows="0"/>
  <protectedRanges>
    <protectedRange sqref="J36:P1048576 U36:U1048576 U1:U33 J1:P33" name="Obseg1"/>
    <protectedRange sqref="J35:P35 U35" name="Obseg1_3"/>
    <protectedRange sqref="U34 J34:P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31" zoomScaleNormal="100" zoomScaleSheetLayoutView="100" workbookViewId="0">
      <selection activeCell="F62" sqref="F62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pred_rekapitulacija'!B24</f>
        <v>ZAMRZNJENI IZDELKI IZ TESTA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78" t="s">
        <v>1</v>
      </c>
      <c r="B16" s="326" t="s">
        <v>445</v>
      </c>
      <c r="C16" s="129">
        <v>90</v>
      </c>
      <c r="D16" s="76" t="s">
        <v>100</v>
      </c>
      <c r="E16" s="95"/>
      <c r="F16" s="130">
        <v>50</v>
      </c>
      <c r="G16" s="426" t="s">
        <v>166</v>
      </c>
      <c r="H16" s="4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16" s="427" t="str">
        <f>IF(Sklop11[[#This Row],[ZAHTEVANA SHEMA KAKOVOSTI]]&lt;&gt;"",Sklop11[[#This Row],[Preračunana masa/volumen/kos na enoto kg]],"")</f>
        <v/>
      </c>
      <c r="J16" s="428"/>
      <c r="K16" s="429"/>
      <c r="L16" s="429"/>
      <c r="M16" s="430"/>
      <c r="N16" s="431"/>
      <c r="O16" s="431"/>
      <c r="P16" s="432"/>
      <c r="Q16" s="431">
        <f>+Sklop11[[#This Row],[cena/enota brez DDV v EUR]]*Sklop11[[#This Row],[Stopnja DDV (%)]]</f>
        <v>0</v>
      </c>
      <c r="R16" s="431">
        <f>+Sklop11[[#This Row],[cena/enota brez DDV v EUR]]+Sklop11[[#This Row],[Davek (EUR)]]</f>
        <v>0</v>
      </c>
      <c r="S16" s="431">
        <f>+Sklop11[[#This Row],[cena/enota brez DDV v EUR]]*Sklop11[[#This Row],[Okvirna količina]]</f>
        <v>0</v>
      </c>
      <c r="T16" s="431">
        <f>+Sklop11[[#This Row],[Končna cena/enoto mere (EUR) z DDV]]*Sklop11[[#This Row],[Okvirna količina]]</f>
        <v>0</v>
      </c>
      <c r="U16" s="100"/>
    </row>
    <row r="17" spans="1:21" s="55" customFormat="1" ht="24">
      <c r="A17" s="78" t="s">
        <v>3</v>
      </c>
      <c r="B17" s="299" t="s">
        <v>446</v>
      </c>
      <c r="C17" s="300">
        <v>80</v>
      </c>
      <c r="D17" s="76" t="s">
        <v>100</v>
      </c>
      <c r="E17" s="95"/>
      <c r="F17" s="130">
        <v>50</v>
      </c>
      <c r="G17" s="426" t="s">
        <v>166</v>
      </c>
      <c r="H1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273" t="str">
        <f>IF(Sklop11[[#This Row],[ZAHTEVANA SHEMA KAKOVOSTI]]&lt;&gt;"",Sklop11[[#This Row],[Preračunana masa/volumen/kos na enoto kg]],"")</f>
        <v/>
      </c>
      <c r="J17" s="274"/>
      <c r="K17" s="275"/>
      <c r="L17" s="275"/>
      <c r="M17" s="423"/>
      <c r="N17" s="277"/>
      <c r="O17" s="277"/>
      <c r="P17" s="276"/>
      <c r="Q17" s="277">
        <f>+Sklop11[[#This Row],[cena/enota brez DDV v EUR]]*Sklop11[[#This Row],[Stopnja DDV (%)]]</f>
        <v>0</v>
      </c>
      <c r="R17" s="277">
        <f>+Sklop11[[#This Row],[cena/enota brez DDV v EUR]]+Sklop11[[#This Row],[Davek (EUR)]]</f>
        <v>0</v>
      </c>
      <c r="S17" s="277">
        <f>+Sklop11[[#This Row],[cena/enota brez DDV v EUR]]*Sklop11[[#This Row],[Okvirna količina]]</f>
        <v>0</v>
      </c>
      <c r="T17" s="277">
        <f>+Sklop11[[#This Row],[Končna cena/enoto mere (EUR) z DDV]]*Sklop11[[#This Row],[Okvirna količina]]</f>
        <v>0</v>
      </c>
      <c r="U17" s="150"/>
    </row>
    <row r="18" spans="1:21" s="55" customFormat="1" ht="12">
      <c r="A18" s="78" t="s">
        <v>4</v>
      </c>
      <c r="B18" s="299" t="s">
        <v>447</v>
      </c>
      <c r="C18" s="300">
        <v>165</v>
      </c>
      <c r="D18" s="76" t="s">
        <v>100</v>
      </c>
      <c r="E18" s="95"/>
      <c r="F18" s="130">
        <v>50</v>
      </c>
      <c r="G18" s="426" t="s">
        <v>166</v>
      </c>
      <c r="H1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18" s="273" t="str">
        <f>IF(Sklop11[[#This Row],[ZAHTEVANA SHEMA KAKOVOSTI]]&lt;&gt;"",Sklop11[[#This Row],[Preračunana masa/volumen/kos na enoto kg]],"")</f>
        <v/>
      </c>
      <c r="J18" s="274"/>
      <c r="K18" s="275"/>
      <c r="L18" s="275"/>
      <c r="M18" s="423"/>
      <c r="N18" s="277"/>
      <c r="O18" s="277"/>
      <c r="P18" s="276"/>
      <c r="Q18" s="277">
        <f>+Sklop11[[#This Row],[cena/enota brez DDV v EUR]]*Sklop11[[#This Row],[Stopnja DDV (%)]]</f>
        <v>0</v>
      </c>
      <c r="R18" s="277">
        <f>+Sklop11[[#This Row],[cena/enota brez DDV v EUR]]+Sklop11[[#This Row],[Davek (EUR)]]</f>
        <v>0</v>
      </c>
      <c r="S18" s="277">
        <f>+Sklop11[[#This Row],[cena/enota brez DDV v EUR]]*Sklop11[[#This Row],[Okvirna količina]]</f>
        <v>0</v>
      </c>
      <c r="T18" s="277">
        <f>+Sklop11[[#This Row],[Končna cena/enoto mere (EUR) z DDV]]*Sklop11[[#This Row],[Okvirna količina]]</f>
        <v>0</v>
      </c>
      <c r="U18" s="150"/>
    </row>
    <row r="19" spans="1:21" s="55" customFormat="1" ht="24">
      <c r="A19" s="78" t="s">
        <v>5</v>
      </c>
      <c r="B19" s="299" t="s">
        <v>448</v>
      </c>
      <c r="C19" s="300">
        <v>80</v>
      </c>
      <c r="D19" s="76" t="s">
        <v>100</v>
      </c>
      <c r="E19" s="95"/>
      <c r="F19" s="130">
        <v>50</v>
      </c>
      <c r="G19" s="426" t="s">
        <v>166</v>
      </c>
      <c r="H19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9" s="273" t="str">
        <f>IF(Sklop11[[#This Row],[ZAHTEVANA SHEMA KAKOVOSTI]]&lt;&gt;"",Sklop11[[#This Row],[Preračunana masa/volumen/kos na enoto kg]],"")</f>
        <v/>
      </c>
      <c r="J19" s="274"/>
      <c r="K19" s="275"/>
      <c r="L19" s="275"/>
      <c r="M19" s="423"/>
      <c r="N19" s="277"/>
      <c r="O19" s="277"/>
      <c r="P19" s="276"/>
      <c r="Q19" s="277">
        <f>+Sklop11[[#This Row],[cena/enota brez DDV v EUR]]*Sklop11[[#This Row],[Stopnja DDV (%)]]</f>
        <v>0</v>
      </c>
      <c r="R19" s="277">
        <f>+Sklop11[[#This Row],[cena/enota brez DDV v EUR]]+Sklop11[[#This Row],[Davek (EUR)]]</f>
        <v>0</v>
      </c>
      <c r="S19" s="277">
        <f>+Sklop11[[#This Row],[cena/enota brez DDV v EUR]]*Sklop11[[#This Row],[Okvirna količina]]</f>
        <v>0</v>
      </c>
      <c r="T19" s="277">
        <f>+Sklop11[[#This Row],[Končna cena/enoto mere (EUR) z DDV]]*Sklop11[[#This Row],[Okvirna količina]]</f>
        <v>0</v>
      </c>
      <c r="U19" s="150"/>
    </row>
    <row r="20" spans="1:21" s="55" customFormat="1" ht="12">
      <c r="A20" s="78" t="s">
        <v>6</v>
      </c>
      <c r="B20" s="299" t="s">
        <v>449</v>
      </c>
      <c r="C20" s="300">
        <v>3600</v>
      </c>
      <c r="D20" s="76" t="s">
        <v>100</v>
      </c>
      <c r="E20" s="95"/>
      <c r="F20" s="130">
        <v>30</v>
      </c>
      <c r="G20" s="426" t="s">
        <v>166</v>
      </c>
      <c r="H2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0" s="273" t="str">
        <f>IF(Sklop11[[#This Row],[ZAHTEVANA SHEMA KAKOVOSTI]]&lt;&gt;"",Sklop11[[#This Row],[Preračunana masa/volumen/kos na enoto kg]],"")</f>
        <v/>
      </c>
      <c r="J20" s="274"/>
      <c r="K20" s="275"/>
      <c r="L20" s="275"/>
      <c r="M20" s="423"/>
      <c r="N20" s="277"/>
      <c r="O20" s="277"/>
      <c r="P20" s="276"/>
      <c r="Q20" s="277">
        <f>+Sklop11[[#This Row],[cena/enota brez DDV v EUR]]*Sklop11[[#This Row],[Stopnja DDV (%)]]</f>
        <v>0</v>
      </c>
      <c r="R20" s="277">
        <f>+Sklop11[[#This Row],[cena/enota brez DDV v EUR]]+Sklop11[[#This Row],[Davek (EUR)]]</f>
        <v>0</v>
      </c>
      <c r="S20" s="277">
        <f>+Sklop11[[#This Row],[cena/enota brez DDV v EUR]]*Sklop11[[#This Row],[Okvirna količina]]</f>
        <v>0</v>
      </c>
      <c r="T20" s="277">
        <f>+Sklop11[[#This Row],[Končna cena/enoto mere (EUR) z DDV]]*Sklop11[[#This Row],[Okvirna količina]]</f>
        <v>0</v>
      </c>
      <c r="U20" s="150"/>
    </row>
    <row r="21" spans="1:21" s="55" customFormat="1" ht="12">
      <c r="A21" s="78" t="s">
        <v>7</v>
      </c>
      <c r="B21" s="299" t="s">
        <v>624</v>
      </c>
      <c r="C21" s="300">
        <v>1000</v>
      </c>
      <c r="D21" s="76" t="s">
        <v>100</v>
      </c>
      <c r="E21" s="95"/>
      <c r="F21" s="130">
        <v>200</v>
      </c>
      <c r="G21" s="433" t="s">
        <v>166</v>
      </c>
      <c r="H2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273" t="str">
        <f>IF(Sklop11[[#This Row],[ZAHTEVANA SHEMA KAKOVOSTI]]&lt;&gt;"",Sklop11[[#This Row],[Preračunana masa/volumen/kos na enoto kg]],"")</f>
        <v/>
      </c>
      <c r="J21" s="274"/>
      <c r="K21" s="275"/>
      <c r="L21" s="275"/>
      <c r="M21" s="423"/>
      <c r="N21" s="277"/>
      <c r="O21" s="277"/>
      <c r="P21" s="276"/>
      <c r="Q21" s="277">
        <f>+Sklop11[[#This Row],[cena/enota brez DDV v EUR]]*Sklop11[[#This Row],[Stopnja DDV (%)]]</f>
        <v>0</v>
      </c>
      <c r="R21" s="277">
        <f>+Sklop11[[#This Row],[cena/enota brez DDV v EUR]]+Sklop11[[#This Row],[Davek (EUR)]]</f>
        <v>0</v>
      </c>
      <c r="S21" s="277">
        <f>+Sklop11[[#This Row],[cena/enota brez DDV v EUR]]*Sklop11[[#This Row],[Okvirna količina]]</f>
        <v>0</v>
      </c>
      <c r="T21" s="277">
        <f>+Sklop11[[#This Row],[Končna cena/enoto mere (EUR) z DDV]]*Sklop11[[#This Row],[Okvirna količina]]</f>
        <v>0</v>
      </c>
      <c r="U21" s="150"/>
    </row>
    <row r="22" spans="1:21" s="55" customFormat="1" ht="12">
      <c r="A22" s="78" t="s">
        <v>8</v>
      </c>
      <c r="B22" s="299" t="s">
        <v>619</v>
      </c>
      <c r="C22" s="300">
        <v>2000</v>
      </c>
      <c r="D22" s="148" t="s">
        <v>100</v>
      </c>
      <c r="E22" s="100"/>
      <c r="F22" s="130">
        <v>200</v>
      </c>
      <c r="G22" s="280" t="s">
        <v>166</v>
      </c>
      <c r="H2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73" t="str">
        <f>IF(Sklop11[[#This Row],[ZAHTEVANA SHEMA KAKOVOSTI]]&lt;&gt;"",Sklop11[[#This Row],[Preračunana masa/volumen/kos na enoto kg]],"")</f>
        <v/>
      </c>
      <c r="J22" s="274"/>
      <c r="K22" s="275"/>
      <c r="L22" s="275"/>
      <c r="M22" s="423"/>
      <c r="N22" s="277"/>
      <c r="O22" s="277"/>
      <c r="P22" s="276"/>
      <c r="Q22" s="277">
        <f>+Sklop11[[#This Row],[cena/enota brez DDV v EUR]]*Sklop11[[#This Row],[Stopnja DDV (%)]]</f>
        <v>0</v>
      </c>
      <c r="R22" s="277">
        <f>+Sklop11[[#This Row],[cena/enota brez DDV v EUR]]+Sklop11[[#This Row],[Davek (EUR)]]</f>
        <v>0</v>
      </c>
      <c r="S22" s="277">
        <f>+Sklop11[[#This Row],[cena/enota brez DDV v EUR]]*Sklop11[[#This Row],[Okvirna količina]]</f>
        <v>0</v>
      </c>
      <c r="T22" s="277">
        <f>+Sklop11[[#This Row],[Končna cena/enoto mere (EUR) z DDV]]*Sklop11[[#This Row],[Okvirna količina]]</f>
        <v>0</v>
      </c>
      <c r="U22" s="150"/>
    </row>
    <row r="23" spans="1:21" s="55" customFormat="1" ht="24">
      <c r="A23" s="78" t="s">
        <v>9</v>
      </c>
      <c r="B23" s="299" t="s">
        <v>450</v>
      </c>
      <c r="C23" s="300">
        <v>1000</v>
      </c>
      <c r="D23" s="76" t="s">
        <v>100</v>
      </c>
      <c r="E23" s="95"/>
      <c r="F23" s="130">
        <v>60</v>
      </c>
      <c r="G23" s="426" t="s">
        <v>166</v>
      </c>
      <c r="H2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273" t="str">
        <f>IF(Sklop11[[#This Row],[ZAHTEVANA SHEMA KAKOVOSTI]]&lt;&gt;"",Sklop11[[#This Row],[Preračunana masa/volumen/kos na enoto kg]],"")</f>
        <v/>
      </c>
      <c r="J23" s="274"/>
      <c r="K23" s="275"/>
      <c r="L23" s="275"/>
      <c r="M23" s="423"/>
      <c r="N23" s="277"/>
      <c r="O23" s="277"/>
      <c r="P23" s="276"/>
      <c r="Q23" s="277">
        <f>+Sklop11[[#This Row],[cena/enota brez DDV v EUR]]*Sklop11[[#This Row],[Stopnja DDV (%)]]</f>
        <v>0</v>
      </c>
      <c r="R23" s="277">
        <f>+Sklop11[[#This Row],[cena/enota brez DDV v EUR]]+Sklop11[[#This Row],[Davek (EUR)]]</f>
        <v>0</v>
      </c>
      <c r="S23" s="277">
        <f>+Sklop11[[#This Row],[cena/enota brez DDV v EUR]]*Sklop11[[#This Row],[Okvirna količina]]</f>
        <v>0</v>
      </c>
      <c r="T23" s="277">
        <f>+Sklop11[[#This Row],[Končna cena/enoto mere (EUR) z DDV]]*Sklop11[[#This Row],[Okvirna količina]]</f>
        <v>0</v>
      </c>
      <c r="U23" s="150"/>
    </row>
    <row r="24" spans="1:21" s="55" customFormat="1" ht="24">
      <c r="A24" s="78" t="s">
        <v>10</v>
      </c>
      <c r="B24" s="299" t="s">
        <v>451</v>
      </c>
      <c r="C24" s="300">
        <v>1000</v>
      </c>
      <c r="D24" s="148" t="s">
        <v>100</v>
      </c>
      <c r="E24" s="100"/>
      <c r="F24" s="383">
        <v>160</v>
      </c>
      <c r="G24" s="364" t="s">
        <v>166</v>
      </c>
      <c r="H2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4" s="273" t="str">
        <f>IF(Sklop11[[#This Row],[ZAHTEVANA SHEMA KAKOVOSTI]]&lt;&gt;"",Sklop11[[#This Row],[Preračunana masa/volumen/kos na enoto kg]],"")</f>
        <v/>
      </c>
      <c r="J24" s="274"/>
      <c r="K24" s="275"/>
      <c r="L24" s="275"/>
      <c r="M24" s="423"/>
      <c r="N24" s="277"/>
      <c r="O24" s="277"/>
      <c r="P24" s="276"/>
      <c r="Q24" s="277">
        <f>+Sklop11[[#This Row],[cena/enota brez DDV v EUR]]*Sklop11[[#This Row],[Stopnja DDV (%)]]</f>
        <v>0</v>
      </c>
      <c r="R24" s="277">
        <f>+Sklop11[[#This Row],[cena/enota brez DDV v EUR]]+Sklop11[[#This Row],[Davek (EUR)]]</f>
        <v>0</v>
      </c>
      <c r="S24" s="277">
        <f>+Sklop11[[#This Row],[cena/enota brez DDV v EUR]]*Sklop11[[#This Row],[Okvirna količina]]</f>
        <v>0</v>
      </c>
      <c r="T24" s="277">
        <f>+Sklop11[[#This Row],[Končna cena/enoto mere (EUR) z DDV]]*Sklop11[[#This Row],[Okvirna količina]]</f>
        <v>0</v>
      </c>
      <c r="U24" s="150"/>
    </row>
    <row r="25" spans="1:21" s="55" customFormat="1" ht="12">
      <c r="A25" s="78" t="s">
        <v>11</v>
      </c>
      <c r="B25" s="391" t="s">
        <v>704</v>
      </c>
      <c r="C25" s="300">
        <v>1000</v>
      </c>
      <c r="D25" s="148" t="s">
        <v>100</v>
      </c>
      <c r="E25" s="100"/>
      <c r="F25" s="383">
        <v>100</v>
      </c>
      <c r="G25" s="434" t="s">
        <v>166</v>
      </c>
      <c r="H2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273" t="str">
        <f>IF(Sklop11[[#This Row],[ZAHTEVANA SHEMA KAKOVOSTI]]&lt;&gt;"",Sklop11[[#This Row],[Preračunana masa/volumen/kos na enoto kg]],"")</f>
        <v/>
      </c>
      <c r="J25" s="274"/>
      <c r="K25" s="275"/>
      <c r="L25" s="275"/>
      <c r="M25" s="423"/>
      <c r="N25" s="277"/>
      <c r="O25" s="277"/>
      <c r="P25" s="276"/>
      <c r="Q25" s="277">
        <f>+Sklop11[[#This Row],[cena/enota brez DDV v EUR]]*Sklop11[[#This Row],[Stopnja DDV (%)]]</f>
        <v>0</v>
      </c>
      <c r="R25" s="277">
        <f>+Sklop11[[#This Row],[cena/enota brez DDV v EUR]]+Sklop11[[#This Row],[Davek (EUR)]]</f>
        <v>0</v>
      </c>
      <c r="S25" s="277">
        <f>+Sklop11[[#This Row],[cena/enota brez DDV v EUR]]*Sklop11[[#This Row],[Okvirna količina]]</f>
        <v>0</v>
      </c>
      <c r="T25" s="277">
        <f>+Sklop11[[#This Row],[Končna cena/enoto mere (EUR) z DDV]]*Sklop11[[#This Row],[Okvirna količina]]</f>
        <v>0</v>
      </c>
      <c r="U25" s="150"/>
    </row>
    <row r="26" spans="1:21" s="373" customFormat="1" ht="12">
      <c r="A26" s="78" t="s">
        <v>12</v>
      </c>
      <c r="B26" s="387" t="s">
        <v>711</v>
      </c>
      <c r="C26" s="300">
        <v>100</v>
      </c>
      <c r="D26" s="76" t="s">
        <v>100</v>
      </c>
      <c r="E26" s="100"/>
      <c r="F26" s="383">
        <v>1000</v>
      </c>
      <c r="G26" s="364" t="s">
        <v>166</v>
      </c>
      <c r="H2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273" t="str">
        <f>IF(Sklop11[[#This Row],[ZAHTEVANA SHEMA KAKOVOSTI]]&lt;&gt;"",Sklop11[[#This Row],[Preračunana masa/volumen/kos na enoto kg]],"")</f>
        <v/>
      </c>
      <c r="J26" s="274"/>
      <c r="K26" s="275"/>
      <c r="L26" s="275"/>
      <c r="M26" s="423"/>
      <c r="N26" s="277"/>
      <c r="O26" s="277"/>
      <c r="P26" s="276"/>
      <c r="Q26" s="277">
        <f>+Sklop11[[#This Row],[cena/enota brez DDV v EUR]]*Sklop11[[#This Row],[Stopnja DDV (%)]]</f>
        <v>0</v>
      </c>
      <c r="R26" s="277">
        <f>+Sklop11[[#This Row],[cena/enota brez DDV v EUR]]+Sklop11[[#This Row],[Davek (EUR)]]</f>
        <v>0</v>
      </c>
      <c r="S26" s="277">
        <f>+Sklop11[[#This Row],[cena/enota brez DDV v EUR]]*Sklop11[[#This Row],[Okvirna količina]]</f>
        <v>0</v>
      </c>
      <c r="T26" s="277">
        <f>+Sklop11[[#This Row],[Končna cena/enoto mere (EUR) z DDV]]*Sklop11[[#This Row],[Okvirna količina]]</f>
        <v>0</v>
      </c>
      <c r="U26" s="150"/>
    </row>
    <row r="27" spans="1:21" s="373" customFormat="1" ht="12">
      <c r="A27" s="78" t="s">
        <v>13</v>
      </c>
      <c r="B27" s="299" t="s">
        <v>452</v>
      </c>
      <c r="C27" s="392">
        <v>100</v>
      </c>
      <c r="D27" s="393" t="s">
        <v>100</v>
      </c>
      <c r="E27" s="394"/>
      <c r="F27" s="383">
        <v>1000</v>
      </c>
      <c r="G27" s="435" t="s">
        <v>166</v>
      </c>
      <c r="H27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437" t="str">
        <f>IF(Sklop11[[#This Row],[ZAHTEVANA SHEMA KAKOVOSTI]]&lt;&gt;"",Sklop11[[#This Row],[Preračunana masa/volumen/kos na enoto kg]],"")</f>
        <v/>
      </c>
      <c r="J27" s="438"/>
      <c r="K27" s="439"/>
      <c r="L27" s="439"/>
      <c r="M27" s="440"/>
      <c r="N27" s="441"/>
      <c r="O27" s="441"/>
      <c r="P27" s="442"/>
      <c r="Q27" s="441">
        <f>+Sklop11[[#This Row],[cena/enota brez DDV v EUR]]*Sklop11[[#This Row],[Stopnja DDV (%)]]</f>
        <v>0</v>
      </c>
      <c r="R27" s="441">
        <f>+Sklop11[[#This Row],[cena/enota brez DDV v EUR]]+Sklop11[[#This Row],[Davek (EUR)]]</f>
        <v>0</v>
      </c>
      <c r="S27" s="441">
        <f>+Sklop11[[#This Row],[cena/enota brez DDV v EUR]]*Sklop11[[#This Row],[Okvirna količina]]</f>
        <v>0</v>
      </c>
      <c r="T27" s="441">
        <f>+Sklop11[[#This Row],[Končna cena/enoto mere (EUR) z DDV]]*Sklop11[[#This Row],[Okvirna količina]]</f>
        <v>0</v>
      </c>
      <c r="U27" s="443"/>
    </row>
    <row r="28" spans="1:21" s="395" customFormat="1" ht="12">
      <c r="A28" s="78" t="s">
        <v>14</v>
      </c>
      <c r="B28" s="299" t="s">
        <v>617</v>
      </c>
      <c r="C28" s="300">
        <v>2000</v>
      </c>
      <c r="D28" s="148" t="s">
        <v>100</v>
      </c>
      <c r="E28" s="100"/>
      <c r="F28" s="383">
        <v>150</v>
      </c>
      <c r="G28" s="364" t="s">
        <v>166</v>
      </c>
      <c r="H2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73" t="str">
        <f>IF(Sklop11[[#This Row],[ZAHTEVANA SHEMA KAKOVOSTI]]&lt;&gt;"",Sklop11[[#This Row],[Preračunana masa/volumen/kos na enoto kg]],"")</f>
        <v/>
      </c>
      <c r="J28" s="274"/>
      <c r="K28" s="275"/>
      <c r="L28" s="275"/>
      <c r="M28" s="423"/>
      <c r="N28" s="277"/>
      <c r="O28" s="277"/>
      <c r="P28" s="276"/>
      <c r="Q28" s="277">
        <f>+Sklop11[[#This Row],[cena/enota brez DDV v EUR]]*Sklop11[[#This Row],[Stopnja DDV (%)]]</f>
        <v>0</v>
      </c>
      <c r="R28" s="277">
        <f>+Sklop11[[#This Row],[cena/enota brez DDV v EUR]]+Sklop11[[#This Row],[Davek (EUR)]]</f>
        <v>0</v>
      </c>
      <c r="S28" s="277">
        <f>+Sklop11[[#This Row],[cena/enota brez DDV v EUR]]*Sklop11[[#This Row],[Okvirna količina]]</f>
        <v>0</v>
      </c>
      <c r="T28" s="277">
        <f>+Sklop11[[#This Row],[Končna cena/enoto mere (EUR) z DDV]]*Sklop11[[#This Row],[Okvirna količina]]</f>
        <v>0</v>
      </c>
      <c r="U28" s="150"/>
    </row>
    <row r="29" spans="1:21" s="373" customFormat="1" ht="12">
      <c r="A29" s="78" t="s">
        <v>15</v>
      </c>
      <c r="B29" s="299" t="s">
        <v>616</v>
      </c>
      <c r="C29" s="392">
        <v>2000</v>
      </c>
      <c r="D29" s="393" t="s">
        <v>100</v>
      </c>
      <c r="E29" s="394"/>
      <c r="F29" s="383">
        <v>250</v>
      </c>
      <c r="G29" s="435" t="s">
        <v>166</v>
      </c>
      <c r="H29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437" t="str">
        <f>IF(Sklop11[[#This Row],[ZAHTEVANA SHEMA KAKOVOSTI]]&lt;&gt;"",Sklop11[[#This Row],[Preračunana masa/volumen/kos na enoto kg]],"")</f>
        <v/>
      </c>
      <c r="J29" s="438"/>
      <c r="K29" s="439"/>
      <c r="L29" s="439"/>
      <c r="M29" s="440"/>
      <c r="N29" s="441"/>
      <c r="O29" s="441"/>
      <c r="P29" s="442"/>
      <c r="Q29" s="441">
        <f>+Sklop11[[#This Row],[cena/enota brez DDV v EUR]]*Sklop11[[#This Row],[Stopnja DDV (%)]]</f>
        <v>0</v>
      </c>
      <c r="R29" s="441">
        <f>+Sklop11[[#This Row],[cena/enota brez DDV v EUR]]+Sklop11[[#This Row],[Davek (EUR)]]</f>
        <v>0</v>
      </c>
      <c r="S29" s="441">
        <f>+Sklop11[[#This Row],[cena/enota brez DDV v EUR]]*Sklop11[[#This Row],[Okvirna količina]]</f>
        <v>0</v>
      </c>
      <c r="T29" s="441">
        <f>+Sklop11[[#This Row],[Končna cena/enoto mere (EUR) z DDV]]*Sklop11[[#This Row],[Okvirna količina]]</f>
        <v>0</v>
      </c>
      <c r="U29" s="443"/>
    </row>
    <row r="30" spans="1:21" s="55" customFormat="1" ht="12">
      <c r="A30" s="78" t="s">
        <v>16</v>
      </c>
      <c r="B30" s="299" t="s">
        <v>453</v>
      </c>
      <c r="C30" s="300">
        <v>71.5</v>
      </c>
      <c r="D30" s="76" t="s">
        <v>100</v>
      </c>
      <c r="E30" s="100"/>
      <c r="F30" s="383">
        <v>3000</v>
      </c>
      <c r="G30" s="364" t="s">
        <v>166</v>
      </c>
      <c r="H3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214.49999999999997</v>
      </c>
      <c r="I30" s="273" t="str">
        <f>IF(Sklop11[[#This Row],[ZAHTEVANA SHEMA KAKOVOSTI]]&lt;&gt;"",Sklop11[[#This Row],[Preračunana masa/volumen/kos na enoto kg]],"")</f>
        <v/>
      </c>
      <c r="J30" s="274"/>
      <c r="K30" s="275"/>
      <c r="L30" s="275"/>
      <c r="M30" s="423"/>
      <c r="N30" s="277"/>
      <c r="O30" s="277"/>
      <c r="P30" s="276"/>
      <c r="Q30" s="277">
        <f>+Sklop11[[#This Row],[cena/enota brez DDV v EUR]]*Sklop11[[#This Row],[Stopnja DDV (%)]]</f>
        <v>0</v>
      </c>
      <c r="R30" s="277">
        <f>+Sklop11[[#This Row],[cena/enota brez DDV v EUR]]+Sklop11[[#This Row],[Davek (EUR)]]</f>
        <v>0</v>
      </c>
      <c r="S30" s="277">
        <f>+Sklop11[[#This Row],[cena/enota brez DDV v EUR]]*Sklop11[[#This Row],[Okvirna količina]]</f>
        <v>0</v>
      </c>
      <c r="T30" s="277">
        <f>+Sklop11[[#This Row],[Končna cena/enoto mere (EUR) z DDV]]*Sklop11[[#This Row],[Okvirna količina]]</f>
        <v>0</v>
      </c>
      <c r="U30" s="150"/>
    </row>
    <row r="31" spans="1:21" s="55" customFormat="1" ht="24">
      <c r="A31" s="78" t="s">
        <v>17</v>
      </c>
      <c r="B31" s="299" t="s">
        <v>454</v>
      </c>
      <c r="C31" s="300">
        <v>71.5</v>
      </c>
      <c r="D31" s="148" t="s">
        <v>100</v>
      </c>
      <c r="E31" s="100"/>
      <c r="F31" s="383">
        <v>5000</v>
      </c>
      <c r="G31" s="364" t="s">
        <v>166</v>
      </c>
      <c r="H3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357.49999999999994</v>
      </c>
      <c r="I31" s="273" t="str">
        <f>IF(Sklop11[[#This Row],[ZAHTEVANA SHEMA KAKOVOSTI]]&lt;&gt;"",Sklop11[[#This Row],[Preračunana masa/volumen/kos na enoto kg]],"")</f>
        <v/>
      </c>
      <c r="J31" s="274"/>
      <c r="K31" s="275"/>
      <c r="L31" s="275"/>
      <c r="M31" s="423"/>
      <c r="N31" s="277"/>
      <c r="O31" s="277"/>
      <c r="P31" s="276"/>
      <c r="Q31" s="277">
        <f>+Sklop11[[#This Row],[cena/enota brez DDV v EUR]]*Sklop11[[#This Row],[Stopnja DDV (%)]]</f>
        <v>0</v>
      </c>
      <c r="R31" s="277">
        <f>+Sklop11[[#This Row],[cena/enota brez DDV v EUR]]+Sklop11[[#This Row],[Davek (EUR)]]</f>
        <v>0</v>
      </c>
      <c r="S31" s="277">
        <f>+Sklop11[[#This Row],[cena/enota brez DDV v EUR]]*Sklop11[[#This Row],[Okvirna količina]]</f>
        <v>0</v>
      </c>
      <c r="T31" s="277">
        <f>+Sklop11[[#This Row],[Končna cena/enoto mere (EUR) z DDV]]*Sklop11[[#This Row],[Okvirna količina]]</f>
        <v>0</v>
      </c>
      <c r="U31" s="150"/>
    </row>
    <row r="32" spans="1:21" s="55" customFormat="1" ht="12">
      <c r="A32" s="78" t="s">
        <v>18</v>
      </c>
      <c r="B32" s="299" t="s">
        <v>707</v>
      </c>
      <c r="C32" s="300">
        <v>100</v>
      </c>
      <c r="D32" s="148" t="s">
        <v>100</v>
      </c>
      <c r="E32" s="100"/>
      <c r="F32" s="383">
        <v>1000</v>
      </c>
      <c r="G32" s="434" t="s">
        <v>166</v>
      </c>
      <c r="H3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273" t="str">
        <f>IF(Sklop11[[#This Row],[ZAHTEVANA SHEMA KAKOVOSTI]]&lt;&gt;"",Sklop11[[#This Row],[Preračunana masa/volumen/kos na enoto kg]],"")</f>
        <v/>
      </c>
      <c r="J32" s="274"/>
      <c r="K32" s="275"/>
      <c r="L32" s="275"/>
      <c r="M32" s="423"/>
      <c r="N32" s="277"/>
      <c r="O32" s="277"/>
      <c r="P32" s="276"/>
      <c r="Q32" s="277">
        <f>+Sklop11[[#This Row],[cena/enota brez DDV v EUR]]*Sklop11[[#This Row],[Stopnja DDV (%)]]</f>
        <v>0</v>
      </c>
      <c r="R32" s="277">
        <f>+Sklop11[[#This Row],[cena/enota brez DDV v EUR]]+Sklop11[[#This Row],[Davek (EUR)]]</f>
        <v>0</v>
      </c>
      <c r="S32" s="277">
        <f>+Sklop11[[#This Row],[cena/enota brez DDV v EUR]]*Sklop11[[#This Row],[Okvirna količina]]</f>
        <v>0</v>
      </c>
      <c r="T32" s="277">
        <f>+Sklop11[[#This Row],[Končna cena/enoto mere (EUR) z DDV]]*Sklop11[[#This Row],[Okvirna količina]]</f>
        <v>0</v>
      </c>
      <c r="U32" s="150"/>
    </row>
    <row r="33" spans="1:21" s="55" customFormat="1" ht="12">
      <c r="A33" s="78" t="s">
        <v>19</v>
      </c>
      <c r="B33" s="299" t="s">
        <v>717</v>
      </c>
      <c r="C33" s="300">
        <v>3600</v>
      </c>
      <c r="D33" s="76" t="s">
        <v>100</v>
      </c>
      <c r="E33" s="100"/>
      <c r="F33" s="323">
        <v>60</v>
      </c>
      <c r="G33" s="434" t="s">
        <v>166</v>
      </c>
      <c r="H3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3" s="273" t="str">
        <f>IF(Sklop11[[#This Row],[ZAHTEVANA SHEMA KAKOVOSTI]]&lt;&gt;"",Sklop11[[#This Row],[Preračunana masa/volumen/kos na enoto kg]],"")</f>
        <v/>
      </c>
      <c r="J33" s="274"/>
      <c r="K33" s="275"/>
      <c r="L33" s="275"/>
      <c r="M33" s="423"/>
      <c r="N33" s="277"/>
      <c r="O33" s="277"/>
      <c r="P33" s="276"/>
      <c r="Q33" s="277">
        <f>+Sklop11[[#This Row],[cena/enota brez DDV v EUR]]*Sklop11[[#This Row],[Stopnja DDV (%)]]</f>
        <v>0</v>
      </c>
      <c r="R33" s="277">
        <f>+Sklop11[[#This Row],[cena/enota brez DDV v EUR]]+Sklop11[[#This Row],[Davek (EUR)]]</f>
        <v>0</v>
      </c>
      <c r="S33" s="277">
        <f>+Sklop11[[#This Row],[cena/enota brez DDV v EUR]]*Sklop11[[#This Row],[Okvirna količina]]</f>
        <v>0</v>
      </c>
      <c r="T33" s="277">
        <f>+Sklop11[[#This Row],[Končna cena/enoto mere (EUR) z DDV]]*Sklop11[[#This Row],[Okvirna količina]]</f>
        <v>0</v>
      </c>
      <c r="U33" s="150"/>
    </row>
    <row r="34" spans="1:21" s="385" customFormat="1" ht="12">
      <c r="A34" s="78" t="s">
        <v>20</v>
      </c>
      <c r="B34" s="391" t="s">
        <v>705</v>
      </c>
      <c r="C34" s="300">
        <v>800</v>
      </c>
      <c r="D34" s="76" t="s">
        <v>100</v>
      </c>
      <c r="E34" s="100"/>
      <c r="F34" s="323">
        <v>100</v>
      </c>
      <c r="G34" s="434" t="s">
        <v>166</v>
      </c>
      <c r="H3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273" t="str">
        <f>IF(Sklop11[[#This Row],[ZAHTEVANA SHEMA KAKOVOSTI]]&lt;&gt;"",Sklop11[[#This Row],[Preračunana masa/volumen/kos na enoto kg]],"")</f>
        <v/>
      </c>
      <c r="J34" s="274"/>
      <c r="K34" s="275"/>
      <c r="L34" s="275"/>
      <c r="M34" s="423"/>
      <c r="N34" s="277"/>
      <c r="O34" s="277"/>
      <c r="P34" s="276"/>
      <c r="Q34" s="277">
        <f>+Sklop11[[#This Row],[cena/enota brez DDV v EUR]]*Sklop11[[#This Row],[Stopnja DDV (%)]]</f>
        <v>0</v>
      </c>
      <c r="R34" s="277">
        <f>+Sklop11[[#This Row],[cena/enota brez DDV v EUR]]+Sklop11[[#This Row],[Davek (EUR)]]</f>
        <v>0</v>
      </c>
      <c r="S34" s="277">
        <f>+Sklop11[[#This Row],[cena/enota brez DDV v EUR]]*Sklop11[[#This Row],[Okvirna količina]]</f>
        <v>0</v>
      </c>
      <c r="T34" s="277">
        <f>+Sklop11[[#This Row],[Končna cena/enoto mere (EUR) z DDV]]*Sklop11[[#This Row],[Okvirna količina]]</f>
        <v>0</v>
      </c>
      <c r="U34" s="150"/>
    </row>
    <row r="35" spans="1:21" s="55" customFormat="1" ht="16.5" customHeight="1">
      <c r="A35" s="78" t="s">
        <v>21</v>
      </c>
      <c r="B35" s="299" t="s">
        <v>615</v>
      </c>
      <c r="C35" s="300">
        <v>800</v>
      </c>
      <c r="D35" s="76" t="s">
        <v>100</v>
      </c>
      <c r="E35" s="100"/>
      <c r="F35" s="383">
        <v>100</v>
      </c>
      <c r="G35" s="364" t="s">
        <v>166</v>
      </c>
      <c r="H3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5" s="273" t="str">
        <f>IF(Sklop11[[#This Row],[ZAHTEVANA SHEMA KAKOVOSTI]]&lt;&gt;"",Sklop11[[#This Row],[Preračunana masa/volumen/kos na enoto kg]],"")</f>
        <v/>
      </c>
      <c r="J35" s="274"/>
      <c r="K35" s="275"/>
      <c r="L35" s="275"/>
      <c r="M35" s="423"/>
      <c r="N35" s="277"/>
      <c r="O35" s="277"/>
      <c r="P35" s="276"/>
      <c r="Q35" s="277">
        <f>+Sklop11[[#This Row],[cena/enota brez DDV v EUR]]*Sklop11[[#This Row],[Stopnja DDV (%)]]</f>
        <v>0</v>
      </c>
      <c r="R35" s="277">
        <f>+Sklop11[[#This Row],[cena/enota brez DDV v EUR]]+Sklop11[[#This Row],[Davek (EUR)]]</f>
        <v>0</v>
      </c>
      <c r="S35" s="277">
        <f>+Sklop11[[#This Row],[cena/enota brez DDV v EUR]]*Sklop11[[#This Row],[Okvirna količina]]</f>
        <v>0</v>
      </c>
      <c r="T35" s="277">
        <f>+Sklop11[[#This Row],[Končna cena/enoto mere (EUR) z DDV]]*Sklop11[[#This Row],[Okvirna količina]]</f>
        <v>0</v>
      </c>
      <c r="U35" s="150"/>
    </row>
    <row r="36" spans="1:21" s="55" customFormat="1" ht="12">
      <c r="A36" s="78" t="s">
        <v>22</v>
      </c>
      <c r="B36" s="299" t="s">
        <v>455</v>
      </c>
      <c r="C36" s="300">
        <v>100</v>
      </c>
      <c r="D36" s="76" t="s">
        <v>100</v>
      </c>
      <c r="E36" s="100"/>
      <c r="F36" s="383">
        <v>600</v>
      </c>
      <c r="G36" s="364" t="s">
        <v>166</v>
      </c>
      <c r="H3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273" t="str">
        <f>IF(Sklop11[[#This Row],[ZAHTEVANA SHEMA KAKOVOSTI]]&lt;&gt;"",Sklop11[[#This Row],[Preračunana masa/volumen/kos na enoto kg]],"")</f>
        <v/>
      </c>
      <c r="J36" s="274"/>
      <c r="K36" s="275"/>
      <c r="L36" s="275"/>
      <c r="M36" s="423"/>
      <c r="N36" s="277"/>
      <c r="O36" s="277"/>
      <c r="P36" s="276"/>
      <c r="Q36" s="277">
        <f>+Sklop11[[#This Row],[cena/enota brez DDV v EUR]]*Sklop11[[#This Row],[Stopnja DDV (%)]]</f>
        <v>0</v>
      </c>
      <c r="R36" s="277">
        <f>+Sklop11[[#This Row],[cena/enota brez DDV v EUR]]+Sklop11[[#This Row],[Davek (EUR)]]</f>
        <v>0</v>
      </c>
      <c r="S36" s="277">
        <f>+Sklop11[[#This Row],[cena/enota brez DDV v EUR]]*Sklop11[[#This Row],[Okvirna količina]]</f>
        <v>0</v>
      </c>
      <c r="T36" s="277">
        <f>+Sklop11[[#This Row],[Končna cena/enoto mere (EUR) z DDV]]*Sklop11[[#This Row],[Okvirna količina]]</f>
        <v>0</v>
      </c>
      <c r="U36" s="150"/>
    </row>
    <row r="37" spans="1:21" s="55" customFormat="1" ht="12">
      <c r="A37" s="78" t="s">
        <v>23</v>
      </c>
      <c r="B37" s="299" t="s">
        <v>620</v>
      </c>
      <c r="C37" s="300">
        <v>1000</v>
      </c>
      <c r="D37" s="148" t="s">
        <v>100</v>
      </c>
      <c r="E37" s="100"/>
      <c r="F37" s="383">
        <v>50</v>
      </c>
      <c r="G37" s="364" t="s">
        <v>166</v>
      </c>
      <c r="H3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273" t="str">
        <f>IF(Sklop11[[#This Row],[ZAHTEVANA SHEMA KAKOVOSTI]]&lt;&gt;"",Sklop11[[#This Row],[Preračunana masa/volumen/kos na enoto kg]],"")</f>
        <v/>
      </c>
      <c r="J37" s="274"/>
      <c r="K37" s="275"/>
      <c r="L37" s="275"/>
      <c r="M37" s="423"/>
      <c r="N37" s="277"/>
      <c r="O37" s="277"/>
      <c r="P37" s="276"/>
      <c r="Q37" s="277">
        <f>+Sklop11[[#This Row],[cena/enota brez DDV v EUR]]*Sklop11[[#This Row],[Stopnja DDV (%)]]</f>
        <v>0</v>
      </c>
      <c r="R37" s="277">
        <f>+Sklop11[[#This Row],[cena/enota brez DDV v EUR]]+Sklop11[[#This Row],[Davek (EUR)]]</f>
        <v>0</v>
      </c>
      <c r="S37" s="277">
        <f>+Sklop11[[#This Row],[cena/enota brez DDV v EUR]]*Sklop11[[#This Row],[Okvirna količina]]</f>
        <v>0</v>
      </c>
      <c r="T37" s="277">
        <f>+Sklop11[[#This Row],[Končna cena/enoto mere (EUR) z DDV]]*Sklop11[[#This Row],[Okvirna količina]]</f>
        <v>0</v>
      </c>
      <c r="U37" s="150"/>
    </row>
    <row r="38" spans="1:21" s="55" customFormat="1" ht="12">
      <c r="A38" s="78" t="s">
        <v>24</v>
      </c>
      <c r="B38" s="299" t="s">
        <v>622</v>
      </c>
      <c r="C38" s="300">
        <v>1000</v>
      </c>
      <c r="D38" s="76" t="s">
        <v>100</v>
      </c>
      <c r="E38" s="100"/>
      <c r="F38" s="383">
        <v>50</v>
      </c>
      <c r="G38" s="364" t="s">
        <v>166</v>
      </c>
      <c r="H3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273" t="str">
        <f>IF(Sklop11[[#This Row],[ZAHTEVANA SHEMA KAKOVOSTI]]&lt;&gt;"",Sklop11[[#This Row],[Preračunana masa/volumen/kos na enoto kg]],"")</f>
        <v/>
      </c>
      <c r="J38" s="274"/>
      <c r="K38" s="275"/>
      <c r="L38" s="275"/>
      <c r="M38" s="423"/>
      <c r="N38" s="277"/>
      <c r="O38" s="277"/>
      <c r="P38" s="276"/>
      <c r="Q38" s="277">
        <f>+Sklop11[[#This Row],[cena/enota brez DDV v EUR]]*Sklop11[[#This Row],[Stopnja DDV (%)]]</f>
        <v>0</v>
      </c>
      <c r="R38" s="277">
        <f>+Sklop11[[#This Row],[cena/enota brez DDV v EUR]]+Sklop11[[#This Row],[Davek (EUR)]]</f>
        <v>0</v>
      </c>
      <c r="S38" s="277">
        <f>+Sklop11[[#This Row],[cena/enota brez DDV v EUR]]*Sklop11[[#This Row],[Okvirna količina]]</f>
        <v>0</v>
      </c>
      <c r="T38" s="277">
        <f>+Sklop11[[#This Row],[Končna cena/enoto mere (EUR) z DDV]]*Sklop11[[#This Row],[Okvirna količina]]</f>
        <v>0</v>
      </c>
      <c r="U38" s="150"/>
    </row>
    <row r="39" spans="1:21" s="55" customFormat="1" ht="12">
      <c r="A39" s="78" t="s">
        <v>25</v>
      </c>
      <c r="B39" s="299" t="s">
        <v>623</v>
      </c>
      <c r="C39" s="300">
        <v>1000</v>
      </c>
      <c r="D39" s="76" t="s">
        <v>100</v>
      </c>
      <c r="E39" s="100"/>
      <c r="F39" s="323">
        <v>50</v>
      </c>
      <c r="G39" s="434" t="s">
        <v>166</v>
      </c>
      <c r="H39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273" t="str">
        <f>IF(Sklop11[[#This Row],[ZAHTEVANA SHEMA KAKOVOSTI]]&lt;&gt;"",Sklop11[[#This Row],[Preračunana masa/volumen/kos na enoto kg]],"")</f>
        <v/>
      </c>
      <c r="J39" s="274"/>
      <c r="K39" s="275"/>
      <c r="L39" s="275"/>
      <c r="M39" s="423"/>
      <c r="N39" s="277"/>
      <c r="O39" s="277"/>
      <c r="P39" s="276"/>
      <c r="Q39" s="277">
        <f>+Sklop11[[#This Row],[cena/enota brez DDV v EUR]]*Sklop11[[#This Row],[Stopnja DDV (%)]]</f>
        <v>0</v>
      </c>
      <c r="R39" s="277">
        <f>+Sklop11[[#This Row],[cena/enota brez DDV v EUR]]+Sklop11[[#This Row],[Davek (EUR)]]</f>
        <v>0</v>
      </c>
      <c r="S39" s="277">
        <f>+Sklop11[[#This Row],[cena/enota brez DDV v EUR]]*Sklop11[[#This Row],[Okvirna količina]]</f>
        <v>0</v>
      </c>
      <c r="T39" s="277">
        <f>+Sklop11[[#This Row],[Končna cena/enoto mere (EUR) z DDV]]*Sklop11[[#This Row],[Okvirna količina]]</f>
        <v>0</v>
      </c>
      <c r="U39" s="150"/>
    </row>
    <row r="40" spans="1:21" s="55" customFormat="1" ht="12">
      <c r="A40" s="78" t="s">
        <v>26</v>
      </c>
      <c r="B40" s="299" t="s">
        <v>621</v>
      </c>
      <c r="C40" s="300">
        <v>1000</v>
      </c>
      <c r="D40" s="76" t="s">
        <v>100</v>
      </c>
      <c r="E40" s="100"/>
      <c r="F40" s="383">
        <v>50</v>
      </c>
      <c r="G40" s="364" t="s">
        <v>166</v>
      </c>
      <c r="H4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273" t="str">
        <f>IF(Sklop11[[#This Row],[ZAHTEVANA SHEMA KAKOVOSTI]]&lt;&gt;"",Sklop11[[#This Row],[Preračunana masa/volumen/kos na enoto kg]],"")</f>
        <v/>
      </c>
      <c r="J40" s="274"/>
      <c r="K40" s="275"/>
      <c r="L40" s="275"/>
      <c r="M40" s="423"/>
      <c r="N40" s="277"/>
      <c r="O40" s="277"/>
      <c r="P40" s="276"/>
      <c r="Q40" s="277">
        <f>+Sklop11[[#This Row],[cena/enota brez DDV v EUR]]*Sklop11[[#This Row],[Stopnja DDV (%)]]</f>
        <v>0</v>
      </c>
      <c r="R40" s="277">
        <f>+Sklop11[[#This Row],[cena/enota brez DDV v EUR]]+Sklop11[[#This Row],[Davek (EUR)]]</f>
        <v>0</v>
      </c>
      <c r="S40" s="277">
        <f>+Sklop11[[#This Row],[cena/enota brez DDV v EUR]]*Sklop11[[#This Row],[Okvirna količina]]</f>
        <v>0</v>
      </c>
      <c r="T40" s="277">
        <f>+Sklop11[[#This Row],[Končna cena/enoto mere (EUR) z DDV]]*Sklop11[[#This Row],[Okvirna količina]]</f>
        <v>0</v>
      </c>
      <c r="U40" s="150"/>
    </row>
    <row r="41" spans="1:21" s="55" customFormat="1" ht="12">
      <c r="A41" s="78" t="s">
        <v>27</v>
      </c>
      <c r="B41" s="299" t="s">
        <v>706</v>
      </c>
      <c r="C41" s="300">
        <v>2500</v>
      </c>
      <c r="D41" s="76" t="s">
        <v>100</v>
      </c>
      <c r="E41" s="100"/>
      <c r="F41" s="383">
        <v>800</v>
      </c>
      <c r="G41" s="364" t="s">
        <v>166</v>
      </c>
      <c r="H4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1" s="273" t="str">
        <f>IF(Sklop11[[#This Row],[ZAHTEVANA SHEMA KAKOVOSTI]]&lt;&gt;"",Sklop11[[#This Row],[Preračunana masa/volumen/kos na enoto kg]],"")</f>
        <v/>
      </c>
      <c r="J41" s="274"/>
      <c r="K41" s="275"/>
      <c r="L41" s="275"/>
      <c r="M41" s="423"/>
      <c r="N41" s="277"/>
      <c r="O41" s="277"/>
      <c r="P41" s="276"/>
      <c r="Q41" s="277">
        <f>+Sklop11[[#This Row],[cena/enota brez DDV v EUR]]*Sklop11[[#This Row],[Stopnja DDV (%)]]</f>
        <v>0</v>
      </c>
      <c r="R41" s="277">
        <f>+Sklop11[[#This Row],[cena/enota brez DDV v EUR]]+Sklop11[[#This Row],[Davek (EUR)]]</f>
        <v>0</v>
      </c>
      <c r="S41" s="277">
        <f>+Sklop11[[#This Row],[cena/enota brez DDV v EUR]]*Sklop11[[#This Row],[Okvirna količina]]</f>
        <v>0</v>
      </c>
      <c r="T41" s="277">
        <f>+Sklop11[[#This Row],[Končna cena/enoto mere (EUR) z DDV]]*Sklop11[[#This Row],[Okvirna količina]]</f>
        <v>0</v>
      </c>
      <c r="U41" s="150"/>
    </row>
    <row r="42" spans="1:21" s="55" customFormat="1" ht="12">
      <c r="A42" s="78" t="s">
        <v>28</v>
      </c>
      <c r="B42" s="299" t="s">
        <v>710</v>
      </c>
      <c r="C42" s="300">
        <v>1000</v>
      </c>
      <c r="D42" s="148" t="s">
        <v>100</v>
      </c>
      <c r="E42" s="100"/>
      <c r="F42" s="323">
        <v>200</v>
      </c>
      <c r="G42" s="434" t="s">
        <v>166</v>
      </c>
      <c r="H4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2" s="273" t="str">
        <f>IF(Sklop11[[#This Row],[ZAHTEVANA SHEMA KAKOVOSTI]]&lt;&gt;"",Sklop11[[#This Row],[Preračunana masa/volumen/kos na enoto kg]],"")</f>
        <v/>
      </c>
      <c r="J42" s="274"/>
      <c r="K42" s="275"/>
      <c r="L42" s="275"/>
      <c r="M42" s="423"/>
      <c r="N42" s="277"/>
      <c r="O42" s="277"/>
      <c r="P42" s="276"/>
      <c r="Q42" s="277">
        <f>+Sklop11[[#This Row],[cena/enota brez DDV v EUR]]*Sklop11[[#This Row],[Stopnja DDV (%)]]</f>
        <v>0</v>
      </c>
      <c r="R42" s="277">
        <f>+Sklop11[[#This Row],[cena/enota brez DDV v EUR]]+Sklop11[[#This Row],[Davek (EUR)]]</f>
        <v>0</v>
      </c>
      <c r="S42" s="277">
        <f>+Sklop11[[#This Row],[cena/enota brez DDV v EUR]]*Sklop11[[#This Row],[Okvirna količina]]</f>
        <v>0</v>
      </c>
      <c r="T42" s="277">
        <f>+Sklop11[[#This Row],[Končna cena/enoto mere (EUR) z DDV]]*Sklop11[[#This Row],[Okvirna količina]]</f>
        <v>0</v>
      </c>
      <c r="U42" s="150"/>
    </row>
    <row r="43" spans="1:21" s="55" customFormat="1" ht="12">
      <c r="A43" s="78" t="s">
        <v>29</v>
      </c>
      <c r="B43" s="391" t="s">
        <v>709</v>
      </c>
      <c r="C43" s="300">
        <v>1000</v>
      </c>
      <c r="D43" s="148" t="s">
        <v>100</v>
      </c>
      <c r="E43" s="100"/>
      <c r="F43" s="323">
        <v>200</v>
      </c>
      <c r="G43" s="434" t="s">
        <v>166</v>
      </c>
      <c r="H4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3" s="273" t="str">
        <f>IF(Sklop11[[#This Row],[ZAHTEVANA SHEMA KAKOVOSTI]]&lt;&gt;"",Sklop11[[#This Row],[Preračunana masa/volumen/kos na enoto kg]],"")</f>
        <v/>
      </c>
      <c r="J43" s="274"/>
      <c r="K43" s="275"/>
      <c r="L43" s="275"/>
      <c r="M43" s="423"/>
      <c r="N43" s="277"/>
      <c r="O43" s="277"/>
      <c r="P43" s="276"/>
      <c r="Q43" s="277">
        <f>+Sklop11[[#This Row],[cena/enota brez DDV v EUR]]*Sklop11[[#This Row],[Stopnja DDV (%)]]</f>
        <v>0</v>
      </c>
      <c r="R43" s="277">
        <f>+Sklop11[[#This Row],[cena/enota brez DDV v EUR]]+Sklop11[[#This Row],[Davek (EUR)]]</f>
        <v>0</v>
      </c>
      <c r="S43" s="277">
        <f>+Sklop11[[#This Row],[cena/enota brez DDV v EUR]]*Sklop11[[#This Row],[Okvirna količina]]</f>
        <v>0</v>
      </c>
      <c r="T43" s="277">
        <f>+Sklop11[[#This Row],[Končna cena/enoto mere (EUR) z DDV]]*Sklop11[[#This Row],[Okvirna količina]]</f>
        <v>0</v>
      </c>
      <c r="U43" s="150"/>
    </row>
    <row r="44" spans="1:21" s="55" customFormat="1" ht="12">
      <c r="A44" s="78" t="s">
        <v>30</v>
      </c>
      <c r="B44" s="299" t="s">
        <v>718</v>
      </c>
      <c r="C44" s="300">
        <v>1000</v>
      </c>
      <c r="D44" s="76" t="s">
        <v>100</v>
      </c>
      <c r="E44" s="100"/>
      <c r="F44" s="323">
        <v>100</v>
      </c>
      <c r="G44" s="434" t="s">
        <v>166</v>
      </c>
      <c r="H4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273" t="str">
        <f>IF(Sklop11[[#This Row],[ZAHTEVANA SHEMA KAKOVOSTI]]&lt;&gt;"",Sklop11[[#This Row],[Preračunana masa/volumen/kos na enoto kg]],"")</f>
        <v/>
      </c>
      <c r="J44" s="274"/>
      <c r="K44" s="275"/>
      <c r="L44" s="275"/>
      <c r="M44" s="423"/>
      <c r="N44" s="277"/>
      <c r="O44" s="277"/>
      <c r="P44" s="276"/>
      <c r="Q44" s="277">
        <f>+Sklop11[[#This Row],[cena/enota brez DDV v EUR]]*Sklop11[[#This Row],[Stopnja DDV (%)]]</f>
        <v>0</v>
      </c>
      <c r="R44" s="277">
        <f>+Sklop11[[#This Row],[cena/enota brez DDV v EUR]]+Sklop11[[#This Row],[Davek (EUR)]]</f>
        <v>0</v>
      </c>
      <c r="S44" s="277">
        <f>+Sklop11[[#This Row],[cena/enota brez DDV v EUR]]*Sklop11[[#This Row],[Okvirna količina]]</f>
        <v>0</v>
      </c>
      <c r="T44" s="277">
        <f>+Sklop11[[#This Row],[Končna cena/enoto mere (EUR) z DDV]]*Sklop11[[#This Row],[Okvirna količina]]</f>
        <v>0</v>
      </c>
      <c r="U44" s="150"/>
    </row>
    <row r="45" spans="1:21" s="55" customFormat="1" ht="12">
      <c r="A45" s="78" t="s">
        <v>31</v>
      </c>
      <c r="B45" s="299" t="s">
        <v>618</v>
      </c>
      <c r="C45" s="300">
        <v>1000</v>
      </c>
      <c r="D45" s="148" t="s">
        <v>100</v>
      </c>
      <c r="E45" s="100"/>
      <c r="F45" s="323">
        <v>300</v>
      </c>
      <c r="G45" s="434" t="s">
        <v>166</v>
      </c>
      <c r="H4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273" t="str">
        <f>IF(Sklop11[[#This Row],[ZAHTEVANA SHEMA KAKOVOSTI]]&lt;&gt;"",Sklop11[[#This Row],[Preračunana masa/volumen/kos na enoto kg]],"")</f>
        <v/>
      </c>
      <c r="J45" s="274"/>
      <c r="K45" s="275"/>
      <c r="L45" s="275"/>
      <c r="M45" s="423"/>
      <c r="N45" s="277"/>
      <c r="O45" s="277"/>
      <c r="P45" s="276"/>
      <c r="Q45" s="277">
        <f>+Sklop11[[#This Row],[cena/enota brez DDV v EUR]]*Sklop11[[#This Row],[Stopnja DDV (%)]]</f>
        <v>0</v>
      </c>
      <c r="R45" s="277">
        <f>+Sklop11[[#This Row],[cena/enota brez DDV v EUR]]+Sklop11[[#This Row],[Davek (EUR)]]</f>
        <v>0</v>
      </c>
      <c r="S45" s="277">
        <f>+Sklop11[[#This Row],[cena/enota brez DDV v EUR]]*Sklop11[[#This Row],[Okvirna količina]]</f>
        <v>0</v>
      </c>
      <c r="T45" s="277">
        <f>+Sklop11[[#This Row],[Končna cena/enoto mere (EUR) z DDV]]*Sklop11[[#This Row],[Okvirna količina]]</f>
        <v>0</v>
      </c>
      <c r="U45" s="150"/>
    </row>
    <row r="46" spans="1:21" s="55" customFormat="1" ht="12">
      <c r="A46" s="78" t="s">
        <v>32</v>
      </c>
      <c r="B46" s="391" t="s">
        <v>708</v>
      </c>
      <c r="C46" s="300">
        <v>1000</v>
      </c>
      <c r="D46" s="148" t="s">
        <v>100</v>
      </c>
      <c r="E46" s="100"/>
      <c r="F46" s="323">
        <v>500</v>
      </c>
      <c r="G46" s="434" t="s">
        <v>166</v>
      </c>
      <c r="H4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6" s="273" t="str">
        <f>IF(Sklop11[[#This Row],[ZAHTEVANA SHEMA KAKOVOSTI]]&lt;&gt;"",Sklop11[[#This Row],[Preračunana masa/volumen/kos na enoto kg]],"")</f>
        <v/>
      </c>
      <c r="J46" s="274"/>
      <c r="K46" s="275"/>
      <c r="L46" s="275"/>
      <c r="M46" s="423"/>
      <c r="N46" s="277"/>
      <c r="O46" s="277"/>
      <c r="P46" s="276"/>
      <c r="Q46" s="277">
        <f>+Sklop11[[#This Row],[cena/enota brez DDV v EUR]]*Sklop11[[#This Row],[Stopnja DDV (%)]]</f>
        <v>0</v>
      </c>
      <c r="R46" s="277">
        <f>+Sklop11[[#This Row],[cena/enota brez DDV v EUR]]+Sklop11[[#This Row],[Davek (EUR)]]</f>
        <v>0</v>
      </c>
      <c r="S46" s="277">
        <f>+Sklop11[[#This Row],[cena/enota brez DDV v EUR]]*Sklop11[[#This Row],[Okvirna količina]]</f>
        <v>0</v>
      </c>
      <c r="T46" s="277">
        <f>+Sklop11[[#This Row],[Končna cena/enoto mere (EUR) z DDV]]*Sklop11[[#This Row],[Okvirna količina]]</f>
        <v>0</v>
      </c>
      <c r="U46" s="150"/>
    </row>
    <row r="47" spans="1:21" s="55" customFormat="1" ht="12">
      <c r="A47" s="78" t="s">
        <v>33</v>
      </c>
      <c r="B47" s="299" t="s">
        <v>456</v>
      </c>
      <c r="C47" s="300">
        <v>1000</v>
      </c>
      <c r="D47" s="148" t="s">
        <v>100</v>
      </c>
      <c r="E47" s="100"/>
      <c r="F47" s="383">
        <v>500</v>
      </c>
      <c r="G47" s="364" t="s">
        <v>166</v>
      </c>
      <c r="H4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7" s="273" t="str">
        <f>IF(Sklop11[[#This Row],[ZAHTEVANA SHEMA KAKOVOSTI]]&lt;&gt;"",Sklop11[[#This Row],[Preračunana masa/volumen/kos na enoto kg]],"")</f>
        <v/>
      </c>
      <c r="J47" s="274"/>
      <c r="K47" s="275"/>
      <c r="L47" s="275"/>
      <c r="M47" s="423"/>
      <c r="N47" s="277"/>
      <c r="O47" s="277"/>
      <c r="P47" s="276"/>
      <c r="Q47" s="277">
        <f>+Sklop11[[#This Row],[cena/enota brez DDV v EUR]]*Sklop11[[#This Row],[Stopnja DDV (%)]]</f>
        <v>0</v>
      </c>
      <c r="R47" s="277">
        <f>+Sklop11[[#This Row],[cena/enota brez DDV v EUR]]+Sklop11[[#This Row],[Davek (EUR)]]</f>
        <v>0</v>
      </c>
      <c r="S47" s="277">
        <f>+Sklop11[[#This Row],[cena/enota brez DDV v EUR]]*Sklop11[[#This Row],[Okvirna količina]]</f>
        <v>0</v>
      </c>
      <c r="T47" s="277">
        <f>+Sklop11[[#This Row],[Končna cena/enoto mere (EUR) z DDV]]*Sklop11[[#This Row],[Okvirna količina]]</f>
        <v>0</v>
      </c>
      <c r="U47" s="150"/>
    </row>
    <row r="48" spans="1:21" s="55" customFormat="1" ht="24">
      <c r="A48" s="78" t="s">
        <v>34</v>
      </c>
      <c r="B48" s="299" t="s">
        <v>457</v>
      </c>
      <c r="C48" s="300">
        <v>1000</v>
      </c>
      <c r="D48" s="76" t="s">
        <v>100</v>
      </c>
      <c r="E48" s="100"/>
      <c r="F48" s="383">
        <v>200</v>
      </c>
      <c r="G48" s="364" t="s">
        <v>166</v>
      </c>
      <c r="H4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273" t="str">
        <f>IF(Sklop11[[#This Row],[ZAHTEVANA SHEMA KAKOVOSTI]]&lt;&gt;"",Sklop11[[#This Row],[Preračunana masa/volumen/kos na enoto kg]],"")</f>
        <v/>
      </c>
      <c r="J48" s="274"/>
      <c r="K48" s="275"/>
      <c r="L48" s="275"/>
      <c r="M48" s="423"/>
      <c r="N48" s="277"/>
      <c r="O48" s="277"/>
      <c r="P48" s="276"/>
      <c r="Q48" s="277">
        <f>+Sklop11[[#This Row],[cena/enota brez DDV v EUR]]*Sklop11[[#This Row],[Stopnja DDV (%)]]</f>
        <v>0</v>
      </c>
      <c r="R48" s="277">
        <f>+Sklop11[[#This Row],[cena/enota brez DDV v EUR]]+Sklop11[[#This Row],[Davek (EUR)]]</f>
        <v>0</v>
      </c>
      <c r="S48" s="277">
        <f>+Sklop11[[#This Row],[cena/enota brez DDV v EUR]]*Sklop11[[#This Row],[Okvirna količina]]</f>
        <v>0</v>
      </c>
      <c r="T48" s="277">
        <f>+Sklop11[[#This Row],[Končna cena/enoto mere (EUR) z DDV]]*Sklop11[[#This Row],[Okvirna količina]]</f>
        <v>0</v>
      </c>
      <c r="U48" s="150"/>
    </row>
    <row r="49" spans="1:21">
      <c r="A49" s="196" t="s">
        <v>122</v>
      </c>
      <c r="B49" s="197"/>
      <c r="C49" s="198"/>
      <c r="D49" s="198"/>
      <c r="E49" s="199"/>
      <c r="F49" s="200"/>
      <c r="G49" s="201"/>
      <c r="H49" s="202">
        <f>SUBTOTAL(109,Sklop11[Preračunana masa/volumen/kos na enoto kg])</f>
        <v>7356.75</v>
      </c>
      <c r="I49" s="202">
        <f>SUBTOTAL(109,Sklop11[Živila iz shem kakovosti (kg)])</f>
        <v>0</v>
      </c>
      <c r="J49" s="200"/>
      <c r="K49" s="203"/>
      <c r="L49" s="203"/>
      <c r="M49" s="204"/>
      <c r="N49" s="205"/>
      <c r="O49" s="205"/>
      <c r="P49" s="205"/>
      <c r="Q49" s="206"/>
      <c r="R49" s="200"/>
      <c r="S49" s="206">
        <f>SUBTOTAL(109,Sklop11[Vrednost za okvirno količino (EUR) brez DDV])</f>
        <v>0</v>
      </c>
      <c r="T49" s="206">
        <f>SUBTOTAL(109,Sklop11[Vrednost za okvirno količino (EUR) z DDV])</f>
        <v>0</v>
      </c>
      <c r="U49" s="207">
        <f>SUBTOTAL(103,Sklop11[Shema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118</v>
      </c>
      <c r="B51" s="16"/>
      <c r="C51" s="28"/>
      <c r="D51" s="28"/>
      <c r="E51" s="96"/>
      <c r="Q51" s="48"/>
      <c r="R51" s="48"/>
      <c r="S51" s="48"/>
      <c r="T51" s="48"/>
    </row>
    <row r="52" spans="1:21">
      <c r="A52" s="11" t="s">
        <v>120</v>
      </c>
      <c r="B52" s="16"/>
      <c r="C52" s="28"/>
      <c r="D52" s="28"/>
      <c r="E52" s="96"/>
    </row>
    <row r="53" spans="1:21">
      <c r="A53" s="91" t="s">
        <v>165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507" t="s">
        <v>168</v>
      </c>
      <c r="B54" s="507"/>
      <c r="C54" s="507"/>
      <c r="D54" s="507"/>
      <c r="E54" s="507"/>
      <c r="F54" s="507"/>
      <c r="G54" s="507"/>
      <c r="H54" s="507"/>
      <c r="I54" s="507"/>
      <c r="J54" s="507"/>
      <c r="K54" s="507"/>
      <c r="L54" s="507"/>
      <c r="N54" s="29"/>
      <c r="O54" s="29"/>
      <c r="P54" s="29"/>
      <c r="Q54" s="29"/>
      <c r="R54" s="29"/>
    </row>
    <row r="55" spans="1:2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1">
      <c r="A56" s="91" t="s">
        <v>62</v>
      </c>
      <c r="F56" s="68"/>
      <c r="G56" s="68" t="s">
        <v>63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64</v>
      </c>
      <c r="R56" s="29"/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J1:P53 U1:U53" name="Obseg1"/>
    <protectedRange sqref="J54:P55 U54:U55" name="Obseg1_3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4"/>
  <sheetViews>
    <sheetView topLeftCell="A58" zoomScaleNormal="100" zoomScaleSheetLayoutView="100" workbookViewId="0">
      <selection activeCell="D91" sqref="D9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pred_rekapitulacija'!B25</f>
        <v>KRUH, PEKOVSKO PECIVO,  OSTALI PEKOVSKI IZDELKI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319" t="s">
        <v>458</v>
      </c>
      <c r="C16" s="76">
        <v>80</v>
      </c>
      <c r="D16" s="76" t="s">
        <v>100</v>
      </c>
      <c r="E16" s="95"/>
      <c r="F16" s="303">
        <v>2000</v>
      </c>
      <c r="G16" s="364" t="s">
        <v>166</v>
      </c>
      <c r="H16" s="4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6" s="427" t="str">
        <f>IF(Sklop12[[#This Row],[ZAHTEVANA SHEMA KAKOVOSTI]]&lt;&gt;"",Sklop12[[#This Row],[Preračunana masa/volumen/kos na enoto kg]],"")</f>
        <v/>
      </c>
      <c r="J16" s="444"/>
      <c r="K16" s="445"/>
      <c r="L16" s="445"/>
      <c r="M16" s="445"/>
      <c r="N16" s="446"/>
      <c r="O16" s="447"/>
      <c r="P16" s="432"/>
      <c r="Q16" s="431">
        <f>+Sklop12[[#This Row],[cena/enota brez DDV v EUR]]*Sklop12[[#This Row],[Stopnja DDV (%)]]</f>
        <v>0</v>
      </c>
      <c r="R16" s="431">
        <f>+Sklop12[[#This Row],[cena/enota brez DDV v EUR]]+Sklop12[[#This Row],[Davek (EUR)]]</f>
        <v>0</v>
      </c>
      <c r="S16" s="431">
        <f>+Sklop12[[#This Row],[cena/enota brez DDV v EUR]]*Sklop12[[#This Row],[Okvirna količina]]</f>
        <v>0</v>
      </c>
      <c r="T16" s="431">
        <f>+Sklop12[[#This Row],[Končna cena/enoto mere (EUR) z DDV]]*Sklop12[[#This Row],[Okvirna količina]]</f>
        <v>0</v>
      </c>
      <c r="U16" s="100"/>
    </row>
    <row r="17" spans="1:21" s="55" customFormat="1" ht="12">
      <c r="A17" s="78" t="s">
        <v>3</v>
      </c>
      <c r="B17" s="319" t="s">
        <v>586</v>
      </c>
      <c r="C17" s="153">
        <v>100</v>
      </c>
      <c r="D17" s="148" t="s">
        <v>100</v>
      </c>
      <c r="E17" s="95"/>
      <c r="F17" s="303">
        <v>2000</v>
      </c>
      <c r="G17" s="364" t="s">
        <v>166</v>
      </c>
      <c r="H1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273" t="str">
        <f>IF(Sklop12[[#This Row],[ZAHTEVANA SHEMA KAKOVOSTI]]&lt;&gt;"",Sklop12[[#This Row],[Preračunana masa/volumen/kos na enoto kg]],"")</f>
        <v/>
      </c>
      <c r="J17" s="421"/>
      <c r="K17" s="448"/>
      <c r="L17" s="448"/>
      <c r="M17" s="448"/>
      <c r="N17" s="224"/>
      <c r="O17" s="447"/>
      <c r="P17" s="276"/>
      <c r="Q17" s="277">
        <f>+Sklop12[[#This Row],[cena/enota brez DDV v EUR]]*Sklop12[[#This Row],[Stopnja DDV (%)]]</f>
        <v>0</v>
      </c>
      <c r="R17" s="277">
        <f>+Sklop12[[#This Row],[cena/enota brez DDV v EUR]]+Sklop12[[#This Row],[Davek (EUR)]]</f>
        <v>0</v>
      </c>
      <c r="S17" s="277">
        <f>+Sklop12[[#This Row],[cena/enota brez DDV v EUR]]*Sklop12[[#This Row],[Okvirna količina]]</f>
        <v>0</v>
      </c>
      <c r="T17" s="277">
        <f>+Sklop12[[#This Row],[Končna cena/enoto mere (EUR) z DDV]]*Sklop12[[#This Row],[Okvirna količina]]</f>
        <v>0</v>
      </c>
      <c r="U17" s="150"/>
    </row>
    <row r="18" spans="1:21" s="55" customFormat="1" ht="12">
      <c r="A18" s="78" t="s">
        <v>4</v>
      </c>
      <c r="B18" s="319" t="s">
        <v>585</v>
      </c>
      <c r="C18" s="153">
        <v>80</v>
      </c>
      <c r="D18" s="148" t="s">
        <v>100</v>
      </c>
      <c r="E18" s="95"/>
      <c r="F18" s="303">
        <v>2000</v>
      </c>
      <c r="G18" s="364" t="s">
        <v>166</v>
      </c>
      <c r="H1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273" t="str">
        <f>IF(Sklop12[[#This Row],[ZAHTEVANA SHEMA KAKOVOSTI]]&lt;&gt;"",Sklop12[[#This Row],[Preračunana masa/volumen/kos na enoto kg]],"")</f>
        <v/>
      </c>
      <c r="J18" s="421"/>
      <c r="K18" s="95"/>
      <c r="L18" s="95"/>
      <c r="M18" s="95"/>
      <c r="N18" s="224"/>
      <c r="O18" s="100"/>
      <c r="P18" s="276"/>
      <c r="Q18" s="277">
        <f>+Sklop12[[#This Row],[cena/enota brez DDV v EUR]]*Sklop12[[#This Row],[Stopnja DDV (%)]]</f>
        <v>0</v>
      </c>
      <c r="R18" s="277">
        <f>+Sklop12[[#This Row],[cena/enota brez DDV v EUR]]+Sklop12[[#This Row],[Davek (EUR)]]</f>
        <v>0</v>
      </c>
      <c r="S18" s="277">
        <f>+Sklop12[[#This Row],[cena/enota brez DDV v EUR]]*Sklop12[[#This Row],[Okvirna količina]]</f>
        <v>0</v>
      </c>
      <c r="T18" s="277">
        <f>+Sklop12[[#This Row],[Končna cena/enoto mere (EUR) z DDV]]*Sklop12[[#This Row],[Okvirna količina]]</f>
        <v>0</v>
      </c>
      <c r="U18" s="150"/>
    </row>
    <row r="19" spans="1:21" s="55" customFormat="1" ht="12">
      <c r="A19" s="78" t="s">
        <v>5</v>
      </c>
      <c r="B19" s="319" t="s">
        <v>585</v>
      </c>
      <c r="C19" s="153">
        <v>100</v>
      </c>
      <c r="D19" s="76" t="s">
        <v>100</v>
      </c>
      <c r="E19" s="100"/>
      <c r="F19" s="303">
        <v>2000</v>
      </c>
      <c r="G19" s="364" t="s">
        <v>166</v>
      </c>
      <c r="H1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273" t="str">
        <f>IF(Sklop12[[#This Row],[ZAHTEVANA SHEMA KAKOVOSTI]]&lt;&gt;"",Sklop12[[#This Row],[Preračunana masa/volumen/kos na enoto kg]],"")</f>
        <v/>
      </c>
      <c r="J19" s="421"/>
      <c r="K19" s="448"/>
      <c r="L19" s="448"/>
      <c r="M19" s="448"/>
      <c r="N19" s="224"/>
      <c r="O19" s="447"/>
      <c r="P19" s="276"/>
      <c r="Q19" s="277">
        <f>+Sklop12[[#This Row],[cena/enota brez DDV v EUR]]*Sklop12[[#This Row],[Stopnja DDV (%)]]</f>
        <v>0</v>
      </c>
      <c r="R19" s="277">
        <f>+Sklop12[[#This Row],[cena/enota brez DDV v EUR]]+Sklop12[[#This Row],[Davek (EUR)]]</f>
        <v>0</v>
      </c>
      <c r="S19" s="277">
        <f>+Sklop12[[#This Row],[cena/enota brez DDV v EUR]]*Sklop12[[#This Row],[Okvirna količina]]</f>
        <v>0</v>
      </c>
      <c r="T19" s="277">
        <f>+Sklop12[[#This Row],[Končna cena/enoto mere (EUR) z DDV]]*Sklop12[[#This Row],[Okvirna količina]]</f>
        <v>0</v>
      </c>
      <c r="U19" s="150"/>
    </row>
    <row r="20" spans="1:21" s="55" customFormat="1" ht="12">
      <c r="A20" s="78" t="s">
        <v>6</v>
      </c>
      <c r="B20" s="319" t="s">
        <v>587</v>
      </c>
      <c r="C20" s="76">
        <v>80</v>
      </c>
      <c r="D20" s="76" t="s">
        <v>100</v>
      </c>
      <c r="E20" s="100"/>
      <c r="F20" s="303">
        <v>2000</v>
      </c>
      <c r="G20" s="364" t="s">
        <v>166</v>
      </c>
      <c r="H2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0" s="273" t="str">
        <f>IF(Sklop12[[#This Row],[ZAHTEVANA SHEMA KAKOVOSTI]]&lt;&gt;"",Sklop12[[#This Row],[Preračunana masa/volumen/kos na enoto kg]],"")</f>
        <v/>
      </c>
      <c r="J20" s="421"/>
      <c r="K20" s="448"/>
      <c r="L20" s="448"/>
      <c r="M20" s="448"/>
      <c r="N20" s="224"/>
      <c r="O20" s="447"/>
      <c r="P20" s="276"/>
      <c r="Q20" s="277">
        <f>+Sklop12[[#This Row],[cena/enota brez DDV v EUR]]*Sklop12[[#This Row],[Stopnja DDV (%)]]</f>
        <v>0</v>
      </c>
      <c r="R20" s="277">
        <f>+Sklop12[[#This Row],[cena/enota brez DDV v EUR]]+Sklop12[[#This Row],[Davek (EUR)]]</f>
        <v>0</v>
      </c>
      <c r="S20" s="277">
        <f>+Sklop12[[#This Row],[cena/enota brez DDV v EUR]]*Sklop12[[#This Row],[Okvirna količina]]</f>
        <v>0</v>
      </c>
      <c r="T20" s="277">
        <f>+Sklop12[[#This Row],[Končna cena/enoto mere (EUR) z DDV]]*Sklop12[[#This Row],[Okvirna količina]]</f>
        <v>0</v>
      </c>
      <c r="U20" s="150"/>
    </row>
    <row r="21" spans="1:21" s="55" customFormat="1" ht="12">
      <c r="A21" s="78" t="s">
        <v>7</v>
      </c>
      <c r="B21" s="319" t="s">
        <v>587</v>
      </c>
      <c r="C21" s="153">
        <v>100</v>
      </c>
      <c r="D21" s="148" t="s">
        <v>100</v>
      </c>
      <c r="E21" s="95"/>
      <c r="F21" s="303">
        <v>2000</v>
      </c>
      <c r="G21" s="364" t="s">
        <v>166</v>
      </c>
      <c r="H2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73" t="str">
        <f>IF(Sklop12[[#This Row],[ZAHTEVANA SHEMA KAKOVOSTI]]&lt;&gt;"",Sklop12[[#This Row],[Preračunana masa/volumen/kos na enoto kg]],"")</f>
        <v/>
      </c>
      <c r="J21" s="421"/>
      <c r="K21" s="448"/>
      <c r="L21" s="448"/>
      <c r="M21" s="448"/>
      <c r="N21" s="224"/>
      <c r="O21" s="447"/>
      <c r="P21" s="276"/>
      <c r="Q21" s="277">
        <f>+Sklop12[[#This Row],[cena/enota brez DDV v EUR]]*Sklop12[[#This Row],[Stopnja DDV (%)]]</f>
        <v>0</v>
      </c>
      <c r="R21" s="277">
        <f>+Sklop12[[#This Row],[cena/enota brez DDV v EUR]]+Sklop12[[#This Row],[Davek (EUR)]]</f>
        <v>0</v>
      </c>
      <c r="S21" s="277">
        <f>+Sklop12[[#This Row],[cena/enota brez DDV v EUR]]*Sklop12[[#This Row],[Okvirna količina]]</f>
        <v>0</v>
      </c>
      <c r="T21" s="277">
        <f>+Sklop12[[#This Row],[Končna cena/enoto mere (EUR) z DDV]]*Sklop12[[#This Row],[Okvirna količina]]</f>
        <v>0</v>
      </c>
      <c r="U21" s="150"/>
    </row>
    <row r="22" spans="1:21" s="55" customFormat="1" ht="12">
      <c r="A22" s="78" t="s">
        <v>8</v>
      </c>
      <c r="B22" s="220" t="s">
        <v>592</v>
      </c>
      <c r="C22" s="153">
        <v>80</v>
      </c>
      <c r="D22" s="148" t="s">
        <v>100</v>
      </c>
      <c r="E22" s="95"/>
      <c r="F22" s="303">
        <v>500</v>
      </c>
      <c r="G22" s="434" t="s">
        <v>166</v>
      </c>
      <c r="H2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2" s="273" t="str">
        <f>IF(Sklop12[[#This Row],[ZAHTEVANA SHEMA KAKOVOSTI]]&lt;&gt;"",Sklop12[[#This Row],[Preračunana masa/volumen/kos na enoto kg]],"")</f>
        <v/>
      </c>
      <c r="J22" s="421"/>
      <c r="K22" s="448"/>
      <c r="L22" s="448"/>
      <c r="M22" s="448"/>
      <c r="N22" s="224"/>
      <c r="O22" s="447"/>
      <c r="P22" s="276"/>
      <c r="Q22" s="277">
        <f>+Sklop12[[#This Row],[cena/enota brez DDV v EUR]]*Sklop12[[#This Row],[Stopnja DDV (%)]]</f>
        <v>0</v>
      </c>
      <c r="R22" s="277">
        <f>+Sklop12[[#This Row],[cena/enota brez DDV v EUR]]+Sklop12[[#This Row],[Davek (EUR)]]</f>
        <v>0</v>
      </c>
      <c r="S22" s="277">
        <f>+Sklop12[[#This Row],[cena/enota brez DDV v EUR]]*Sklop12[[#This Row],[Okvirna količina]]</f>
        <v>0</v>
      </c>
      <c r="T22" s="277">
        <f>+Sklop12[[#This Row],[Končna cena/enoto mere (EUR) z DDV]]*Sklop12[[#This Row],[Okvirna količina]]</f>
        <v>0</v>
      </c>
      <c r="U22" s="150"/>
    </row>
    <row r="23" spans="1:21" s="55" customFormat="1" ht="12">
      <c r="A23" s="78" t="s">
        <v>9</v>
      </c>
      <c r="B23" s="319" t="s">
        <v>588</v>
      </c>
      <c r="C23" s="153">
        <v>80</v>
      </c>
      <c r="D23" s="76" t="s">
        <v>100</v>
      </c>
      <c r="E23" s="100"/>
      <c r="F23" s="302">
        <v>1200</v>
      </c>
      <c r="G23" s="434" t="s">
        <v>166</v>
      </c>
      <c r="H2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3" s="273" t="str">
        <f>IF(Sklop12[[#This Row],[ZAHTEVANA SHEMA KAKOVOSTI]]&lt;&gt;"",Sklop12[[#This Row],[Preračunana masa/volumen/kos na enoto kg]],"")</f>
        <v/>
      </c>
      <c r="J23" s="421"/>
      <c r="K23" s="448"/>
      <c r="L23" s="448"/>
      <c r="M23" s="448"/>
      <c r="N23" s="224"/>
      <c r="O23" s="447"/>
      <c r="P23" s="276"/>
      <c r="Q23" s="277">
        <f>+Sklop12[[#This Row],[cena/enota brez DDV v EUR]]*Sklop12[[#This Row],[Stopnja DDV (%)]]</f>
        <v>0</v>
      </c>
      <c r="R23" s="277">
        <f>+Sklop12[[#This Row],[cena/enota brez DDV v EUR]]+Sklop12[[#This Row],[Davek (EUR)]]</f>
        <v>0</v>
      </c>
      <c r="S23" s="277">
        <f>+Sklop12[[#This Row],[cena/enota brez DDV v EUR]]*Sklop12[[#This Row],[Okvirna količina]]</f>
        <v>0</v>
      </c>
      <c r="T23" s="277">
        <f>+Sklop12[[#This Row],[Končna cena/enoto mere (EUR) z DDV]]*Sklop12[[#This Row],[Okvirna količina]]</f>
        <v>0</v>
      </c>
      <c r="U23" s="150"/>
    </row>
    <row r="24" spans="1:21" s="55" customFormat="1" ht="12">
      <c r="A24" s="78" t="s">
        <v>10</v>
      </c>
      <c r="B24" s="408" t="s">
        <v>459</v>
      </c>
      <c r="C24" s="76">
        <v>1000</v>
      </c>
      <c r="D24" s="76" t="s">
        <v>100</v>
      </c>
      <c r="E24" s="100"/>
      <c r="F24" s="302">
        <v>20</v>
      </c>
      <c r="G24" s="434" t="s">
        <v>166</v>
      </c>
      <c r="H2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273" t="str">
        <f>IF(Sklop12[[#This Row],[ZAHTEVANA SHEMA KAKOVOSTI]]&lt;&gt;"",Sklop12[[#This Row],[Preračunana masa/volumen/kos na enoto kg]],"")</f>
        <v/>
      </c>
      <c r="J24" s="421"/>
      <c r="K24" s="448"/>
      <c r="L24" s="448"/>
      <c r="M24" s="448"/>
      <c r="N24" s="224"/>
      <c r="O24" s="447"/>
      <c r="P24" s="276"/>
      <c r="Q24" s="277">
        <f>+Sklop12[[#This Row],[cena/enota brez DDV v EUR]]*Sklop12[[#This Row],[Stopnja DDV (%)]]</f>
        <v>0</v>
      </c>
      <c r="R24" s="277">
        <f>+Sklop12[[#This Row],[cena/enota brez DDV v EUR]]+Sklop12[[#This Row],[Davek (EUR)]]</f>
        <v>0</v>
      </c>
      <c r="S24" s="277">
        <f>+Sklop12[[#This Row],[cena/enota brez DDV v EUR]]*Sklop12[[#This Row],[Okvirna količina]]</f>
        <v>0</v>
      </c>
      <c r="T24" s="277">
        <f>+Sklop12[[#This Row],[Končna cena/enoto mere (EUR) z DDV]]*Sklop12[[#This Row],[Okvirna količina]]</f>
        <v>0</v>
      </c>
      <c r="U24" s="150"/>
    </row>
    <row r="25" spans="1:21" s="55" customFormat="1" ht="12">
      <c r="A25" s="78" t="s">
        <v>11</v>
      </c>
      <c r="B25" s="319" t="s">
        <v>459</v>
      </c>
      <c r="C25" s="153">
        <v>5000</v>
      </c>
      <c r="D25" s="76" t="s">
        <v>100</v>
      </c>
      <c r="E25" s="100"/>
      <c r="F25" s="302">
        <v>10</v>
      </c>
      <c r="G25" s="434" t="s">
        <v>166</v>
      </c>
      <c r="H2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273" t="str">
        <f>IF(Sklop12[[#This Row],[ZAHTEVANA SHEMA KAKOVOSTI]]&lt;&gt;"",Sklop12[[#This Row],[Preračunana masa/volumen/kos na enoto kg]],"")</f>
        <v/>
      </c>
      <c r="J25" s="421"/>
      <c r="K25" s="448"/>
      <c r="L25" s="448"/>
      <c r="M25" s="448"/>
      <c r="N25" s="224"/>
      <c r="O25" s="447"/>
      <c r="P25" s="276"/>
      <c r="Q25" s="277">
        <f>+Sklop12[[#This Row],[cena/enota brez DDV v EUR]]*Sklop12[[#This Row],[Stopnja DDV (%)]]</f>
        <v>0</v>
      </c>
      <c r="R25" s="277">
        <f>+Sklop12[[#This Row],[cena/enota brez DDV v EUR]]+Sklop12[[#This Row],[Davek (EUR)]]</f>
        <v>0</v>
      </c>
      <c r="S25" s="277">
        <f>+Sklop12[[#This Row],[cena/enota brez DDV v EUR]]*Sklop12[[#This Row],[Okvirna količina]]</f>
        <v>0</v>
      </c>
      <c r="T25" s="277">
        <f>+Sklop12[[#This Row],[Končna cena/enoto mere (EUR) z DDV]]*Sklop12[[#This Row],[Okvirna količina]]</f>
        <v>0</v>
      </c>
      <c r="U25" s="150"/>
    </row>
    <row r="26" spans="1:21" s="55" customFormat="1" ht="12">
      <c r="A26" s="78" t="s">
        <v>12</v>
      </c>
      <c r="B26" s="319" t="s">
        <v>460</v>
      </c>
      <c r="C26" s="153">
        <v>100</v>
      </c>
      <c r="D26" s="76" t="s">
        <v>100</v>
      </c>
      <c r="E26" s="100"/>
      <c r="F26" s="302">
        <v>5000</v>
      </c>
      <c r="G26" s="434" t="s">
        <v>166</v>
      </c>
      <c r="H2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6" s="273" t="str">
        <f>IF(Sklop12[[#This Row],[ZAHTEVANA SHEMA KAKOVOSTI]]&lt;&gt;"",Sklop12[[#This Row],[Preračunana masa/volumen/kos na enoto kg]],"")</f>
        <v/>
      </c>
      <c r="J26" s="421"/>
      <c r="K26" s="448"/>
      <c r="L26" s="448"/>
      <c r="M26" s="448"/>
      <c r="N26" s="224"/>
      <c r="O26" s="447"/>
      <c r="P26" s="276"/>
      <c r="Q26" s="277">
        <f>+Sklop12[[#This Row],[cena/enota brez DDV v EUR]]*Sklop12[[#This Row],[Stopnja DDV (%)]]</f>
        <v>0</v>
      </c>
      <c r="R26" s="277">
        <f>+Sklop12[[#This Row],[cena/enota brez DDV v EUR]]+Sklop12[[#This Row],[Davek (EUR)]]</f>
        <v>0</v>
      </c>
      <c r="S26" s="277">
        <f>+Sklop12[[#This Row],[cena/enota brez DDV v EUR]]*Sklop12[[#This Row],[Okvirna količina]]</f>
        <v>0</v>
      </c>
      <c r="T26" s="277">
        <f>+Sklop12[[#This Row],[Končna cena/enoto mere (EUR) z DDV]]*Sklop12[[#This Row],[Okvirna količina]]</f>
        <v>0</v>
      </c>
      <c r="U26" s="150"/>
    </row>
    <row r="27" spans="1:21" s="55" customFormat="1" ht="12">
      <c r="A27" s="78" t="s">
        <v>13</v>
      </c>
      <c r="B27" s="319" t="s">
        <v>461</v>
      </c>
      <c r="C27" s="153">
        <v>60</v>
      </c>
      <c r="D27" s="76" t="s">
        <v>100</v>
      </c>
      <c r="E27" s="100"/>
      <c r="F27" s="302">
        <v>100</v>
      </c>
      <c r="G27" s="434" t="s">
        <v>166</v>
      </c>
      <c r="H2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7" s="273" t="str">
        <f>IF(Sklop12[[#This Row],[ZAHTEVANA SHEMA KAKOVOSTI]]&lt;&gt;"",Sklop12[[#This Row],[Preračunana masa/volumen/kos na enoto kg]],"")</f>
        <v/>
      </c>
      <c r="J27" s="421"/>
      <c r="K27" s="448"/>
      <c r="L27" s="448"/>
      <c r="M27" s="448"/>
      <c r="N27" s="224"/>
      <c r="O27" s="447"/>
      <c r="P27" s="276"/>
      <c r="Q27" s="277">
        <f>+Sklop12[[#This Row],[cena/enota brez DDV v EUR]]*Sklop12[[#This Row],[Stopnja DDV (%)]]</f>
        <v>0</v>
      </c>
      <c r="R27" s="277">
        <f>+Sklop12[[#This Row],[cena/enota brez DDV v EUR]]+Sklop12[[#This Row],[Davek (EUR)]]</f>
        <v>0</v>
      </c>
      <c r="S27" s="277">
        <f>+Sklop12[[#This Row],[cena/enota brez DDV v EUR]]*Sklop12[[#This Row],[Okvirna količina]]</f>
        <v>0</v>
      </c>
      <c r="T27" s="277">
        <f>+Sklop12[[#This Row],[Končna cena/enoto mere (EUR) z DDV]]*Sklop12[[#This Row],[Okvirna količina]]</f>
        <v>0</v>
      </c>
      <c r="U27" s="150"/>
    </row>
    <row r="28" spans="1:21" s="55" customFormat="1" ht="12">
      <c r="A28" s="78" t="s">
        <v>14</v>
      </c>
      <c r="B28" s="319" t="s">
        <v>589</v>
      </c>
      <c r="C28" s="153">
        <v>80</v>
      </c>
      <c r="D28" s="76" t="s">
        <v>100</v>
      </c>
      <c r="E28" s="100"/>
      <c r="F28" s="304">
        <v>500</v>
      </c>
      <c r="G28" s="434" t="s">
        <v>166</v>
      </c>
      <c r="H2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273" t="str">
        <f>IF(Sklop12[[#This Row],[ZAHTEVANA SHEMA KAKOVOSTI]]&lt;&gt;"",Sklop12[[#This Row],[Preračunana masa/volumen/kos na enoto kg]],"")</f>
        <v/>
      </c>
      <c r="J28" s="421"/>
      <c r="K28" s="448"/>
      <c r="L28" s="448"/>
      <c r="M28" s="448"/>
      <c r="N28" s="224"/>
      <c r="O28" s="447"/>
      <c r="P28" s="276"/>
      <c r="Q28" s="277">
        <f>+Sklop12[[#This Row],[cena/enota brez DDV v EUR]]*Sklop12[[#This Row],[Stopnja DDV (%)]]</f>
        <v>0</v>
      </c>
      <c r="R28" s="277">
        <f>+Sklop12[[#This Row],[cena/enota brez DDV v EUR]]+Sklop12[[#This Row],[Davek (EUR)]]</f>
        <v>0</v>
      </c>
      <c r="S28" s="277">
        <f>+Sklop12[[#This Row],[cena/enota brez DDV v EUR]]*Sklop12[[#This Row],[Okvirna količina]]</f>
        <v>0</v>
      </c>
      <c r="T28" s="277">
        <f>+Sklop12[[#This Row],[Končna cena/enoto mere (EUR) z DDV]]*Sklop12[[#This Row],[Okvirna količina]]</f>
        <v>0</v>
      </c>
      <c r="U28" s="150"/>
    </row>
    <row r="29" spans="1:21" s="55" customFormat="1" ht="12">
      <c r="A29" s="78" t="s">
        <v>15</v>
      </c>
      <c r="B29" s="220" t="s">
        <v>590</v>
      </c>
      <c r="C29" s="153">
        <v>80</v>
      </c>
      <c r="D29" s="76" t="s">
        <v>100</v>
      </c>
      <c r="E29" s="100"/>
      <c r="F29" s="297">
        <v>500</v>
      </c>
      <c r="G29" s="449" t="s">
        <v>166</v>
      </c>
      <c r="H2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273" t="str">
        <f>IF(Sklop12[[#This Row],[ZAHTEVANA SHEMA KAKOVOSTI]]&lt;&gt;"",Sklop12[[#This Row],[Preračunana masa/volumen/kos na enoto kg]],"")</f>
        <v/>
      </c>
      <c r="J29" s="421"/>
      <c r="K29" s="448"/>
      <c r="L29" s="448"/>
      <c r="M29" s="448"/>
      <c r="N29" s="224"/>
      <c r="O29" s="447"/>
      <c r="P29" s="276"/>
      <c r="Q29" s="277">
        <f>+Sklop12[[#This Row],[cena/enota brez DDV v EUR]]*Sklop12[[#This Row],[Stopnja DDV (%)]]</f>
        <v>0</v>
      </c>
      <c r="R29" s="277">
        <f>+Sklop12[[#This Row],[cena/enota brez DDV v EUR]]+Sklop12[[#This Row],[Davek (EUR)]]</f>
        <v>0</v>
      </c>
      <c r="S29" s="277">
        <f>+Sklop12[[#This Row],[cena/enota brez DDV v EUR]]*Sklop12[[#This Row],[Okvirna količina]]</f>
        <v>0</v>
      </c>
      <c r="T29" s="277">
        <f>+Sklop12[[#This Row],[Končna cena/enoto mere (EUR) z DDV]]*Sklop12[[#This Row],[Okvirna količina]]</f>
        <v>0</v>
      </c>
      <c r="U29" s="150"/>
    </row>
    <row r="30" spans="1:21" s="55" customFormat="1" ht="12">
      <c r="A30" s="78" t="s">
        <v>16</v>
      </c>
      <c r="B30" s="319" t="s">
        <v>462</v>
      </c>
      <c r="C30" s="153">
        <v>100</v>
      </c>
      <c r="D30" s="76" t="s">
        <v>100</v>
      </c>
      <c r="E30" s="100"/>
      <c r="F30" s="297">
        <v>1200</v>
      </c>
      <c r="G30" s="449" t="s">
        <v>166</v>
      </c>
      <c r="H3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273" t="str">
        <f>IF(Sklop12[[#This Row],[ZAHTEVANA SHEMA KAKOVOSTI]]&lt;&gt;"",Sklop12[[#This Row],[Preračunana masa/volumen/kos na enoto kg]],"")</f>
        <v/>
      </c>
      <c r="J30" s="421"/>
      <c r="K30" s="448"/>
      <c r="L30" s="448"/>
      <c r="M30" s="448"/>
      <c r="N30" s="224"/>
      <c r="O30" s="447"/>
      <c r="P30" s="276"/>
      <c r="Q30" s="277">
        <f>+Sklop12[[#This Row],[cena/enota brez DDV v EUR]]*Sklop12[[#This Row],[Stopnja DDV (%)]]</f>
        <v>0</v>
      </c>
      <c r="R30" s="277">
        <f>+Sklop12[[#This Row],[cena/enota brez DDV v EUR]]+Sklop12[[#This Row],[Davek (EUR)]]</f>
        <v>0</v>
      </c>
      <c r="S30" s="277">
        <f>+Sklop12[[#This Row],[cena/enota brez DDV v EUR]]*Sklop12[[#This Row],[Okvirna količina]]</f>
        <v>0</v>
      </c>
      <c r="T30" s="277">
        <f>+Sklop12[[#This Row],[Končna cena/enoto mere (EUR) z DDV]]*Sklop12[[#This Row],[Okvirna količina]]</f>
        <v>0</v>
      </c>
      <c r="U30" s="150"/>
    </row>
    <row r="31" spans="1:21" s="55" customFormat="1" ht="12">
      <c r="A31" s="78" t="s">
        <v>17</v>
      </c>
      <c r="B31" s="319" t="s">
        <v>593</v>
      </c>
      <c r="C31" s="153">
        <v>1000</v>
      </c>
      <c r="D31" s="76" t="s">
        <v>100</v>
      </c>
      <c r="E31" s="100"/>
      <c r="F31" s="297">
        <v>100</v>
      </c>
      <c r="G31" s="449" t="s">
        <v>166</v>
      </c>
      <c r="H3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73" t="str">
        <f>IF(Sklop12[[#This Row],[ZAHTEVANA SHEMA KAKOVOSTI]]&lt;&gt;"",Sklop12[[#This Row],[Preračunana masa/volumen/kos na enoto kg]],"")</f>
        <v/>
      </c>
      <c r="J31" s="421"/>
      <c r="K31" s="448"/>
      <c r="L31" s="448"/>
      <c r="M31" s="448"/>
      <c r="N31" s="224"/>
      <c r="O31" s="447"/>
      <c r="P31" s="276"/>
      <c r="Q31" s="277">
        <f>+Sklop12[[#This Row],[cena/enota brez DDV v EUR]]*Sklop12[[#This Row],[Stopnja DDV (%)]]</f>
        <v>0</v>
      </c>
      <c r="R31" s="277">
        <f>+Sklop12[[#This Row],[cena/enota brez DDV v EUR]]+Sklop12[[#This Row],[Davek (EUR)]]</f>
        <v>0</v>
      </c>
      <c r="S31" s="277">
        <f>+Sklop12[[#This Row],[cena/enota brez DDV v EUR]]*Sklop12[[#This Row],[Okvirna količina]]</f>
        <v>0</v>
      </c>
      <c r="T31" s="277">
        <f>+Sklop12[[#This Row],[Končna cena/enoto mere (EUR) z DDV]]*Sklop12[[#This Row],[Okvirna količina]]</f>
        <v>0</v>
      </c>
      <c r="U31" s="150"/>
    </row>
    <row r="32" spans="1:21" s="55" customFormat="1" ht="12">
      <c r="A32" s="78" t="s">
        <v>18</v>
      </c>
      <c r="B32" s="319" t="s">
        <v>463</v>
      </c>
      <c r="C32" s="153">
        <v>1000</v>
      </c>
      <c r="D32" s="76" t="s">
        <v>100</v>
      </c>
      <c r="E32" s="100"/>
      <c r="F32" s="297">
        <v>50</v>
      </c>
      <c r="G32" s="449" t="s">
        <v>166</v>
      </c>
      <c r="H3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73" t="str">
        <f>IF(Sklop12[[#This Row],[ZAHTEVANA SHEMA KAKOVOSTI]]&lt;&gt;"",Sklop12[[#This Row],[Preračunana masa/volumen/kos na enoto kg]],"")</f>
        <v/>
      </c>
      <c r="J32" s="421"/>
      <c r="K32" s="448"/>
      <c r="L32" s="448"/>
      <c r="M32" s="448"/>
      <c r="N32" s="224"/>
      <c r="O32" s="447"/>
      <c r="P32" s="276"/>
      <c r="Q32" s="277">
        <f>+Sklop12[[#This Row],[cena/enota brez DDV v EUR]]*Sklop12[[#This Row],[Stopnja DDV (%)]]</f>
        <v>0</v>
      </c>
      <c r="R32" s="277">
        <f>+Sklop12[[#This Row],[cena/enota brez DDV v EUR]]+Sklop12[[#This Row],[Davek (EUR)]]</f>
        <v>0</v>
      </c>
      <c r="S32" s="277">
        <f>+Sklop12[[#This Row],[cena/enota brez DDV v EUR]]*Sklop12[[#This Row],[Okvirna količina]]</f>
        <v>0</v>
      </c>
      <c r="T32" s="277">
        <f>+Sklop12[[#This Row],[Končna cena/enoto mere (EUR) z DDV]]*Sklop12[[#This Row],[Okvirna količina]]</f>
        <v>0</v>
      </c>
      <c r="U32" s="150"/>
    </row>
    <row r="33" spans="1:21" s="55" customFormat="1" ht="12">
      <c r="A33" s="78" t="s">
        <v>19</v>
      </c>
      <c r="B33" s="319" t="s">
        <v>594</v>
      </c>
      <c r="C33" s="153">
        <v>1000</v>
      </c>
      <c r="D33" s="76" t="s">
        <v>100</v>
      </c>
      <c r="E33" s="100"/>
      <c r="F33" s="297">
        <v>600</v>
      </c>
      <c r="G33" s="449" t="s">
        <v>166</v>
      </c>
      <c r="H3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73" t="str">
        <f>IF(Sklop12[[#This Row],[ZAHTEVANA SHEMA KAKOVOSTI]]&lt;&gt;"",Sklop12[[#This Row],[Preračunana masa/volumen/kos na enoto kg]],"")</f>
        <v/>
      </c>
      <c r="J33" s="421"/>
      <c r="K33" s="448"/>
      <c r="L33" s="448"/>
      <c r="M33" s="448"/>
      <c r="N33" s="224"/>
      <c r="O33" s="447"/>
      <c r="P33" s="276"/>
      <c r="Q33" s="277">
        <f>+Sklop12[[#This Row],[cena/enota brez DDV v EUR]]*Sklop12[[#This Row],[Stopnja DDV (%)]]</f>
        <v>0</v>
      </c>
      <c r="R33" s="277">
        <f>+Sklop12[[#This Row],[cena/enota brez DDV v EUR]]+Sklop12[[#This Row],[Davek (EUR)]]</f>
        <v>0</v>
      </c>
      <c r="S33" s="277">
        <f>+Sklop12[[#This Row],[cena/enota brez DDV v EUR]]*Sklop12[[#This Row],[Okvirna količina]]</f>
        <v>0</v>
      </c>
      <c r="T33" s="277">
        <f>+Sklop12[[#This Row],[Končna cena/enoto mere (EUR) z DDV]]*Sklop12[[#This Row],[Okvirna količina]]</f>
        <v>0</v>
      </c>
      <c r="U33" s="150"/>
    </row>
    <row r="34" spans="1:21" s="55" customFormat="1" ht="12">
      <c r="A34" s="78" t="s">
        <v>20</v>
      </c>
      <c r="B34" s="319" t="s">
        <v>595</v>
      </c>
      <c r="C34" s="153">
        <v>1000</v>
      </c>
      <c r="D34" s="76" t="s">
        <v>100</v>
      </c>
      <c r="E34" s="100"/>
      <c r="F34" s="297">
        <v>1000</v>
      </c>
      <c r="G34" s="449" t="s">
        <v>166</v>
      </c>
      <c r="H3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4" s="273" t="str">
        <f>IF(Sklop12[[#This Row],[ZAHTEVANA SHEMA KAKOVOSTI]]&lt;&gt;"",Sklop12[[#This Row],[Preračunana masa/volumen/kos na enoto kg]],"")</f>
        <v/>
      </c>
      <c r="J34" s="421"/>
      <c r="K34" s="448"/>
      <c r="L34" s="448"/>
      <c r="M34" s="448"/>
      <c r="N34" s="224"/>
      <c r="O34" s="447"/>
      <c r="P34" s="276"/>
      <c r="Q34" s="277">
        <f>+Sklop12[[#This Row],[cena/enota brez DDV v EUR]]*Sklop12[[#This Row],[Stopnja DDV (%)]]</f>
        <v>0</v>
      </c>
      <c r="R34" s="277">
        <f>+Sklop12[[#This Row],[cena/enota brez DDV v EUR]]+Sklop12[[#This Row],[Davek (EUR)]]</f>
        <v>0</v>
      </c>
      <c r="S34" s="277">
        <f>+Sklop12[[#This Row],[cena/enota brez DDV v EUR]]*Sklop12[[#This Row],[Okvirna količina]]</f>
        <v>0</v>
      </c>
      <c r="T34" s="277">
        <f>+Sklop12[[#This Row],[Končna cena/enoto mere (EUR) z DDV]]*Sklop12[[#This Row],[Okvirna količina]]</f>
        <v>0</v>
      </c>
      <c r="U34" s="150"/>
    </row>
    <row r="35" spans="1:21" s="55" customFormat="1" ht="12">
      <c r="A35" s="78" t="s">
        <v>21</v>
      </c>
      <c r="B35" s="319" t="s">
        <v>596</v>
      </c>
      <c r="C35" s="153">
        <v>1000</v>
      </c>
      <c r="D35" s="148" t="s">
        <v>100</v>
      </c>
      <c r="E35" s="95"/>
      <c r="F35" s="297">
        <v>500</v>
      </c>
      <c r="G35" s="434" t="s">
        <v>166</v>
      </c>
      <c r="H3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73" t="str">
        <f>IF(Sklop12[[#This Row],[ZAHTEVANA SHEMA KAKOVOSTI]]&lt;&gt;"",Sklop12[[#This Row],[Preračunana masa/volumen/kos na enoto kg]],"")</f>
        <v/>
      </c>
      <c r="J35" s="421"/>
      <c r="K35" s="448"/>
      <c r="L35" s="448"/>
      <c r="M35" s="448"/>
      <c r="N35" s="224"/>
      <c r="O35" s="447"/>
      <c r="P35" s="276"/>
      <c r="Q35" s="277">
        <f>+Sklop12[[#This Row],[cena/enota brez DDV v EUR]]*Sklop12[[#This Row],[Stopnja DDV (%)]]</f>
        <v>0</v>
      </c>
      <c r="R35" s="277">
        <f>+Sklop12[[#This Row],[cena/enota brez DDV v EUR]]+Sklop12[[#This Row],[Davek (EUR)]]</f>
        <v>0</v>
      </c>
      <c r="S35" s="277">
        <f>+Sklop12[[#This Row],[cena/enota brez DDV v EUR]]*Sklop12[[#This Row],[Okvirna količina]]</f>
        <v>0</v>
      </c>
      <c r="T35" s="277">
        <f>+Sklop12[[#This Row],[Končna cena/enoto mere (EUR) z DDV]]*Sklop12[[#This Row],[Okvirna količina]]</f>
        <v>0</v>
      </c>
      <c r="U35" s="150"/>
    </row>
    <row r="36" spans="1:21" s="55" customFormat="1" ht="12">
      <c r="A36" s="78" t="s">
        <v>22</v>
      </c>
      <c r="B36" s="220" t="s">
        <v>597</v>
      </c>
      <c r="C36" s="153">
        <v>1000</v>
      </c>
      <c r="D36" s="76" t="s">
        <v>100</v>
      </c>
      <c r="E36" s="100"/>
      <c r="F36" s="297">
        <v>800</v>
      </c>
      <c r="G36" s="434" t="s">
        <v>166</v>
      </c>
      <c r="H3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6" s="273" t="str">
        <f>IF(Sklop12[[#This Row],[ZAHTEVANA SHEMA KAKOVOSTI]]&lt;&gt;"",Sklop12[[#This Row],[Preračunana masa/volumen/kos na enoto kg]],"")</f>
        <v/>
      </c>
      <c r="J36" s="421"/>
      <c r="K36" s="448"/>
      <c r="L36" s="448"/>
      <c r="M36" s="448"/>
      <c r="N36" s="224"/>
      <c r="O36" s="447"/>
      <c r="P36" s="276"/>
      <c r="Q36" s="277">
        <f>+Sklop12[[#This Row],[cena/enota brez DDV v EUR]]*Sklop12[[#This Row],[Stopnja DDV (%)]]</f>
        <v>0</v>
      </c>
      <c r="R36" s="277">
        <f>+Sklop12[[#This Row],[cena/enota brez DDV v EUR]]+Sklop12[[#This Row],[Davek (EUR)]]</f>
        <v>0</v>
      </c>
      <c r="S36" s="277">
        <f>+Sklop12[[#This Row],[cena/enota brez DDV v EUR]]*Sklop12[[#This Row],[Okvirna količina]]</f>
        <v>0</v>
      </c>
      <c r="T36" s="277">
        <f>+Sklop12[[#This Row],[Končna cena/enoto mere (EUR) z DDV]]*Sklop12[[#This Row],[Okvirna količina]]</f>
        <v>0</v>
      </c>
      <c r="U36" s="150"/>
    </row>
    <row r="37" spans="1:21" s="55" customFormat="1" ht="12">
      <c r="A37" s="78" t="s">
        <v>23</v>
      </c>
      <c r="B37" s="319" t="s">
        <v>598</v>
      </c>
      <c r="C37" s="153">
        <v>1000</v>
      </c>
      <c r="D37" s="76" t="s">
        <v>100</v>
      </c>
      <c r="E37" s="100"/>
      <c r="F37" s="297">
        <v>50</v>
      </c>
      <c r="G37" s="449" t="s">
        <v>166</v>
      </c>
      <c r="H3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73" t="str">
        <f>IF(Sklop12[[#This Row],[ZAHTEVANA SHEMA KAKOVOSTI]]&lt;&gt;"",Sklop12[[#This Row],[Preračunana masa/volumen/kos na enoto kg]],"")</f>
        <v/>
      </c>
      <c r="J37" s="421"/>
      <c r="K37" s="448"/>
      <c r="L37" s="448"/>
      <c r="M37" s="448"/>
      <c r="N37" s="224"/>
      <c r="O37" s="447"/>
      <c r="P37" s="276"/>
      <c r="Q37" s="277">
        <f>+Sklop12[[#This Row],[cena/enota brez DDV v EUR]]*Sklop12[[#This Row],[Stopnja DDV (%)]]</f>
        <v>0</v>
      </c>
      <c r="R37" s="277">
        <f>+Sklop12[[#This Row],[cena/enota brez DDV v EUR]]+Sklop12[[#This Row],[Davek (EUR)]]</f>
        <v>0</v>
      </c>
      <c r="S37" s="277">
        <f>+Sklop12[[#This Row],[cena/enota brez DDV v EUR]]*Sklop12[[#This Row],[Okvirna količina]]</f>
        <v>0</v>
      </c>
      <c r="T37" s="277">
        <f>+Sklop12[[#This Row],[Končna cena/enoto mere (EUR) z DDV]]*Sklop12[[#This Row],[Okvirna količina]]</f>
        <v>0</v>
      </c>
      <c r="U37" s="150"/>
    </row>
    <row r="38" spans="1:21" s="55" customFormat="1" ht="12">
      <c r="A38" s="78" t="s">
        <v>24</v>
      </c>
      <c r="B38" s="319" t="s">
        <v>602</v>
      </c>
      <c r="C38" s="153">
        <v>1000</v>
      </c>
      <c r="D38" s="76" t="s">
        <v>100</v>
      </c>
      <c r="E38" s="100"/>
      <c r="F38" s="297">
        <v>250</v>
      </c>
      <c r="G38" s="449" t="s">
        <v>166</v>
      </c>
      <c r="H3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8" s="273" t="str">
        <f>IF(Sklop12[[#This Row],[ZAHTEVANA SHEMA KAKOVOSTI]]&lt;&gt;"",Sklop12[[#This Row],[Preračunana masa/volumen/kos na enoto kg]],"")</f>
        <v/>
      </c>
      <c r="J38" s="421"/>
      <c r="K38" s="448"/>
      <c r="L38" s="448"/>
      <c r="M38" s="448"/>
      <c r="N38" s="224"/>
      <c r="O38" s="447"/>
      <c r="P38" s="276"/>
      <c r="Q38" s="277">
        <f>+Sklop12[[#This Row],[cena/enota brez DDV v EUR]]*Sklop12[[#This Row],[Stopnja DDV (%)]]</f>
        <v>0</v>
      </c>
      <c r="R38" s="277">
        <f>+Sklop12[[#This Row],[cena/enota brez DDV v EUR]]+Sklop12[[#This Row],[Davek (EUR)]]</f>
        <v>0</v>
      </c>
      <c r="S38" s="277">
        <f>+Sklop12[[#This Row],[cena/enota brez DDV v EUR]]*Sklop12[[#This Row],[Okvirna količina]]</f>
        <v>0</v>
      </c>
      <c r="T38" s="277">
        <f>+Sklop12[[#This Row],[Končna cena/enoto mere (EUR) z DDV]]*Sklop12[[#This Row],[Okvirna količina]]</f>
        <v>0</v>
      </c>
      <c r="U38" s="150"/>
    </row>
    <row r="39" spans="1:21" s="55" customFormat="1" ht="12">
      <c r="A39" s="78" t="s">
        <v>25</v>
      </c>
      <c r="B39" s="319" t="s">
        <v>599</v>
      </c>
      <c r="C39" s="153">
        <v>1000</v>
      </c>
      <c r="D39" s="76" t="s">
        <v>100</v>
      </c>
      <c r="E39" s="100"/>
      <c r="F39" s="297">
        <v>600</v>
      </c>
      <c r="G39" s="449" t="s">
        <v>166</v>
      </c>
      <c r="H3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9" s="273" t="str">
        <f>IF(Sklop12[[#This Row],[ZAHTEVANA SHEMA KAKOVOSTI]]&lt;&gt;"",Sklop12[[#This Row],[Preračunana masa/volumen/kos na enoto kg]],"")</f>
        <v/>
      </c>
      <c r="J39" s="421"/>
      <c r="K39" s="448"/>
      <c r="L39" s="448"/>
      <c r="M39" s="448"/>
      <c r="N39" s="224"/>
      <c r="O39" s="447"/>
      <c r="P39" s="276"/>
      <c r="Q39" s="277">
        <f>+Sklop12[[#This Row],[cena/enota brez DDV v EUR]]*Sklop12[[#This Row],[Stopnja DDV (%)]]</f>
        <v>0</v>
      </c>
      <c r="R39" s="277">
        <f>+Sklop12[[#This Row],[cena/enota brez DDV v EUR]]+Sklop12[[#This Row],[Davek (EUR)]]</f>
        <v>0</v>
      </c>
      <c r="S39" s="277">
        <f>+Sklop12[[#This Row],[cena/enota brez DDV v EUR]]*Sklop12[[#This Row],[Okvirna količina]]</f>
        <v>0</v>
      </c>
      <c r="T39" s="277">
        <f>+Sklop12[[#This Row],[Končna cena/enoto mere (EUR) z DDV]]*Sklop12[[#This Row],[Okvirna količina]]</f>
        <v>0</v>
      </c>
      <c r="U39" s="150"/>
    </row>
    <row r="40" spans="1:21" s="55" customFormat="1" ht="12">
      <c r="A40" s="78" t="s">
        <v>26</v>
      </c>
      <c r="B40" s="319" t="s">
        <v>600</v>
      </c>
      <c r="C40" s="153">
        <v>1000</v>
      </c>
      <c r="D40" s="148" t="s">
        <v>100</v>
      </c>
      <c r="E40" s="95"/>
      <c r="F40" s="305">
        <v>200</v>
      </c>
      <c r="G40" s="434" t="s">
        <v>166</v>
      </c>
      <c r="H4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0" s="273" t="str">
        <f>IF(Sklop12[[#This Row],[ZAHTEVANA SHEMA KAKOVOSTI]]&lt;&gt;"",Sklop12[[#This Row],[Preračunana masa/volumen/kos na enoto kg]],"")</f>
        <v/>
      </c>
      <c r="J40" s="421"/>
      <c r="K40" s="448"/>
      <c r="L40" s="448"/>
      <c r="M40" s="448"/>
      <c r="N40" s="224"/>
      <c r="O40" s="447"/>
      <c r="P40" s="276"/>
      <c r="Q40" s="277">
        <f>+Sklop12[[#This Row],[cena/enota brez DDV v EUR]]*Sklop12[[#This Row],[Stopnja DDV (%)]]</f>
        <v>0</v>
      </c>
      <c r="R40" s="277">
        <f>+Sklop12[[#This Row],[cena/enota brez DDV v EUR]]+Sklop12[[#This Row],[Davek (EUR)]]</f>
        <v>0</v>
      </c>
      <c r="S40" s="277">
        <f>+Sklop12[[#This Row],[cena/enota brez DDV v EUR]]*Sklop12[[#This Row],[Okvirna količina]]</f>
        <v>0</v>
      </c>
      <c r="T40" s="277">
        <f>+Sklop12[[#This Row],[Končna cena/enoto mere (EUR) z DDV]]*Sklop12[[#This Row],[Okvirna količina]]</f>
        <v>0</v>
      </c>
      <c r="U40" s="150"/>
    </row>
    <row r="41" spans="1:21" s="55" customFormat="1" ht="12">
      <c r="A41" s="78" t="s">
        <v>27</v>
      </c>
      <c r="B41" s="220" t="s">
        <v>601</v>
      </c>
      <c r="C41" s="153">
        <v>5000</v>
      </c>
      <c r="D41" s="148" t="s">
        <v>100</v>
      </c>
      <c r="E41" s="95"/>
      <c r="F41" s="420">
        <v>10</v>
      </c>
      <c r="G41" s="449" t="s">
        <v>166</v>
      </c>
      <c r="H4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1" s="273" t="str">
        <f>IF(Sklop12[[#This Row],[ZAHTEVANA SHEMA KAKOVOSTI]]&lt;&gt;"",Sklop12[[#This Row],[Preračunana masa/volumen/kos na enoto kg]],"")</f>
        <v/>
      </c>
      <c r="J41" s="421"/>
      <c r="K41" s="448"/>
      <c r="L41" s="448"/>
      <c r="M41" s="448"/>
      <c r="N41" s="224"/>
      <c r="O41" s="447"/>
      <c r="P41" s="276"/>
      <c r="Q41" s="277">
        <f>+Sklop12[[#This Row],[cena/enota brez DDV v EUR]]*Sklop12[[#This Row],[Stopnja DDV (%)]]</f>
        <v>0</v>
      </c>
      <c r="R41" s="277">
        <f>+Sklop12[[#This Row],[cena/enota brez DDV v EUR]]+Sklop12[[#This Row],[Davek (EUR)]]</f>
        <v>0</v>
      </c>
      <c r="S41" s="277">
        <f>+Sklop12[[#This Row],[cena/enota brez DDV v EUR]]*Sklop12[[#This Row],[Okvirna količina]]</f>
        <v>0</v>
      </c>
      <c r="T41" s="277">
        <f>+Sklop12[[#This Row],[Končna cena/enoto mere (EUR) z DDV]]*Sklop12[[#This Row],[Okvirna količina]]</f>
        <v>0</v>
      </c>
      <c r="U41" s="150"/>
    </row>
    <row r="42" spans="1:21" s="373" customFormat="1" ht="12">
      <c r="A42" s="78" t="s">
        <v>28</v>
      </c>
      <c r="B42" s="319" t="s">
        <v>464</v>
      </c>
      <c r="C42" s="153">
        <v>80</v>
      </c>
      <c r="D42" s="76" t="s">
        <v>100</v>
      </c>
      <c r="E42" s="100"/>
      <c r="F42" s="305">
        <v>1200</v>
      </c>
      <c r="G42" s="434" t="s">
        <v>166</v>
      </c>
      <c r="H4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2" s="273" t="str">
        <f>IF(Sklop12[[#This Row],[ZAHTEVANA SHEMA KAKOVOSTI]]&lt;&gt;"",Sklop12[[#This Row],[Preračunana masa/volumen/kos na enoto kg]],"")</f>
        <v/>
      </c>
      <c r="J42" s="421"/>
      <c r="K42" s="448"/>
      <c r="L42" s="448"/>
      <c r="M42" s="448"/>
      <c r="N42" s="224"/>
      <c r="O42" s="447"/>
      <c r="P42" s="276"/>
      <c r="Q42" s="277">
        <f>+Sklop12[[#This Row],[cena/enota brez DDV v EUR]]*Sklop12[[#This Row],[Stopnja DDV (%)]]</f>
        <v>0</v>
      </c>
      <c r="R42" s="277">
        <f>+Sklop12[[#This Row],[cena/enota brez DDV v EUR]]+Sklop12[[#This Row],[Davek (EUR)]]</f>
        <v>0</v>
      </c>
      <c r="S42" s="277">
        <f>+Sklop12[[#This Row],[cena/enota brez DDV v EUR]]*Sklop12[[#This Row],[Okvirna količina]]</f>
        <v>0</v>
      </c>
      <c r="T42" s="277">
        <f>+Sklop12[[#This Row],[Končna cena/enoto mere (EUR) z DDV]]*Sklop12[[#This Row],[Okvirna količina]]</f>
        <v>0</v>
      </c>
      <c r="U42" s="150"/>
    </row>
    <row r="43" spans="1:21" s="55" customFormat="1" ht="12">
      <c r="A43" s="78" t="s">
        <v>29</v>
      </c>
      <c r="B43" s="319" t="s">
        <v>465</v>
      </c>
      <c r="C43" s="153">
        <v>80</v>
      </c>
      <c r="D43" s="76" t="s">
        <v>100</v>
      </c>
      <c r="E43" s="100"/>
      <c r="F43" s="301">
        <v>1200</v>
      </c>
      <c r="G43" s="434" t="s">
        <v>166</v>
      </c>
      <c r="H4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3" s="273" t="str">
        <f>IF(Sklop12[[#This Row],[ZAHTEVANA SHEMA KAKOVOSTI]]&lt;&gt;"",Sklop12[[#This Row],[Preračunana masa/volumen/kos na enoto kg]],"")</f>
        <v/>
      </c>
      <c r="J43" s="421"/>
      <c r="K43" s="448"/>
      <c r="L43" s="448"/>
      <c r="M43" s="448"/>
      <c r="N43" s="224"/>
      <c r="O43" s="447"/>
      <c r="P43" s="276"/>
      <c r="Q43" s="277">
        <f>+Sklop12[[#This Row],[cena/enota brez DDV v EUR]]*Sklop12[[#This Row],[Stopnja DDV (%)]]</f>
        <v>0</v>
      </c>
      <c r="R43" s="277">
        <f>+Sklop12[[#This Row],[cena/enota brez DDV v EUR]]+Sklop12[[#This Row],[Davek (EUR)]]</f>
        <v>0</v>
      </c>
      <c r="S43" s="277">
        <f>+Sklop12[[#This Row],[cena/enota brez DDV v EUR]]*Sklop12[[#This Row],[Okvirna količina]]</f>
        <v>0</v>
      </c>
      <c r="T43" s="277">
        <f>+Sklop12[[#This Row],[Končna cena/enoto mere (EUR) z DDV]]*Sklop12[[#This Row],[Okvirna količina]]</f>
        <v>0</v>
      </c>
      <c r="U43" s="150"/>
    </row>
    <row r="44" spans="1:21" s="55" customFormat="1" ht="12">
      <c r="A44" s="78" t="s">
        <v>30</v>
      </c>
      <c r="B44" s="319" t="s">
        <v>213</v>
      </c>
      <c r="C44" s="153">
        <v>1000</v>
      </c>
      <c r="D44" s="76" t="s">
        <v>100</v>
      </c>
      <c r="E44" s="100"/>
      <c r="F44" s="302">
        <v>50</v>
      </c>
      <c r="G44" s="434" t="s">
        <v>166</v>
      </c>
      <c r="H4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273" t="str">
        <f>IF(Sklop12[[#This Row],[ZAHTEVANA SHEMA KAKOVOSTI]]&lt;&gt;"",Sklop12[[#This Row],[Preračunana masa/volumen/kos na enoto kg]],"")</f>
        <v/>
      </c>
      <c r="J44" s="421"/>
      <c r="K44" s="448"/>
      <c r="L44" s="448"/>
      <c r="M44" s="448"/>
      <c r="N44" s="224"/>
      <c r="O44" s="447"/>
      <c r="P44" s="276"/>
      <c r="Q44" s="277">
        <f>+Sklop12[[#This Row],[cena/enota brez DDV v EUR]]*Sklop12[[#This Row],[Stopnja DDV (%)]]</f>
        <v>0</v>
      </c>
      <c r="R44" s="277">
        <f>+Sklop12[[#This Row],[cena/enota brez DDV v EUR]]+Sklop12[[#This Row],[Davek (EUR)]]</f>
        <v>0</v>
      </c>
      <c r="S44" s="277">
        <f>+Sklop12[[#This Row],[cena/enota brez DDV v EUR]]*Sklop12[[#This Row],[Okvirna količina]]</f>
        <v>0</v>
      </c>
      <c r="T44" s="277">
        <f>+Sklop12[[#This Row],[Končna cena/enoto mere (EUR) z DDV]]*Sklop12[[#This Row],[Okvirna količina]]</f>
        <v>0</v>
      </c>
      <c r="U44" s="150"/>
    </row>
    <row r="45" spans="1:21" s="55" customFormat="1" ht="12">
      <c r="A45" s="78" t="s">
        <v>31</v>
      </c>
      <c r="B45" s="319" t="s">
        <v>466</v>
      </c>
      <c r="C45" s="153">
        <v>100</v>
      </c>
      <c r="D45" s="76" t="s">
        <v>100</v>
      </c>
      <c r="E45" s="100"/>
      <c r="F45" s="302">
        <v>500</v>
      </c>
      <c r="G45" s="434" t="s">
        <v>166</v>
      </c>
      <c r="H4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73" t="str">
        <f>IF(Sklop12[[#This Row],[ZAHTEVANA SHEMA KAKOVOSTI]]&lt;&gt;"",Sklop12[[#This Row],[Preračunana masa/volumen/kos na enoto kg]],"")</f>
        <v/>
      </c>
      <c r="J45" s="421"/>
      <c r="K45" s="448"/>
      <c r="L45" s="448"/>
      <c r="M45" s="448"/>
      <c r="N45" s="224"/>
      <c r="O45" s="447"/>
      <c r="P45" s="276"/>
      <c r="Q45" s="277">
        <f>+Sklop12[[#This Row],[cena/enota brez DDV v EUR]]*Sklop12[[#This Row],[Stopnja DDV (%)]]</f>
        <v>0</v>
      </c>
      <c r="R45" s="277">
        <f>+Sklop12[[#This Row],[cena/enota brez DDV v EUR]]+Sklop12[[#This Row],[Davek (EUR)]]</f>
        <v>0</v>
      </c>
      <c r="S45" s="277">
        <f>+Sklop12[[#This Row],[cena/enota brez DDV v EUR]]*Sklop12[[#This Row],[Okvirna količina]]</f>
        <v>0</v>
      </c>
      <c r="T45" s="277">
        <f>+Sklop12[[#This Row],[Končna cena/enoto mere (EUR) z DDV]]*Sklop12[[#This Row],[Okvirna količina]]</f>
        <v>0</v>
      </c>
      <c r="U45" s="150"/>
    </row>
    <row r="46" spans="1:21" s="55" customFormat="1" ht="12">
      <c r="A46" s="78" t="s">
        <v>32</v>
      </c>
      <c r="B46" s="220" t="s">
        <v>591</v>
      </c>
      <c r="C46" s="153">
        <v>80</v>
      </c>
      <c r="D46" s="148" t="s">
        <v>100</v>
      </c>
      <c r="E46" s="95"/>
      <c r="F46" s="302">
        <v>1000</v>
      </c>
      <c r="G46" s="434" t="s">
        <v>166</v>
      </c>
      <c r="H4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73" t="str">
        <f>IF(Sklop12[[#This Row],[ZAHTEVANA SHEMA KAKOVOSTI]]&lt;&gt;"",Sklop12[[#This Row],[Preračunana masa/volumen/kos na enoto kg]],"")</f>
        <v/>
      </c>
      <c r="J46" s="421"/>
      <c r="K46" s="448"/>
      <c r="L46" s="448"/>
      <c r="M46" s="448"/>
      <c r="N46" s="224"/>
      <c r="O46" s="447"/>
      <c r="P46" s="276"/>
      <c r="Q46" s="277">
        <f>+Sklop12[[#This Row],[cena/enota brez DDV v EUR]]*Sklop12[[#This Row],[Stopnja DDV (%)]]</f>
        <v>0</v>
      </c>
      <c r="R46" s="277">
        <f>+Sklop12[[#This Row],[cena/enota brez DDV v EUR]]+Sklop12[[#This Row],[Davek (EUR)]]</f>
        <v>0</v>
      </c>
      <c r="S46" s="277">
        <f>+Sklop12[[#This Row],[cena/enota brez DDV v EUR]]*Sklop12[[#This Row],[Okvirna količina]]</f>
        <v>0</v>
      </c>
      <c r="T46" s="277">
        <f>+Sklop12[[#This Row],[Končna cena/enoto mere (EUR) z DDV]]*Sklop12[[#This Row],[Okvirna količina]]</f>
        <v>0</v>
      </c>
      <c r="U46" s="150"/>
    </row>
    <row r="47" spans="1:21" s="373" customFormat="1" ht="12">
      <c r="A47" s="78" t="s">
        <v>33</v>
      </c>
      <c r="B47" s="319" t="s">
        <v>467</v>
      </c>
      <c r="C47" s="153">
        <v>100</v>
      </c>
      <c r="D47" s="76" t="s">
        <v>100</v>
      </c>
      <c r="E47" s="100"/>
      <c r="F47" s="302">
        <v>500</v>
      </c>
      <c r="G47" s="434" t="s">
        <v>166</v>
      </c>
      <c r="H4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73" t="str">
        <f>IF(Sklop12[[#This Row],[ZAHTEVANA SHEMA KAKOVOSTI]]&lt;&gt;"",Sklop12[[#This Row],[Preračunana masa/volumen/kos na enoto kg]],"")</f>
        <v/>
      </c>
      <c r="J47" s="421"/>
      <c r="K47" s="448"/>
      <c r="L47" s="448"/>
      <c r="M47" s="448"/>
      <c r="N47" s="224"/>
      <c r="O47" s="447"/>
      <c r="P47" s="276"/>
      <c r="Q47" s="277">
        <f>+Sklop12[[#This Row],[cena/enota brez DDV v EUR]]*Sklop12[[#This Row],[Stopnja DDV (%)]]</f>
        <v>0</v>
      </c>
      <c r="R47" s="277">
        <f>+Sklop12[[#This Row],[cena/enota brez DDV v EUR]]+Sklop12[[#This Row],[Davek (EUR)]]</f>
        <v>0</v>
      </c>
      <c r="S47" s="277">
        <f>+Sklop12[[#This Row],[cena/enota brez DDV v EUR]]*Sklop12[[#This Row],[Okvirna količina]]</f>
        <v>0</v>
      </c>
      <c r="T47" s="277">
        <f>+Sklop12[[#This Row],[Končna cena/enoto mere (EUR) z DDV]]*Sklop12[[#This Row],[Okvirna količina]]</f>
        <v>0</v>
      </c>
      <c r="U47" s="150"/>
    </row>
    <row r="48" spans="1:21" s="373" customFormat="1" ht="12">
      <c r="A48" s="78" t="s">
        <v>34</v>
      </c>
      <c r="B48" s="319" t="s">
        <v>467</v>
      </c>
      <c r="C48" s="153">
        <v>120</v>
      </c>
      <c r="D48" s="76" t="s">
        <v>100</v>
      </c>
      <c r="E48" s="95"/>
      <c r="F48" s="302">
        <v>500</v>
      </c>
      <c r="G48" s="434" t="s">
        <v>166</v>
      </c>
      <c r="H4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273" t="str">
        <f>IF(Sklop12[[#This Row],[ZAHTEVANA SHEMA KAKOVOSTI]]&lt;&gt;"",Sklop12[[#This Row],[Preračunana masa/volumen/kos na enoto kg]],"")</f>
        <v/>
      </c>
      <c r="J48" s="421"/>
      <c r="K48" s="448"/>
      <c r="L48" s="448"/>
      <c r="M48" s="448"/>
      <c r="N48" s="224"/>
      <c r="O48" s="447"/>
      <c r="P48" s="276"/>
      <c r="Q48" s="277">
        <f>+Sklop12[[#This Row],[cena/enota brez DDV v EUR]]*Sklop12[[#This Row],[Stopnja DDV (%)]]</f>
        <v>0</v>
      </c>
      <c r="R48" s="277">
        <f>+Sklop12[[#This Row],[cena/enota brez DDV v EUR]]+Sklop12[[#This Row],[Davek (EUR)]]</f>
        <v>0</v>
      </c>
      <c r="S48" s="277">
        <f>+Sklop12[[#This Row],[cena/enota brez DDV v EUR]]*Sklop12[[#This Row],[Okvirna količina]]</f>
        <v>0</v>
      </c>
      <c r="T48" s="277">
        <f>+Sklop12[[#This Row],[Končna cena/enoto mere (EUR) z DDV]]*Sklop12[[#This Row],[Okvirna količina]]</f>
        <v>0</v>
      </c>
      <c r="U48" s="150"/>
    </row>
    <row r="49" spans="1:21" s="55" customFormat="1" ht="12">
      <c r="A49" s="78" t="s">
        <v>35</v>
      </c>
      <c r="B49" s="319" t="s">
        <v>468</v>
      </c>
      <c r="C49" s="153">
        <v>100</v>
      </c>
      <c r="D49" s="76" t="s">
        <v>100</v>
      </c>
      <c r="E49" s="100"/>
      <c r="F49" s="302">
        <v>2000</v>
      </c>
      <c r="G49" s="434" t="s">
        <v>166</v>
      </c>
      <c r="H4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9" s="273" t="str">
        <f>IF(Sklop12[[#This Row],[ZAHTEVANA SHEMA KAKOVOSTI]]&lt;&gt;"",Sklop12[[#This Row],[Preračunana masa/volumen/kos na enoto kg]],"")</f>
        <v/>
      </c>
      <c r="J49" s="421"/>
      <c r="K49" s="448"/>
      <c r="L49" s="448"/>
      <c r="M49" s="448"/>
      <c r="N49" s="224"/>
      <c r="O49" s="447"/>
      <c r="P49" s="276"/>
      <c r="Q49" s="277">
        <f>+Sklop12[[#This Row],[cena/enota brez DDV v EUR]]*Sklop12[[#This Row],[Stopnja DDV (%)]]</f>
        <v>0</v>
      </c>
      <c r="R49" s="277">
        <f>+Sklop12[[#This Row],[cena/enota brez DDV v EUR]]+Sklop12[[#This Row],[Davek (EUR)]]</f>
        <v>0</v>
      </c>
      <c r="S49" s="277">
        <f>+Sklop12[[#This Row],[cena/enota brez DDV v EUR]]*Sklop12[[#This Row],[Okvirna količina]]</f>
        <v>0</v>
      </c>
      <c r="T49" s="277">
        <f>+Sklop12[[#This Row],[Končna cena/enoto mere (EUR) z DDV]]*Sklop12[[#This Row],[Okvirna količina]]</f>
        <v>0</v>
      </c>
      <c r="U49" s="150"/>
    </row>
    <row r="50" spans="1:21" s="55" customFormat="1" ht="12">
      <c r="A50" s="78" t="s">
        <v>36</v>
      </c>
      <c r="B50" s="319" t="s">
        <v>468</v>
      </c>
      <c r="C50" s="153">
        <v>80</v>
      </c>
      <c r="D50" s="148" t="s">
        <v>100</v>
      </c>
      <c r="E50" s="95"/>
      <c r="F50" s="302">
        <v>4000</v>
      </c>
      <c r="G50" s="434" t="s">
        <v>166</v>
      </c>
      <c r="H5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50" s="273" t="str">
        <f>IF(Sklop12[[#This Row],[ZAHTEVANA SHEMA KAKOVOSTI]]&lt;&gt;"",Sklop12[[#This Row],[Preračunana masa/volumen/kos na enoto kg]],"")</f>
        <v/>
      </c>
      <c r="J50" s="421"/>
      <c r="K50" s="448"/>
      <c r="L50" s="448"/>
      <c r="M50" s="448"/>
      <c r="N50" s="224"/>
      <c r="O50" s="447"/>
      <c r="P50" s="276"/>
      <c r="Q50" s="277">
        <f>+Sklop12[[#This Row],[cena/enota brez DDV v EUR]]*Sklop12[[#This Row],[Stopnja DDV (%)]]</f>
        <v>0</v>
      </c>
      <c r="R50" s="277">
        <f>+Sklop12[[#This Row],[cena/enota brez DDV v EUR]]+Sklop12[[#This Row],[Davek (EUR)]]</f>
        <v>0</v>
      </c>
      <c r="S50" s="277">
        <f>+Sklop12[[#This Row],[cena/enota brez DDV v EUR]]*Sklop12[[#This Row],[Okvirna količina]]</f>
        <v>0</v>
      </c>
      <c r="T50" s="277">
        <f>+Sklop12[[#This Row],[Končna cena/enoto mere (EUR) z DDV]]*Sklop12[[#This Row],[Okvirna količina]]</f>
        <v>0</v>
      </c>
      <c r="U50" s="150"/>
    </row>
    <row r="51" spans="1:21" s="55" customFormat="1" ht="12">
      <c r="A51" s="78" t="s">
        <v>37</v>
      </c>
      <c r="B51" s="319" t="s">
        <v>469</v>
      </c>
      <c r="C51" s="153">
        <v>100</v>
      </c>
      <c r="D51" s="76" t="s">
        <v>100</v>
      </c>
      <c r="E51" s="100"/>
      <c r="F51" s="302">
        <v>1000</v>
      </c>
      <c r="G51" s="434" t="s">
        <v>166</v>
      </c>
      <c r="H5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273" t="str">
        <f>IF(Sklop12[[#This Row],[ZAHTEVANA SHEMA KAKOVOSTI]]&lt;&gt;"",Sklop12[[#This Row],[Preračunana masa/volumen/kos na enoto kg]],"")</f>
        <v/>
      </c>
      <c r="J51" s="421"/>
      <c r="K51" s="448"/>
      <c r="L51" s="448"/>
      <c r="M51" s="448"/>
      <c r="N51" s="224"/>
      <c r="O51" s="447"/>
      <c r="P51" s="276"/>
      <c r="Q51" s="277">
        <f>+Sklop12[[#This Row],[cena/enota brez DDV v EUR]]*Sklop12[[#This Row],[Stopnja DDV (%)]]</f>
        <v>0</v>
      </c>
      <c r="R51" s="277">
        <f>+Sklop12[[#This Row],[cena/enota brez DDV v EUR]]+Sklop12[[#This Row],[Davek (EUR)]]</f>
        <v>0</v>
      </c>
      <c r="S51" s="277">
        <f>+Sklop12[[#This Row],[cena/enota brez DDV v EUR]]*Sklop12[[#This Row],[Okvirna količina]]</f>
        <v>0</v>
      </c>
      <c r="T51" s="277">
        <f>+Sklop12[[#This Row],[Končna cena/enoto mere (EUR) z DDV]]*Sklop12[[#This Row],[Okvirna količina]]</f>
        <v>0</v>
      </c>
      <c r="U51" s="150"/>
    </row>
    <row r="52" spans="1:21" s="55" customFormat="1" ht="12">
      <c r="A52" s="78" t="s">
        <v>38</v>
      </c>
      <c r="B52" s="319" t="s">
        <v>470</v>
      </c>
      <c r="C52" s="153">
        <v>80</v>
      </c>
      <c r="D52" s="76" t="s">
        <v>100</v>
      </c>
      <c r="E52" s="100"/>
      <c r="F52" s="302">
        <v>1500</v>
      </c>
      <c r="G52" s="434" t="s">
        <v>166</v>
      </c>
      <c r="H5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2" s="273" t="str">
        <f>IF(Sklop12[[#This Row],[ZAHTEVANA SHEMA KAKOVOSTI]]&lt;&gt;"",Sklop12[[#This Row],[Preračunana masa/volumen/kos na enoto kg]],"")</f>
        <v/>
      </c>
      <c r="J52" s="421"/>
      <c r="K52" s="448"/>
      <c r="L52" s="448"/>
      <c r="M52" s="448"/>
      <c r="N52" s="224"/>
      <c r="O52" s="447"/>
      <c r="P52" s="276"/>
      <c r="Q52" s="277">
        <f>+Sklop12[[#This Row],[cena/enota brez DDV v EUR]]*Sklop12[[#This Row],[Stopnja DDV (%)]]</f>
        <v>0</v>
      </c>
      <c r="R52" s="277">
        <f>+Sklop12[[#This Row],[cena/enota brez DDV v EUR]]+Sklop12[[#This Row],[Davek (EUR)]]</f>
        <v>0</v>
      </c>
      <c r="S52" s="277">
        <f>+Sklop12[[#This Row],[cena/enota brez DDV v EUR]]*Sklop12[[#This Row],[Okvirna količina]]</f>
        <v>0</v>
      </c>
      <c r="T52" s="277">
        <f>+Sklop12[[#This Row],[Končna cena/enoto mere (EUR) z DDV]]*Sklop12[[#This Row],[Okvirna količina]]</f>
        <v>0</v>
      </c>
      <c r="U52" s="150"/>
    </row>
    <row r="53" spans="1:21" s="55" customFormat="1" ht="12">
      <c r="A53" s="78" t="s">
        <v>39</v>
      </c>
      <c r="B53" s="319" t="s">
        <v>471</v>
      </c>
      <c r="C53" s="153">
        <v>100</v>
      </c>
      <c r="D53" s="76" t="s">
        <v>100</v>
      </c>
      <c r="E53" s="100"/>
      <c r="F53" s="302">
        <v>1000</v>
      </c>
      <c r="G53" s="434" t="s">
        <v>166</v>
      </c>
      <c r="H5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273" t="str">
        <f>IF(Sklop12[[#This Row],[ZAHTEVANA SHEMA KAKOVOSTI]]&lt;&gt;"",Sklop12[[#This Row],[Preračunana masa/volumen/kos na enoto kg]],"")</f>
        <v/>
      </c>
      <c r="J53" s="421"/>
      <c r="K53" s="448"/>
      <c r="L53" s="448"/>
      <c r="M53" s="448"/>
      <c r="N53" s="224"/>
      <c r="O53" s="447"/>
      <c r="P53" s="276"/>
      <c r="Q53" s="277">
        <f>+Sklop12[[#This Row],[cena/enota brez DDV v EUR]]*Sklop12[[#This Row],[Stopnja DDV (%)]]</f>
        <v>0</v>
      </c>
      <c r="R53" s="277">
        <f>+Sklop12[[#This Row],[cena/enota brez DDV v EUR]]+Sklop12[[#This Row],[Davek (EUR)]]</f>
        <v>0</v>
      </c>
      <c r="S53" s="277">
        <f>+Sklop12[[#This Row],[cena/enota brez DDV v EUR]]*Sklop12[[#This Row],[Okvirna količina]]</f>
        <v>0</v>
      </c>
      <c r="T53" s="277">
        <f>+Sklop12[[#This Row],[Končna cena/enoto mere (EUR) z DDV]]*Sklop12[[#This Row],[Okvirna količina]]</f>
        <v>0</v>
      </c>
      <c r="U53" s="150"/>
    </row>
    <row r="54" spans="1:21" s="55" customFormat="1" ht="12">
      <c r="A54" s="78" t="s">
        <v>40</v>
      </c>
      <c r="B54" s="319" t="s">
        <v>471</v>
      </c>
      <c r="C54" s="153">
        <v>80</v>
      </c>
      <c r="D54" s="148" t="s">
        <v>100</v>
      </c>
      <c r="E54" s="95"/>
      <c r="F54" s="302">
        <v>500</v>
      </c>
      <c r="G54" s="434" t="s">
        <v>166</v>
      </c>
      <c r="H5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4" s="273" t="str">
        <f>IF(Sklop12[[#This Row],[ZAHTEVANA SHEMA KAKOVOSTI]]&lt;&gt;"",Sklop12[[#This Row],[Preračunana masa/volumen/kos na enoto kg]],"")</f>
        <v/>
      </c>
      <c r="J54" s="421"/>
      <c r="K54" s="448"/>
      <c r="L54" s="448"/>
      <c r="M54" s="448"/>
      <c r="N54" s="224"/>
      <c r="O54" s="447"/>
      <c r="P54" s="276"/>
      <c r="Q54" s="277">
        <f>+Sklop12[[#This Row],[cena/enota brez DDV v EUR]]*Sklop12[[#This Row],[Stopnja DDV (%)]]</f>
        <v>0</v>
      </c>
      <c r="R54" s="277">
        <f>+Sklop12[[#This Row],[cena/enota brez DDV v EUR]]+Sklop12[[#This Row],[Davek (EUR)]]</f>
        <v>0</v>
      </c>
      <c r="S54" s="277">
        <f>+Sklop12[[#This Row],[cena/enota brez DDV v EUR]]*Sklop12[[#This Row],[Okvirna količina]]</f>
        <v>0</v>
      </c>
      <c r="T54" s="277">
        <f>+Sklop12[[#This Row],[Končna cena/enoto mere (EUR) z DDV]]*Sklop12[[#This Row],[Okvirna količina]]</f>
        <v>0</v>
      </c>
      <c r="U54" s="150"/>
    </row>
    <row r="55" spans="1:21" s="55" customFormat="1" ht="12">
      <c r="A55" s="78" t="s">
        <v>41</v>
      </c>
      <c r="B55" s="220" t="s">
        <v>603</v>
      </c>
      <c r="C55" s="153">
        <v>100</v>
      </c>
      <c r="D55" s="148" t="s">
        <v>100</v>
      </c>
      <c r="E55" s="95"/>
      <c r="F55" s="302">
        <v>1800</v>
      </c>
      <c r="G55" s="434" t="s">
        <v>166</v>
      </c>
      <c r="H5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5" s="273" t="str">
        <f>IF(Sklop12[[#This Row],[ZAHTEVANA SHEMA KAKOVOSTI]]&lt;&gt;"",Sklop12[[#This Row],[Preračunana masa/volumen/kos na enoto kg]],"")</f>
        <v/>
      </c>
      <c r="J55" s="421"/>
      <c r="K55" s="448"/>
      <c r="L55" s="448"/>
      <c r="M55" s="448"/>
      <c r="N55" s="224"/>
      <c r="O55" s="447"/>
      <c r="P55" s="276"/>
      <c r="Q55" s="277">
        <f>+Sklop12[[#This Row],[cena/enota brez DDV v EUR]]*Sklop12[[#This Row],[Stopnja DDV (%)]]</f>
        <v>0</v>
      </c>
      <c r="R55" s="277">
        <f>+Sklop12[[#This Row],[cena/enota brez DDV v EUR]]+Sklop12[[#This Row],[Davek (EUR)]]</f>
        <v>0</v>
      </c>
      <c r="S55" s="277">
        <f>+Sklop12[[#This Row],[cena/enota brez DDV v EUR]]*Sklop12[[#This Row],[Okvirna količina]]</f>
        <v>0</v>
      </c>
      <c r="T55" s="277">
        <f>+Sklop12[[#This Row],[Končna cena/enoto mere (EUR) z DDV]]*Sklop12[[#This Row],[Okvirna količina]]</f>
        <v>0</v>
      </c>
      <c r="U55" s="150"/>
    </row>
    <row r="56" spans="1:21" s="55" customFormat="1" ht="12">
      <c r="A56" s="78" t="s">
        <v>42</v>
      </c>
      <c r="B56" s="220" t="s">
        <v>603</v>
      </c>
      <c r="C56" s="153">
        <v>80</v>
      </c>
      <c r="D56" s="148" t="s">
        <v>100</v>
      </c>
      <c r="E56" s="95"/>
      <c r="F56" s="302">
        <v>500</v>
      </c>
      <c r="G56" s="434" t="s">
        <v>166</v>
      </c>
      <c r="H5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6" s="273" t="str">
        <f>IF(Sklop12[[#This Row],[ZAHTEVANA SHEMA KAKOVOSTI]]&lt;&gt;"",Sklop12[[#This Row],[Preračunana masa/volumen/kos na enoto kg]],"")</f>
        <v/>
      </c>
      <c r="J56" s="421"/>
      <c r="K56" s="448"/>
      <c r="L56" s="448"/>
      <c r="M56" s="448"/>
      <c r="N56" s="224"/>
      <c r="O56" s="447"/>
      <c r="P56" s="276"/>
      <c r="Q56" s="277">
        <f>+Sklop12[[#This Row],[cena/enota brez DDV v EUR]]*Sklop12[[#This Row],[Stopnja DDV (%)]]</f>
        <v>0</v>
      </c>
      <c r="R56" s="277">
        <f>+Sklop12[[#This Row],[cena/enota brez DDV v EUR]]+Sklop12[[#This Row],[Davek (EUR)]]</f>
        <v>0</v>
      </c>
      <c r="S56" s="277">
        <f>+Sklop12[[#This Row],[cena/enota brez DDV v EUR]]*Sklop12[[#This Row],[Okvirna količina]]</f>
        <v>0</v>
      </c>
      <c r="T56" s="277">
        <f>+Sklop12[[#This Row],[Končna cena/enoto mere (EUR) z DDV]]*Sklop12[[#This Row],[Okvirna količina]]</f>
        <v>0</v>
      </c>
      <c r="U56" s="150"/>
    </row>
    <row r="57" spans="1:21" s="373" customFormat="1" ht="12">
      <c r="A57" s="78" t="s">
        <v>43</v>
      </c>
      <c r="B57" s="319" t="s">
        <v>472</v>
      </c>
      <c r="C57" s="153">
        <v>80</v>
      </c>
      <c r="D57" s="76" t="s">
        <v>100</v>
      </c>
      <c r="E57" s="100"/>
      <c r="F57" s="302">
        <v>600</v>
      </c>
      <c r="G57" s="434" t="s">
        <v>166</v>
      </c>
      <c r="H5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7" s="273" t="str">
        <f>IF(Sklop12[[#This Row],[ZAHTEVANA SHEMA KAKOVOSTI]]&lt;&gt;"",Sklop12[[#This Row],[Preračunana masa/volumen/kos na enoto kg]],"")</f>
        <v/>
      </c>
      <c r="J57" s="421"/>
      <c r="K57" s="448"/>
      <c r="L57" s="448"/>
      <c r="M57" s="448"/>
      <c r="N57" s="224"/>
      <c r="O57" s="447"/>
      <c r="P57" s="276"/>
      <c r="Q57" s="277">
        <f>+Sklop12[[#This Row],[cena/enota brez DDV v EUR]]*Sklop12[[#This Row],[Stopnja DDV (%)]]</f>
        <v>0</v>
      </c>
      <c r="R57" s="277">
        <f>+Sklop12[[#This Row],[cena/enota brez DDV v EUR]]+Sklop12[[#This Row],[Davek (EUR)]]</f>
        <v>0</v>
      </c>
      <c r="S57" s="277">
        <f>+Sklop12[[#This Row],[cena/enota brez DDV v EUR]]*Sklop12[[#This Row],[Okvirna količina]]</f>
        <v>0</v>
      </c>
      <c r="T57" s="277">
        <f>+Sklop12[[#This Row],[Končna cena/enoto mere (EUR) z DDV]]*Sklop12[[#This Row],[Okvirna količina]]</f>
        <v>0</v>
      </c>
      <c r="U57" s="150"/>
    </row>
    <row r="58" spans="1:21" s="373" customFormat="1" ht="12">
      <c r="A58" s="78" t="s">
        <v>48</v>
      </c>
      <c r="B58" s="319" t="s">
        <v>473</v>
      </c>
      <c r="C58" s="153">
        <v>80</v>
      </c>
      <c r="D58" s="76" t="s">
        <v>100</v>
      </c>
      <c r="E58" s="100"/>
      <c r="F58" s="302">
        <v>600</v>
      </c>
      <c r="G58" s="434" t="s">
        <v>166</v>
      </c>
      <c r="H5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8" s="273" t="str">
        <f>IF(Sklop12[[#This Row],[ZAHTEVANA SHEMA KAKOVOSTI]]&lt;&gt;"",Sklop12[[#This Row],[Preračunana masa/volumen/kos na enoto kg]],"")</f>
        <v/>
      </c>
      <c r="J58" s="421"/>
      <c r="K58" s="448"/>
      <c r="L58" s="448"/>
      <c r="M58" s="448"/>
      <c r="N58" s="224"/>
      <c r="O58" s="447"/>
      <c r="P58" s="276"/>
      <c r="Q58" s="277">
        <f>+Sklop12[[#This Row],[cena/enota brez DDV v EUR]]*Sklop12[[#This Row],[Stopnja DDV (%)]]</f>
        <v>0</v>
      </c>
      <c r="R58" s="277">
        <f>+Sklop12[[#This Row],[cena/enota brez DDV v EUR]]+Sklop12[[#This Row],[Davek (EUR)]]</f>
        <v>0</v>
      </c>
      <c r="S58" s="277">
        <f>+Sklop12[[#This Row],[cena/enota brez DDV v EUR]]*Sklop12[[#This Row],[Okvirna količina]]</f>
        <v>0</v>
      </c>
      <c r="T58" s="277">
        <f>+Sklop12[[#This Row],[Končna cena/enoto mere (EUR) z DDV]]*Sklop12[[#This Row],[Okvirna količina]]</f>
        <v>0</v>
      </c>
      <c r="U58" s="150"/>
    </row>
    <row r="59" spans="1:21" s="55" customFormat="1" ht="12">
      <c r="A59" s="78" t="s">
        <v>44</v>
      </c>
      <c r="B59" s="319" t="s">
        <v>474</v>
      </c>
      <c r="C59" s="153">
        <v>80</v>
      </c>
      <c r="D59" s="76" t="s">
        <v>100</v>
      </c>
      <c r="E59" s="100"/>
      <c r="F59" s="302">
        <v>500</v>
      </c>
      <c r="G59" s="434" t="s">
        <v>166</v>
      </c>
      <c r="H5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9" s="273" t="str">
        <f>IF(Sklop12[[#This Row],[ZAHTEVANA SHEMA KAKOVOSTI]]&lt;&gt;"",Sklop12[[#This Row],[Preračunana masa/volumen/kos na enoto kg]],"")</f>
        <v/>
      </c>
      <c r="J59" s="421"/>
      <c r="K59" s="448"/>
      <c r="L59" s="448"/>
      <c r="M59" s="448"/>
      <c r="N59" s="224"/>
      <c r="O59" s="447"/>
      <c r="P59" s="276"/>
      <c r="Q59" s="277">
        <f>+Sklop12[[#This Row],[cena/enota brez DDV v EUR]]*Sklop12[[#This Row],[Stopnja DDV (%)]]</f>
        <v>0</v>
      </c>
      <c r="R59" s="277">
        <f>+Sklop12[[#This Row],[cena/enota brez DDV v EUR]]+Sklop12[[#This Row],[Davek (EUR)]]</f>
        <v>0</v>
      </c>
      <c r="S59" s="277">
        <f>+Sklop12[[#This Row],[cena/enota brez DDV v EUR]]*Sklop12[[#This Row],[Okvirna količina]]</f>
        <v>0</v>
      </c>
      <c r="T59" s="277">
        <f>+Sklop12[[#This Row],[Končna cena/enoto mere (EUR) z DDV]]*Sklop12[[#This Row],[Okvirna količina]]</f>
        <v>0</v>
      </c>
      <c r="U59" s="150"/>
    </row>
    <row r="60" spans="1:21" s="55" customFormat="1" ht="12">
      <c r="A60" s="78" t="s">
        <v>45</v>
      </c>
      <c r="B60" s="319" t="s">
        <v>475</v>
      </c>
      <c r="C60" s="153">
        <v>80</v>
      </c>
      <c r="D60" s="76" t="s">
        <v>100</v>
      </c>
      <c r="E60" s="100"/>
      <c r="F60" s="302">
        <v>500</v>
      </c>
      <c r="G60" s="434" t="s">
        <v>166</v>
      </c>
      <c r="H6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0" s="273" t="str">
        <f>IF(Sklop12[[#This Row],[ZAHTEVANA SHEMA KAKOVOSTI]]&lt;&gt;"",Sklop12[[#This Row],[Preračunana masa/volumen/kos na enoto kg]],"")</f>
        <v/>
      </c>
      <c r="J60" s="421"/>
      <c r="K60" s="448"/>
      <c r="L60" s="448"/>
      <c r="M60" s="448"/>
      <c r="N60" s="224"/>
      <c r="O60" s="447"/>
      <c r="P60" s="276"/>
      <c r="Q60" s="277">
        <f>+Sklop12[[#This Row],[cena/enota brez DDV v EUR]]*Sklop12[[#This Row],[Stopnja DDV (%)]]</f>
        <v>0</v>
      </c>
      <c r="R60" s="277">
        <f>+Sklop12[[#This Row],[cena/enota brez DDV v EUR]]+Sklop12[[#This Row],[Davek (EUR)]]</f>
        <v>0</v>
      </c>
      <c r="S60" s="277">
        <f>+Sklop12[[#This Row],[cena/enota brez DDV v EUR]]*Sklop12[[#This Row],[Okvirna količina]]</f>
        <v>0</v>
      </c>
      <c r="T60" s="277">
        <f>+Sklop12[[#This Row],[Končna cena/enoto mere (EUR) z DDV]]*Sklop12[[#This Row],[Okvirna količina]]</f>
        <v>0</v>
      </c>
      <c r="U60" s="150"/>
    </row>
    <row r="61" spans="1:21" s="55" customFormat="1" ht="12">
      <c r="A61" s="78" t="s">
        <v>49</v>
      </c>
      <c r="B61" s="319" t="s">
        <v>476</v>
      </c>
      <c r="C61" s="153">
        <v>100</v>
      </c>
      <c r="D61" s="76" t="s">
        <v>100</v>
      </c>
      <c r="E61" s="100"/>
      <c r="F61" s="302">
        <v>1200</v>
      </c>
      <c r="G61" s="434" t="s">
        <v>166</v>
      </c>
      <c r="H6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273" t="str">
        <f>IF(Sklop12[[#This Row],[ZAHTEVANA SHEMA KAKOVOSTI]]&lt;&gt;"",Sklop12[[#This Row],[Preračunana masa/volumen/kos na enoto kg]],"")</f>
        <v/>
      </c>
      <c r="J61" s="421"/>
      <c r="K61" s="448"/>
      <c r="L61" s="448"/>
      <c r="M61" s="448"/>
      <c r="N61" s="224"/>
      <c r="O61" s="447"/>
      <c r="P61" s="276"/>
      <c r="Q61" s="277">
        <f>+Sklop12[[#This Row],[cena/enota brez DDV v EUR]]*Sklop12[[#This Row],[Stopnja DDV (%)]]</f>
        <v>0</v>
      </c>
      <c r="R61" s="277">
        <f>+Sklop12[[#This Row],[cena/enota brez DDV v EUR]]+Sklop12[[#This Row],[Davek (EUR)]]</f>
        <v>0</v>
      </c>
      <c r="S61" s="277">
        <f>+Sklop12[[#This Row],[cena/enota brez DDV v EUR]]*Sklop12[[#This Row],[Okvirna količina]]</f>
        <v>0</v>
      </c>
      <c r="T61" s="277">
        <f>+Sklop12[[#This Row],[Končna cena/enoto mere (EUR) z DDV]]*Sklop12[[#This Row],[Okvirna količina]]</f>
        <v>0</v>
      </c>
      <c r="U61" s="150"/>
    </row>
    <row r="62" spans="1:21" s="55" customFormat="1" ht="24">
      <c r="A62" s="78" t="s">
        <v>50</v>
      </c>
      <c r="B62" s="319" t="s">
        <v>609</v>
      </c>
      <c r="C62" s="153">
        <v>200</v>
      </c>
      <c r="D62" s="76" t="s">
        <v>100</v>
      </c>
      <c r="E62" s="100"/>
      <c r="F62" s="302">
        <v>50</v>
      </c>
      <c r="G62" s="434" t="s">
        <v>166</v>
      </c>
      <c r="H6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273" t="str">
        <f>IF(Sklop12[[#This Row],[ZAHTEVANA SHEMA KAKOVOSTI]]&lt;&gt;"",Sklop12[[#This Row],[Preračunana masa/volumen/kos na enoto kg]],"")</f>
        <v/>
      </c>
      <c r="J62" s="421"/>
      <c r="K62" s="448"/>
      <c r="L62" s="448"/>
      <c r="M62" s="448"/>
      <c r="N62" s="224"/>
      <c r="O62" s="447"/>
      <c r="P62" s="276"/>
      <c r="Q62" s="277">
        <f>+Sklop12[[#This Row],[cena/enota brez DDV v EUR]]*Sklop12[[#This Row],[Stopnja DDV (%)]]</f>
        <v>0</v>
      </c>
      <c r="R62" s="277">
        <f>+Sklop12[[#This Row],[cena/enota brez DDV v EUR]]+Sklop12[[#This Row],[Davek (EUR)]]</f>
        <v>0</v>
      </c>
      <c r="S62" s="277">
        <f>+Sklop12[[#This Row],[cena/enota brez DDV v EUR]]*Sklop12[[#This Row],[Okvirna količina]]</f>
        <v>0</v>
      </c>
      <c r="T62" s="277">
        <f>+Sklop12[[#This Row],[Končna cena/enoto mere (EUR) z DDV]]*Sklop12[[#This Row],[Okvirna količina]]</f>
        <v>0</v>
      </c>
      <c r="U62" s="150"/>
    </row>
    <row r="63" spans="1:21" s="55" customFormat="1" ht="24">
      <c r="A63" s="78" t="s">
        <v>46</v>
      </c>
      <c r="B63" s="319" t="s">
        <v>609</v>
      </c>
      <c r="C63" s="153">
        <v>120</v>
      </c>
      <c r="D63" s="76" t="s">
        <v>100</v>
      </c>
      <c r="E63" s="100"/>
      <c r="F63" s="302">
        <v>50</v>
      </c>
      <c r="G63" s="434" t="s">
        <v>166</v>
      </c>
      <c r="H6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3" s="273" t="str">
        <f>IF(Sklop12[[#This Row],[ZAHTEVANA SHEMA KAKOVOSTI]]&lt;&gt;"",Sklop12[[#This Row],[Preračunana masa/volumen/kos na enoto kg]],"")</f>
        <v/>
      </c>
      <c r="J63" s="421"/>
      <c r="K63" s="448"/>
      <c r="L63" s="448"/>
      <c r="M63" s="448"/>
      <c r="N63" s="224"/>
      <c r="O63" s="447"/>
      <c r="P63" s="276"/>
      <c r="Q63" s="277">
        <f>+Sklop12[[#This Row],[cena/enota brez DDV v EUR]]*Sklop12[[#This Row],[Stopnja DDV (%)]]</f>
        <v>0</v>
      </c>
      <c r="R63" s="277">
        <f>+Sklop12[[#This Row],[cena/enota brez DDV v EUR]]+Sklop12[[#This Row],[Davek (EUR)]]</f>
        <v>0</v>
      </c>
      <c r="S63" s="277">
        <f>+Sklop12[[#This Row],[cena/enota brez DDV v EUR]]*Sklop12[[#This Row],[Okvirna količina]]</f>
        <v>0</v>
      </c>
      <c r="T63" s="277">
        <f>+Sklop12[[#This Row],[Končna cena/enoto mere (EUR) z DDV]]*Sklop12[[#This Row],[Okvirna količina]]</f>
        <v>0</v>
      </c>
      <c r="U63" s="150"/>
    </row>
    <row r="64" spans="1:21" s="55" customFormat="1" ht="12">
      <c r="A64" s="78" t="s">
        <v>51</v>
      </c>
      <c r="B64" s="319" t="s">
        <v>610</v>
      </c>
      <c r="C64" s="153">
        <v>200</v>
      </c>
      <c r="D64" s="148" t="s">
        <v>100</v>
      </c>
      <c r="E64" s="95"/>
      <c r="F64" s="302">
        <v>20</v>
      </c>
      <c r="G64" s="434" t="s">
        <v>166</v>
      </c>
      <c r="H6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64" s="273" t="str">
        <f>IF(Sklop12[[#This Row],[ZAHTEVANA SHEMA KAKOVOSTI]]&lt;&gt;"",Sklop12[[#This Row],[Preračunana masa/volumen/kos na enoto kg]],"")</f>
        <v/>
      </c>
      <c r="J64" s="421"/>
      <c r="K64" s="448"/>
      <c r="L64" s="448"/>
      <c r="M64" s="448"/>
      <c r="N64" s="224"/>
      <c r="O64" s="447"/>
      <c r="P64" s="276"/>
      <c r="Q64" s="277">
        <f>+Sklop12[[#This Row],[cena/enota brez DDV v EUR]]*Sklop12[[#This Row],[Stopnja DDV (%)]]</f>
        <v>0</v>
      </c>
      <c r="R64" s="277">
        <f>+Sklop12[[#This Row],[cena/enota brez DDV v EUR]]+Sklop12[[#This Row],[Davek (EUR)]]</f>
        <v>0</v>
      </c>
      <c r="S64" s="277">
        <f>+Sklop12[[#This Row],[cena/enota brez DDV v EUR]]*Sklop12[[#This Row],[Okvirna količina]]</f>
        <v>0</v>
      </c>
      <c r="T64" s="277">
        <f>+Sklop12[[#This Row],[Končna cena/enoto mere (EUR) z DDV]]*Sklop12[[#This Row],[Okvirna količina]]</f>
        <v>0</v>
      </c>
      <c r="U64" s="150"/>
    </row>
    <row r="65" spans="1:21" s="55" customFormat="1" ht="12">
      <c r="A65" s="78" t="s">
        <v>47</v>
      </c>
      <c r="B65" s="319" t="s">
        <v>610</v>
      </c>
      <c r="C65" s="153">
        <v>120</v>
      </c>
      <c r="D65" s="76" t="s">
        <v>100</v>
      </c>
      <c r="E65" s="100"/>
      <c r="F65" s="302">
        <v>20</v>
      </c>
      <c r="G65" s="434" t="s">
        <v>166</v>
      </c>
      <c r="H6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65" s="273" t="str">
        <f>IF(Sklop12[[#This Row],[ZAHTEVANA SHEMA KAKOVOSTI]]&lt;&gt;"",Sklop12[[#This Row],[Preračunana masa/volumen/kos na enoto kg]],"")</f>
        <v/>
      </c>
      <c r="J65" s="421"/>
      <c r="K65" s="448"/>
      <c r="L65" s="448"/>
      <c r="M65" s="448"/>
      <c r="N65" s="224"/>
      <c r="O65" s="447"/>
      <c r="P65" s="276"/>
      <c r="Q65" s="277">
        <f>+Sklop12[[#This Row],[cena/enota brez DDV v EUR]]*Sklop12[[#This Row],[Stopnja DDV (%)]]</f>
        <v>0</v>
      </c>
      <c r="R65" s="277">
        <f>+Sklop12[[#This Row],[cena/enota brez DDV v EUR]]+Sklop12[[#This Row],[Davek (EUR)]]</f>
        <v>0</v>
      </c>
      <c r="S65" s="277">
        <f>+Sklop12[[#This Row],[cena/enota brez DDV v EUR]]*Sklop12[[#This Row],[Okvirna količina]]</f>
        <v>0</v>
      </c>
      <c r="T65" s="277">
        <f>+Sklop12[[#This Row],[Končna cena/enoto mere (EUR) z DDV]]*Sklop12[[#This Row],[Okvirna količina]]</f>
        <v>0</v>
      </c>
      <c r="U65" s="150"/>
    </row>
    <row r="66" spans="1:21" s="55" customFormat="1" ht="24">
      <c r="A66" s="78" t="s">
        <v>52</v>
      </c>
      <c r="B66" s="319" t="s">
        <v>611</v>
      </c>
      <c r="C66" s="153">
        <v>200</v>
      </c>
      <c r="D66" s="148" t="s">
        <v>100</v>
      </c>
      <c r="E66" s="95"/>
      <c r="F66" s="302">
        <v>50</v>
      </c>
      <c r="G66" s="434" t="s">
        <v>166</v>
      </c>
      <c r="H6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6" s="273" t="str">
        <f>IF(Sklop12[[#This Row],[ZAHTEVANA SHEMA KAKOVOSTI]]&lt;&gt;"",Sklop12[[#This Row],[Preračunana masa/volumen/kos na enoto kg]],"")</f>
        <v/>
      </c>
      <c r="J66" s="421"/>
      <c r="K66" s="448"/>
      <c r="L66" s="448"/>
      <c r="M66" s="448"/>
      <c r="N66" s="224"/>
      <c r="O66" s="447"/>
      <c r="P66" s="276"/>
      <c r="Q66" s="277">
        <f>+Sklop12[[#This Row],[cena/enota brez DDV v EUR]]*Sklop12[[#This Row],[Stopnja DDV (%)]]</f>
        <v>0</v>
      </c>
      <c r="R66" s="277">
        <f>+Sklop12[[#This Row],[cena/enota brez DDV v EUR]]+Sklop12[[#This Row],[Davek (EUR)]]</f>
        <v>0</v>
      </c>
      <c r="S66" s="277">
        <f>+Sklop12[[#This Row],[cena/enota brez DDV v EUR]]*Sklop12[[#This Row],[Okvirna količina]]</f>
        <v>0</v>
      </c>
      <c r="T66" s="277">
        <f>+Sklop12[[#This Row],[Končna cena/enoto mere (EUR) z DDV]]*Sklop12[[#This Row],[Okvirna količina]]</f>
        <v>0</v>
      </c>
      <c r="U66" s="150"/>
    </row>
    <row r="67" spans="1:21" s="55" customFormat="1" ht="24">
      <c r="A67" s="78" t="s">
        <v>53</v>
      </c>
      <c r="B67" s="319" t="s">
        <v>611</v>
      </c>
      <c r="C67" s="153">
        <v>120</v>
      </c>
      <c r="D67" s="76" t="s">
        <v>100</v>
      </c>
      <c r="E67" s="100"/>
      <c r="F67" s="302">
        <v>50</v>
      </c>
      <c r="G67" s="434" t="s">
        <v>166</v>
      </c>
      <c r="H6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7" s="273" t="str">
        <f>IF(Sklop12[[#This Row],[ZAHTEVANA SHEMA KAKOVOSTI]]&lt;&gt;"",Sklop12[[#This Row],[Preračunana masa/volumen/kos na enoto kg]],"")</f>
        <v/>
      </c>
      <c r="J67" s="421"/>
      <c r="K67" s="448"/>
      <c r="L67" s="448"/>
      <c r="M67" s="448"/>
      <c r="N67" s="224"/>
      <c r="O67" s="447"/>
      <c r="P67" s="276"/>
      <c r="Q67" s="277">
        <f>+Sklop12[[#This Row],[cena/enota brez DDV v EUR]]*Sklop12[[#This Row],[Stopnja DDV (%)]]</f>
        <v>0</v>
      </c>
      <c r="R67" s="277">
        <f>+Sklop12[[#This Row],[cena/enota brez DDV v EUR]]+Sklop12[[#This Row],[Davek (EUR)]]</f>
        <v>0</v>
      </c>
      <c r="S67" s="277">
        <f>+Sklop12[[#This Row],[cena/enota brez DDV v EUR]]*Sklop12[[#This Row],[Okvirna količina]]</f>
        <v>0</v>
      </c>
      <c r="T67" s="277">
        <f>+Sklop12[[#This Row],[Končna cena/enoto mere (EUR) z DDV]]*Sklop12[[#This Row],[Okvirna količina]]</f>
        <v>0</v>
      </c>
      <c r="U67" s="150"/>
    </row>
    <row r="68" spans="1:21" s="55" customFormat="1" ht="12">
      <c r="A68" s="78" t="s">
        <v>54</v>
      </c>
      <c r="B68" s="220" t="s">
        <v>607</v>
      </c>
      <c r="C68" s="153">
        <v>80</v>
      </c>
      <c r="D68" s="76" t="s">
        <v>100</v>
      </c>
      <c r="E68" s="100"/>
      <c r="F68" s="302">
        <v>100</v>
      </c>
      <c r="G68" s="434" t="s">
        <v>166</v>
      </c>
      <c r="H6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8" s="273" t="str">
        <f>IF(Sklop12[[#This Row],[ZAHTEVANA SHEMA KAKOVOSTI]]&lt;&gt;"",Sklop12[[#This Row],[Preračunana masa/volumen/kos na enoto kg]],"")</f>
        <v/>
      </c>
      <c r="J68" s="421"/>
      <c r="K68" s="448"/>
      <c r="L68" s="448"/>
      <c r="M68" s="448"/>
      <c r="N68" s="224"/>
      <c r="O68" s="447"/>
      <c r="P68" s="276"/>
      <c r="Q68" s="277">
        <f>+Sklop12[[#This Row],[cena/enota brez DDV v EUR]]*Sklop12[[#This Row],[Stopnja DDV (%)]]</f>
        <v>0</v>
      </c>
      <c r="R68" s="277">
        <f>+Sklop12[[#This Row],[cena/enota brez DDV v EUR]]+Sklop12[[#This Row],[Davek (EUR)]]</f>
        <v>0</v>
      </c>
      <c r="S68" s="277">
        <f>+Sklop12[[#This Row],[cena/enota brez DDV v EUR]]*Sklop12[[#This Row],[Okvirna količina]]</f>
        <v>0</v>
      </c>
      <c r="T68" s="277">
        <f>+Sklop12[[#This Row],[Končna cena/enoto mere (EUR) z DDV]]*Sklop12[[#This Row],[Okvirna količina]]</f>
        <v>0</v>
      </c>
      <c r="U68" s="150"/>
    </row>
    <row r="69" spans="1:21" s="55" customFormat="1" ht="12">
      <c r="A69" s="78" t="s">
        <v>55</v>
      </c>
      <c r="B69" s="220" t="s">
        <v>607</v>
      </c>
      <c r="C69" s="153">
        <v>100</v>
      </c>
      <c r="D69" s="148" t="s">
        <v>100</v>
      </c>
      <c r="E69" s="95"/>
      <c r="F69" s="302">
        <v>60</v>
      </c>
      <c r="G69" s="434" t="s">
        <v>166</v>
      </c>
      <c r="H6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9" s="273" t="str">
        <f>IF(Sklop12[[#This Row],[ZAHTEVANA SHEMA KAKOVOSTI]]&lt;&gt;"",Sklop12[[#This Row],[Preračunana masa/volumen/kos na enoto kg]],"")</f>
        <v/>
      </c>
      <c r="J69" s="421"/>
      <c r="K69" s="448"/>
      <c r="L69" s="448"/>
      <c r="M69" s="448"/>
      <c r="N69" s="224"/>
      <c r="O69" s="447"/>
      <c r="P69" s="276"/>
      <c r="Q69" s="277">
        <f>+Sklop12[[#This Row],[cena/enota brez DDV v EUR]]*Sklop12[[#This Row],[Stopnja DDV (%)]]</f>
        <v>0</v>
      </c>
      <c r="R69" s="277">
        <f>+Sklop12[[#This Row],[cena/enota brez DDV v EUR]]+Sklop12[[#This Row],[Davek (EUR)]]</f>
        <v>0</v>
      </c>
      <c r="S69" s="277">
        <f>+Sklop12[[#This Row],[cena/enota brez DDV v EUR]]*Sklop12[[#This Row],[Okvirna količina]]</f>
        <v>0</v>
      </c>
      <c r="T69" s="277">
        <f>+Sklop12[[#This Row],[Končna cena/enoto mere (EUR) z DDV]]*Sklop12[[#This Row],[Okvirna količina]]</f>
        <v>0</v>
      </c>
      <c r="U69" s="150"/>
    </row>
    <row r="70" spans="1:21" s="55" customFormat="1" ht="12">
      <c r="A70" s="78" t="s">
        <v>56</v>
      </c>
      <c r="B70" s="220" t="s">
        <v>608</v>
      </c>
      <c r="C70" s="153">
        <v>80</v>
      </c>
      <c r="D70" s="76" t="s">
        <v>100</v>
      </c>
      <c r="E70" s="100"/>
      <c r="F70" s="302">
        <v>500</v>
      </c>
      <c r="G70" s="434" t="s">
        <v>166</v>
      </c>
      <c r="H7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0" s="273" t="str">
        <f>IF(Sklop12[[#This Row],[ZAHTEVANA SHEMA KAKOVOSTI]]&lt;&gt;"",Sklop12[[#This Row],[Preračunana masa/volumen/kos na enoto kg]],"")</f>
        <v/>
      </c>
      <c r="J70" s="421"/>
      <c r="K70" s="448"/>
      <c r="L70" s="448"/>
      <c r="M70" s="448"/>
      <c r="N70" s="224"/>
      <c r="O70" s="447"/>
      <c r="P70" s="276"/>
      <c r="Q70" s="277">
        <f>+Sklop12[[#This Row],[cena/enota brez DDV v EUR]]*Sklop12[[#This Row],[Stopnja DDV (%)]]</f>
        <v>0</v>
      </c>
      <c r="R70" s="277">
        <f>+Sklop12[[#This Row],[cena/enota brez DDV v EUR]]+Sklop12[[#This Row],[Davek (EUR)]]</f>
        <v>0</v>
      </c>
      <c r="S70" s="277">
        <f>+Sklop12[[#This Row],[cena/enota brez DDV v EUR]]*Sklop12[[#This Row],[Okvirna količina]]</f>
        <v>0</v>
      </c>
      <c r="T70" s="277">
        <f>+Sklop12[[#This Row],[Končna cena/enoto mere (EUR) z DDV]]*Sklop12[[#This Row],[Okvirna količina]]</f>
        <v>0</v>
      </c>
      <c r="U70" s="150"/>
    </row>
    <row r="71" spans="1:21" s="55" customFormat="1" ht="12">
      <c r="A71" s="78" t="s">
        <v>57</v>
      </c>
      <c r="B71" s="319" t="s">
        <v>477</v>
      </c>
      <c r="C71" s="153">
        <v>100</v>
      </c>
      <c r="D71" s="76" t="s">
        <v>100</v>
      </c>
      <c r="E71" s="100"/>
      <c r="F71" s="302">
        <v>1000</v>
      </c>
      <c r="G71" s="434" t="s">
        <v>166</v>
      </c>
      <c r="H7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273" t="str">
        <f>IF(Sklop12[[#This Row],[ZAHTEVANA SHEMA KAKOVOSTI]]&lt;&gt;"",Sklop12[[#This Row],[Preračunana masa/volumen/kos na enoto kg]],"")</f>
        <v/>
      </c>
      <c r="J71" s="421"/>
      <c r="K71" s="448"/>
      <c r="L71" s="448"/>
      <c r="M71" s="448"/>
      <c r="N71" s="224"/>
      <c r="O71" s="447"/>
      <c r="P71" s="276"/>
      <c r="Q71" s="277">
        <f>+Sklop12[[#This Row],[cena/enota brez DDV v EUR]]*Sklop12[[#This Row],[Stopnja DDV (%)]]</f>
        <v>0</v>
      </c>
      <c r="R71" s="277">
        <f>+Sklop12[[#This Row],[cena/enota brez DDV v EUR]]+Sklop12[[#This Row],[Davek (EUR)]]</f>
        <v>0</v>
      </c>
      <c r="S71" s="277">
        <f>+Sklop12[[#This Row],[cena/enota brez DDV v EUR]]*Sklop12[[#This Row],[Okvirna količina]]</f>
        <v>0</v>
      </c>
      <c r="T71" s="277">
        <f>+Sklop12[[#This Row],[Končna cena/enoto mere (EUR) z DDV]]*Sklop12[[#This Row],[Okvirna količina]]</f>
        <v>0</v>
      </c>
      <c r="U71" s="150"/>
    </row>
    <row r="72" spans="1:21" s="55" customFormat="1" ht="12">
      <c r="A72" s="78" t="s">
        <v>58</v>
      </c>
      <c r="B72" s="319" t="s">
        <v>478</v>
      </c>
      <c r="C72" s="153">
        <v>100</v>
      </c>
      <c r="D72" s="76" t="s">
        <v>100</v>
      </c>
      <c r="E72" s="95"/>
      <c r="F72" s="302">
        <v>500</v>
      </c>
      <c r="G72" s="434" t="s">
        <v>166</v>
      </c>
      <c r="H7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2" s="273" t="str">
        <f>IF(Sklop12[[#This Row],[ZAHTEVANA SHEMA KAKOVOSTI]]&lt;&gt;"",Sklop12[[#This Row],[Preračunana masa/volumen/kos na enoto kg]],"")</f>
        <v/>
      </c>
      <c r="J72" s="421"/>
      <c r="K72" s="448"/>
      <c r="L72" s="448"/>
      <c r="M72" s="448"/>
      <c r="N72" s="224"/>
      <c r="O72" s="447"/>
      <c r="P72" s="276"/>
      <c r="Q72" s="277">
        <f>+Sklop12[[#This Row],[cena/enota brez DDV v EUR]]*Sklop12[[#This Row],[Stopnja DDV (%)]]</f>
        <v>0</v>
      </c>
      <c r="R72" s="277">
        <f>+Sklop12[[#This Row],[cena/enota brez DDV v EUR]]+Sklop12[[#This Row],[Davek (EUR)]]</f>
        <v>0</v>
      </c>
      <c r="S72" s="277">
        <f>+Sklop12[[#This Row],[cena/enota brez DDV v EUR]]*Sklop12[[#This Row],[Okvirna količina]]</f>
        <v>0</v>
      </c>
      <c r="T72" s="277">
        <f>+Sklop12[[#This Row],[Končna cena/enoto mere (EUR) z DDV]]*Sklop12[[#This Row],[Okvirna količina]]</f>
        <v>0</v>
      </c>
      <c r="U72" s="150"/>
    </row>
    <row r="73" spans="1:21" s="55" customFormat="1" ht="12">
      <c r="A73" s="78" t="s">
        <v>59</v>
      </c>
      <c r="B73" s="319" t="s">
        <v>478</v>
      </c>
      <c r="C73" s="153">
        <v>80</v>
      </c>
      <c r="D73" s="76" t="s">
        <v>100</v>
      </c>
      <c r="E73" s="95"/>
      <c r="F73" s="302">
        <v>500</v>
      </c>
      <c r="G73" s="434" t="s">
        <v>166</v>
      </c>
      <c r="H7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3" s="273" t="str">
        <f>IF(Sklop12[[#This Row],[ZAHTEVANA SHEMA KAKOVOSTI]]&lt;&gt;"",Sklop12[[#This Row],[Preračunana masa/volumen/kos na enoto kg]],"")</f>
        <v/>
      </c>
      <c r="J73" s="421"/>
      <c r="K73" s="448"/>
      <c r="L73" s="448"/>
      <c r="M73" s="448"/>
      <c r="N73" s="224"/>
      <c r="O73" s="447"/>
      <c r="P73" s="276"/>
      <c r="Q73" s="277">
        <f>+Sklop12[[#This Row],[cena/enota brez DDV v EUR]]*Sklop12[[#This Row],[Stopnja DDV (%)]]</f>
        <v>0</v>
      </c>
      <c r="R73" s="277">
        <f>+Sklop12[[#This Row],[cena/enota brez DDV v EUR]]+Sklop12[[#This Row],[Davek (EUR)]]</f>
        <v>0</v>
      </c>
      <c r="S73" s="277">
        <f>+Sklop12[[#This Row],[cena/enota brez DDV v EUR]]*Sklop12[[#This Row],[Okvirna količina]]</f>
        <v>0</v>
      </c>
      <c r="T73" s="277">
        <f>+Sklop12[[#This Row],[Končna cena/enoto mere (EUR) z DDV]]*Sklop12[[#This Row],[Okvirna količina]]</f>
        <v>0</v>
      </c>
      <c r="U73" s="150"/>
    </row>
    <row r="74" spans="1:21" s="55" customFormat="1" ht="12">
      <c r="A74" s="78" t="s">
        <v>262</v>
      </c>
      <c r="B74" s="319" t="s">
        <v>604</v>
      </c>
      <c r="C74" s="153">
        <v>100</v>
      </c>
      <c r="D74" s="76" t="s">
        <v>100</v>
      </c>
      <c r="E74" s="95"/>
      <c r="F74" s="302">
        <v>3000</v>
      </c>
      <c r="G74" s="434" t="s">
        <v>166</v>
      </c>
      <c r="H7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273" t="str">
        <f>IF(Sklop12[[#This Row],[ZAHTEVANA SHEMA KAKOVOSTI]]&lt;&gt;"",Sklop12[[#This Row],[Preračunana masa/volumen/kos na enoto kg]],"")</f>
        <v/>
      </c>
      <c r="J74" s="421"/>
      <c r="K74" s="448"/>
      <c r="L74" s="448"/>
      <c r="M74" s="448"/>
      <c r="N74" s="224"/>
      <c r="O74" s="447"/>
      <c r="P74" s="276"/>
      <c r="Q74" s="277">
        <f>+Sklop12[[#This Row],[cena/enota brez DDV v EUR]]*Sklop12[[#This Row],[Stopnja DDV (%)]]</f>
        <v>0</v>
      </c>
      <c r="R74" s="277">
        <f>+Sklop12[[#This Row],[cena/enota brez DDV v EUR]]+Sklop12[[#This Row],[Davek (EUR)]]</f>
        <v>0</v>
      </c>
      <c r="S74" s="277">
        <f>+Sklop12[[#This Row],[cena/enota brez DDV v EUR]]*Sklop12[[#This Row],[Okvirna količina]]</f>
        <v>0</v>
      </c>
      <c r="T74" s="277">
        <f>+Sklop12[[#This Row],[Končna cena/enoto mere (EUR) z DDV]]*Sklop12[[#This Row],[Okvirna količina]]</f>
        <v>0</v>
      </c>
      <c r="U74" s="150"/>
    </row>
    <row r="75" spans="1:21" s="55" customFormat="1" ht="12">
      <c r="A75" s="78" t="s">
        <v>263</v>
      </c>
      <c r="B75" s="319" t="s">
        <v>604</v>
      </c>
      <c r="C75" s="153">
        <v>80</v>
      </c>
      <c r="D75" s="148" t="s">
        <v>100</v>
      </c>
      <c r="E75" s="95"/>
      <c r="F75" s="302">
        <v>2000</v>
      </c>
      <c r="G75" s="434" t="s">
        <v>166</v>
      </c>
      <c r="H7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5" s="273" t="str">
        <f>IF(Sklop12[[#This Row],[ZAHTEVANA SHEMA KAKOVOSTI]]&lt;&gt;"",Sklop12[[#This Row],[Preračunana masa/volumen/kos na enoto kg]],"")</f>
        <v/>
      </c>
      <c r="J75" s="421"/>
      <c r="K75" s="448"/>
      <c r="L75" s="448"/>
      <c r="M75" s="448"/>
      <c r="N75" s="224"/>
      <c r="O75" s="447"/>
      <c r="P75" s="276"/>
      <c r="Q75" s="277">
        <f>+Sklop12[[#This Row],[cena/enota brez DDV v EUR]]*Sklop12[[#This Row],[Stopnja DDV (%)]]</f>
        <v>0</v>
      </c>
      <c r="R75" s="277">
        <f>+Sklop12[[#This Row],[cena/enota brez DDV v EUR]]+Sklop12[[#This Row],[Davek (EUR)]]</f>
        <v>0</v>
      </c>
      <c r="S75" s="277">
        <f>+Sklop12[[#This Row],[cena/enota brez DDV v EUR]]*Sklop12[[#This Row],[Okvirna količina]]</f>
        <v>0</v>
      </c>
      <c r="T75" s="277">
        <f>+Sklop12[[#This Row],[Končna cena/enoto mere (EUR) z DDV]]*Sklop12[[#This Row],[Okvirna količina]]</f>
        <v>0</v>
      </c>
      <c r="U75" s="150"/>
    </row>
    <row r="76" spans="1:21" s="55" customFormat="1" ht="12">
      <c r="A76" s="78" t="s">
        <v>264</v>
      </c>
      <c r="B76" s="220" t="s">
        <v>605</v>
      </c>
      <c r="C76" s="153">
        <v>80</v>
      </c>
      <c r="D76" s="148" t="s">
        <v>100</v>
      </c>
      <c r="E76" s="95"/>
      <c r="F76" s="302">
        <v>500</v>
      </c>
      <c r="G76" s="434" t="s">
        <v>166</v>
      </c>
      <c r="H7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6" s="273" t="str">
        <f>IF(Sklop12[[#This Row],[ZAHTEVANA SHEMA KAKOVOSTI]]&lt;&gt;"",Sklop12[[#This Row],[Preračunana masa/volumen/kos na enoto kg]],"")</f>
        <v/>
      </c>
      <c r="J76" s="421"/>
      <c r="K76" s="448"/>
      <c r="L76" s="448"/>
      <c r="M76" s="448"/>
      <c r="N76" s="224"/>
      <c r="O76" s="447"/>
      <c r="P76" s="276"/>
      <c r="Q76" s="277">
        <f>+Sklop12[[#This Row],[cena/enota brez DDV v EUR]]*Sklop12[[#This Row],[Stopnja DDV (%)]]</f>
        <v>0</v>
      </c>
      <c r="R76" s="277">
        <f>+Sklop12[[#This Row],[cena/enota brez DDV v EUR]]+Sklop12[[#This Row],[Davek (EUR)]]</f>
        <v>0</v>
      </c>
      <c r="S76" s="277">
        <f>+Sklop12[[#This Row],[cena/enota brez DDV v EUR]]*Sklop12[[#This Row],[Okvirna količina]]</f>
        <v>0</v>
      </c>
      <c r="T76" s="277">
        <f>+Sklop12[[#This Row],[Končna cena/enoto mere (EUR) z DDV]]*Sklop12[[#This Row],[Okvirna količina]]</f>
        <v>0</v>
      </c>
      <c r="U76" s="150"/>
    </row>
    <row r="77" spans="1:21" s="55" customFormat="1" ht="12">
      <c r="A77" s="78" t="s">
        <v>265</v>
      </c>
      <c r="B77" s="220" t="s">
        <v>605</v>
      </c>
      <c r="C77" s="153">
        <v>100</v>
      </c>
      <c r="D77" s="148" t="s">
        <v>100</v>
      </c>
      <c r="E77" s="95"/>
      <c r="F77" s="302">
        <v>1000</v>
      </c>
      <c r="G77" s="434" t="s">
        <v>166</v>
      </c>
      <c r="H7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7" s="273" t="str">
        <f>IF(Sklop12[[#This Row],[ZAHTEVANA SHEMA KAKOVOSTI]]&lt;&gt;"",Sklop12[[#This Row],[Preračunana masa/volumen/kos na enoto kg]],"")</f>
        <v/>
      </c>
      <c r="J77" s="421"/>
      <c r="K77" s="448"/>
      <c r="L77" s="448"/>
      <c r="M77" s="448"/>
      <c r="N77" s="224"/>
      <c r="O77" s="447"/>
      <c r="P77" s="276"/>
      <c r="Q77" s="277">
        <f>+Sklop12[[#This Row],[cena/enota brez DDV v EUR]]*Sklop12[[#This Row],[Stopnja DDV (%)]]</f>
        <v>0</v>
      </c>
      <c r="R77" s="277">
        <f>+Sklop12[[#This Row],[cena/enota brez DDV v EUR]]+Sklop12[[#This Row],[Davek (EUR)]]</f>
        <v>0</v>
      </c>
      <c r="S77" s="277">
        <f>+Sklop12[[#This Row],[cena/enota brez DDV v EUR]]*Sklop12[[#This Row],[Okvirna količina]]</f>
        <v>0</v>
      </c>
      <c r="T77" s="277">
        <f>+Sklop12[[#This Row],[Končna cena/enoto mere (EUR) z DDV]]*Sklop12[[#This Row],[Okvirna količina]]</f>
        <v>0</v>
      </c>
      <c r="U77" s="150"/>
    </row>
    <row r="78" spans="1:21" s="55" customFormat="1" ht="12">
      <c r="A78" s="78" t="s">
        <v>266</v>
      </c>
      <c r="B78" s="450" t="s">
        <v>479</v>
      </c>
      <c r="C78" s="153">
        <v>60</v>
      </c>
      <c r="D78" s="76" t="s">
        <v>100</v>
      </c>
      <c r="E78" s="100"/>
      <c r="F78" s="302">
        <v>4000</v>
      </c>
      <c r="G78" s="434" t="s">
        <v>166</v>
      </c>
      <c r="H7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78" s="273" t="str">
        <f>IF(Sklop12[[#This Row],[ZAHTEVANA SHEMA KAKOVOSTI]]&lt;&gt;"",Sklop12[[#This Row],[Preračunana masa/volumen/kos na enoto kg]],"")</f>
        <v/>
      </c>
      <c r="J78" s="421"/>
      <c r="K78" s="448"/>
      <c r="L78" s="448"/>
      <c r="M78" s="448"/>
      <c r="N78" s="224"/>
      <c r="O78" s="447"/>
      <c r="P78" s="276"/>
      <c r="Q78" s="277">
        <f>+Sklop12[[#This Row],[cena/enota brez DDV v EUR]]*Sklop12[[#This Row],[Stopnja DDV (%)]]</f>
        <v>0</v>
      </c>
      <c r="R78" s="277">
        <f>+Sklop12[[#This Row],[cena/enota brez DDV v EUR]]+Sklop12[[#This Row],[Davek (EUR)]]</f>
        <v>0</v>
      </c>
      <c r="S78" s="277">
        <f>+Sklop12[[#This Row],[cena/enota brez DDV v EUR]]*Sklop12[[#This Row],[Okvirna količina]]</f>
        <v>0</v>
      </c>
      <c r="T78" s="277">
        <f>+Sklop12[[#This Row],[Končna cena/enoto mere (EUR) z DDV]]*Sklop12[[#This Row],[Okvirna količina]]</f>
        <v>0</v>
      </c>
      <c r="U78" s="150"/>
    </row>
    <row r="79" spans="1:21" s="55" customFormat="1" ht="12">
      <c r="A79" s="78" t="s">
        <v>267</v>
      </c>
      <c r="B79" s="451" t="s">
        <v>479</v>
      </c>
      <c r="C79" s="153">
        <v>80</v>
      </c>
      <c r="D79" s="76" t="s">
        <v>100</v>
      </c>
      <c r="E79" s="100"/>
      <c r="F79" s="302">
        <v>3000</v>
      </c>
      <c r="G79" s="434" t="s">
        <v>166</v>
      </c>
      <c r="H7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79" s="273" t="str">
        <f>IF(Sklop12[[#This Row],[ZAHTEVANA SHEMA KAKOVOSTI]]&lt;&gt;"",Sklop12[[#This Row],[Preračunana masa/volumen/kos na enoto kg]],"")</f>
        <v/>
      </c>
      <c r="J79" s="421"/>
      <c r="K79" s="448"/>
      <c r="L79" s="448"/>
      <c r="M79" s="448"/>
      <c r="N79" s="224"/>
      <c r="O79" s="447"/>
      <c r="P79" s="276"/>
      <c r="Q79" s="277">
        <f>+Sklop12[[#This Row],[cena/enota brez DDV v EUR]]*Sklop12[[#This Row],[Stopnja DDV (%)]]</f>
        <v>0</v>
      </c>
      <c r="R79" s="277">
        <f>+Sklop12[[#This Row],[cena/enota brez DDV v EUR]]+Sklop12[[#This Row],[Davek (EUR)]]</f>
        <v>0</v>
      </c>
      <c r="S79" s="277">
        <f>+Sklop12[[#This Row],[cena/enota brez DDV v EUR]]*Sklop12[[#This Row],[Okvirna količina]]</f>
        <v>0</v>
      </c>
      <c r="T79" s="277">
        <f>+Sklop12[[#This Row],[Končna cena/enoto mere (EUR) z DDV]]*Sklop12[[#This Row],[Okvirna količina]]</f>
        <v>0</v>
      </c>
      <c r="U79" s="150"/>
    </row>
    <row r="80" spans="1:21" s="55" customFormat="1" ht="12">
      <c r="A80" s="78" t="s">
        <v>268</v>
      </c>
      <c r="B80" s="451" t="s">
        <v>480</v>
      </c>
      <c r="C80" s="153">
        <v>60</v>
      </c>
      <c r="D80" s="76" t="s">
        <v>100</v>
      </c>
      <c r="E80" s="100"/>
      <c r="F80" s="302">
        <v>1000</v>
      </c>
      <c r="G80" s="434" t="s">
        <v>166</v>
      </c>
      <c r="H8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0" s="273" t="str">
        <f>IF(Sklop12[[#This Row],[ZAHTEVANA SHEMA KAKOVOSTI]]&lt;&gt;"",Sklop12[[#This Row],[Preračunana masa/volumen/kos na enoto kg]],"")</f>
        <v/>
      </c>
      <c r="J80" s="421"/>
      <c r="K80" s="448"/>
      <c r="L80" s="448"/>
      <c r="M80" s="448"/>
      <c r="N80" s="224"/>
      <c r="O80" s="447"/>
      <c r="P80" s="276"/>
      <c r="Q80" s="277">
        <f>+Sklop12[[#This Row],[cena/enota brez DDV v EUR]]*Sklop12[[#This Row],[Stopnja DDV (%)]]</f>
        <v>0</v>
      </c>
      <c r="R80" s="277">
        <f>+Sklop12[[#This Row],[cena/enota brez DDV v EUR]]+Sklop12[[#This Row],[Davek (EUR)]]</f>
        <v>0</v>
      </c>
      <c r="S80" s="277">
        <f>+Sklop12[[#This Row],[cena/enota brez DDV v EUR]]*Sklop12[[#This Row],[Okvirna količina]]</f>
        <v>0</v>
      </c>
      <c r="T80" s="277">
        <f>+Sklop12[[#This Row],[Končna cena/enoto mere (EUR) z DDV]]*Sklop12[[#This Row],[Okvirna količina]]</f>
        <v>0</v>
      </c>
      <c r="U80" s="150"/>
    </row>
    <row r="81" spans="1:22" s="55" customFormat="1" ht="12">
      <c r="A81" s="78" t="s">
        <v>269</v>
      </c>
      <c r="B81" s="451" t="s">
        <v>606</v>
      </c>
      <c r="C81" s="153">
        <v>60</v>
      </c>
      <c r="D81" s="76" t="s">
        <v>100</v>
      </c>
      <c r="E81" s="100"/>
      <c r="F81" s="302">
        <v>500</v>
      </c>
      <c r="G81" s="434" t="s">
        <v>166</v>
      </c>
      <c r="H8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1" s="273" t="str">
        <f>IF(Sklop12[[#This Row],[ZAHTEVANA SHEMA KAKOVOSTI]]&lt;&gt;"",Sklop12[[#This Row],[Preračunana masa/volumen/kos na enoto kg]],"")</f>
        <v/>
      </c>
      <c r="J81" s="421"/>
      <c r="K81" s="448"/>
      <c r="L81" s="448"/>
      <c r="M81" s="448"/>
      <c r="N81" s="224"/>
      <c r="O81" s="447"/>
      <c r="P81" s="276"/>
      <c r="Q81" s="277">
        <f>+Sklop12[[#This Row],[cena/enota brez DDV v EUR]]*Sklop12[[#This Row],[Stopnja DDV (%)]]</f>
        <v>0</v>
      </c>
      <c r="R81" s="277">
        <f>+Sklop12[[#This Row],[cena/enota brez DDV v EUR]]+Sklop12[[#This Row],[Davek (EUR)]]</f>
        <v>0</v>
      </c>
      <c r="S81" s="277">
        <f>+Sklop12[[#This Row],[cena/enota brez DDV v EUR]]*Sklop12[[#This Row],[Okvirna količina]]</f>
        <v>0</v>
      </c>
      <c r="T81" s="277">
        <f>+Sklop12[[#This Row],[Končna cena/enoto mere (EUR) z DDV]]*Sklop12[[#This Row],[Okvirna količina]]</f>
        <v>0</v>
      </c>
      <c r="U81" s="150"/>
    </row>
    <row r="82" spans="1:22" s="55" customFormat="1" ht="12">
      <c r="A82" s="78" t="s">
        <v>270</v>
      </c>
      <c r="B82" s="451" t="s">
        <v>481</v>
      </c>
      <c r="C82" s="153">
        <v>80</v>
      </c>
      <c r="D82" s="76" t="s">
        <v>100</v>
      </c>
      <c r="E82" s="100"/>
      <c r="F82" s="302">
        <v>500</v>
      </c>
      <c r="G82" s="434" t="s">
        <v>166</v>
      </c>
      <c r="H8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82" s="273" t="str">
        <f>IF(Sklop12[[#This Row],[ZAHTEVANA SHEMA KAKOVOSTI]]&lt;&gt;"",Sklop12[[#This Row],[Preračunana masa/volumen/kos na enoto kg]],"")</f>
        <v/>
      </c>
      <c r="J82" s="421"/>
      <c r="K82" s="448"/>
      <c r="L82" s="448"/>
      <c r="M82" s="448"/>
      <c r="N82" s="224"/>
      <c r="O82" s="447"/>
      <c r="P82" s="276"/>
      <c r="Q82" s="277">
        <f>+Sklop12[[#This Row],[cena/enota brez DDV v EUR]]*Sklop12[[#This Row],[Stopnja DDV (%)]]</f>
        <v>0</v>
      </c>
      <c r="R82" s="277">
        <f>+Sklop12[[#This Row],[cena/enota brez DDV v EUR]]+Sklop12[[#This Row],[Davek (EUR)]]</f>
        <v>0</v>
      </c>
      <c r="S82" s="277">
        <f>+Sklop12[[#This Row],[cena/enota brez DDV v EUR]]*Sklop12[[#This Row],[Okvirna količina]]</f>
        <v>0</v>
      </c>
      <c r="T82" s="277">
        <f>+Sklop12[[#This Row],[Končna cena/enoto mere (EUR) z DDV]]*Sklop12[[#This Row],[Okvirna količina]]</f>
        <v>0</v>
      </c>
      <c r="U82" s="150"/>
    </row>
    <row r="83" spans="1:22">
      <c r="A83" s="196" t="s">
        <v>122</v>
      </c>
      <c r="B83" s="197"/>
      <c r="C83" s="198"/>
      <c r="D83" s="198"/>
      <c r="E83" s="199"/>
      <c r="F83" s="200"/>
      <c r="G83" s="201"/>
      <c r="H83" s="202">
        <f>SUBTOTAL(109,Sklop12[Preračunana masa/volumen/kos na enoto kg])</f>
        <v>9562.4</v>
      </c>
      <c r="I83" s="202">
        <f>SUBTOTAL(109,Sklop12[Živila iz shem kakovosti (kg)])</f>
        <v>0</v>
      </c>
      <c r="J83" s="200"/>
      <c r="K83" s="203"/>
      <c r="L83" s="203"/>
      <c r="M83" s="204"/>
      <c r="N83" s="205"/>
      <c r="O83" s="205"/>
      <c r="P83" s="205"/>
      <c r="Q83" s="206"/>
      <c r="R83" s="200"/>
      <c r="S83" s="206">
        <f>SUBTOTAL(109,Sklop12[Vrednost za okvirno količino (EUR) brez DDV])</f>
        <v>0</v>
      </c>
      <c r="T83" s="206">
        <f>SUBTOTAL(109,Sklop12[Vrednost za okvirno količino (EUR) z DDV])</f>
        <v>0</v>
      </c>
      <c r="U83" s="207">
        <f>SUBTOTAL(103,Sklop12[Shema kakovosti
(nacionalne, evropske)
])</f>
        <v>0</v>
      </c>
    </row>
    <row r="84" spans="1:22" s="179" customFormat="1">
      <c r="A84" s="167"/>
      <c r="B84" s="168"/>
      <c r="C84" s="169"/>
      <c r="D84" s="169"/>
      <c r="E84" s="170"/>
      <c r="F84" s="171"/>
      <c r="G84" s="172"/>
      <c r="H84" s="173"/>
      <c r="I84" s="173"/>
      <c r="J84" s="171"/>
      <c r="K84" s="174"/>
      <c r="L84" s="174"/>
      <c r="M84" s="175"/>
      <c r="N84" s="176"/>
      <c r="O84" s="176"/>
      <c r="P84" s="176"/>
      <c r="Q84" s="177"/>
      <c r="R84" s="171"/>
      <c r="S84" s="177"/>
      <c r="T84" s="177"/>
      <c r="U84" s="178"/>
    </row>
    <row r="85" spans="1:22">
      <c r="A85" s="48" t="s">
        <v>118</v>
      </c>
      <c r="B85" s="16"/>
      <c r="C85" s="28"/>
      <c r="D85" s="28"/>
      <c r="E85" s="96"/>
      <c r="Q85" s="48"/>
      <c r="R85" s="48"/>
      <c r="S85" s="48"/>
      <c r="T85" s="48"/>
    </row>
    <row r="86" spans="1:22">
      <c r="A86" s="11" t="s">
        <v>120</v>
      </c>
      <c r="B86" s="16"/>
      <c r="C86" s="28"/>
      <c r="D86" s="28"/>
      <c r="E86" s="96"/>
    </row>
    <row r="87" spans="1:22">
      <c r="A87" s="91" t="s">
        <v>165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03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1"/>
    </row>
    <row r="89" spans="1:2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N89" s="29"/>
      <c r="O89" s="29"/>
      <c r="P89" s="29"/>
      <c r="Q89" s="29"/>
      <c r="R89" s="29"/>
    </row>
    <row r="90" spans="1:22">
      <c r="A90" s="91" t="s">
        <v>62</v>
      </c>
      <c r="F90" s="68"/>
      <c r="G90" s="68" t="s">
        <v>63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64</v>
      </c>
      <c r="R90" s="29"/>
    </row>
    <row r="91" spans="1:22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2">
      <c r="B92" s="16"/>
      <c r="C92" s="28"/>
      <c r="D92" s="28"/>
      <c r="E92" s="96"/>
    </row>
    <row r="93" spans="1:22">
      <c r="B93" s="16"/>
      <c r="C93" s="28"/>
      <c r="D93" s="28"/>
      <c r="E93" s="96"/>
    </row>
    <row r="94" spans="1:22">
      <c r="B94" s="16"/>
      <c r="C94" s="28"/>
      <c r="D94" s="28"/>
      <c r="E94" s="96"/>
    </row>
    <row r="95" spans="1:22">
      <c r="B95" s="16"/>
      <c r="C95" s="28"/>
      <c r="D95" s="28"/>
      <c r="E95" s="96"/>
    </row>
    <row r="96" spans="1:22">
      <c r="B96" s="16"/>
      <c r="C96" s="28"/>
      <c r="D96" s="28"/>
      <c r="E96" s="96"/>
    </row>
    <row r="97" spans="1:22">
      <c r="B97" s="16"/>
      <c r="C97" s="28"/>
      <c r="D97" s="28"/>
      <c r="E97" s="96"/>
    </row>
    <row r="98" spans="1:22">
      <c r="B98" s="16"/>
      <c r="C98" s="28"/>
      <c r="D98" s="28"/>
      <c r="E98" s="96"/>
    </row>
    <row r="99" spans="1:22">
      <c r="B99" s="16"/>
      <c r="C99" s="28"/>
      <c r="D99" s="28"/>
      <c r="E99" s="96"/>
    </row>
    <row r="100" spans="1:22">
      <c r="B100" s="16"/>
      <c r="C100" s="28"/>
      <c r="D100" s="28"/>
      <c r="E100" s="96"/>
    </row>
    <row r="101" spans="1:22">
      <c r="B101" s="16"/>
      <c r="C101" s="28"/>
      <c r="D101" s="28"/>
      <c r="E101" s="96"/>
    </row>
    <row r="102" spans="1:22">
      <c r="B102" s="16"/>
      <c r="C102" s="28"/>
      <c r="D102" s="28"/>
      <c r="E102" s="96"/>
    </row>
    <row r="103" spans="1:22">
      <c r="B103" s="16"/>
      <c r="C103" s="28"/>
      <c r="D103" s="28"/>
      <c r="E103" s="96"/>
    </row>
    <row r="104" spans="1:22">
      <c r="B104" s="16"/>
      <c r="C104" s="28"/>
      <c r="D104" s="28"/>
      <c r="E104" s="96"/>
    </row>
    <row r="105" spans="1:22">
      <c r="B105" s="16"/>
      <c r="C105" s="28"/>
      <c r="D105" s="28"/>
      <c r="E105" s="96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J90:P1048576 U90:U1048576 J1:P88 U1:U88" name="Obseg1"/>
    <protectedRange sqref="J89:P89 U8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603C-BF63-4C66-B07D-656D1E67D082}">
  <sheetPr>
    <pageSetUpPr fitToPage="1"/>
  </sheetPr>
  <dimension ref="A1:V264"/>
  <sheetViews>
    <sheetView topLeftCell="A10" zoomScaleNormal="100" zoomScaleSheetLayoutView="100" workbookViewId="0">
      <selection activeCell="F40" sqref="F40"/>
    </sheetView>
  </sheetViews>
  <sheetFormatPr defaultColWidth="8.85546875" defaultRowHeight="12.75"/>
  <cols>
    <col min="1" max="1" width="4.85546875" style="11" customWidth="1"/>
    <col min="2" max="2" width="39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pred_rekapitulacija'!B26</f>
        <v>PEČENI PEKOVSKI IZDELKI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348" t="s">
        <v>1</v>
      </c>
      <c r="B16" s="319" t="s">
        <v>803</v>
      </c>
      <c r="C16" s="374">
        <v>80</v>
      </c>
      <c r="D16" s="374" t="s">
        <v>100</v>
      </c>
      <c r="E16" s="354"/>
      <c r="F16" s="303">
        <v>500</v>
      </c>
      <c r="G16" s="134" t="s">
        <v>166</v>
      </c>
      <c r="H16" s="3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375" t="str">
        <f>IF(Sklop13[[#This Row],[ZAHTEVANA SHEMA KAKOVOSTI]]&lt;&gt;"",Sklop13[[#This Row],[Preračunana masa/volumen/kos na enoto kg]],"")</f>
        <v/>
      </c>
      <c r="J16" s="376"/>
      <c r="K16" s="377"/>
      <c r="L16" s="377"/>
      <c r="M16" s="378"/>
      <c r="N16" s="379"/>
      <c r="O16" s="359"/>
      <c r="P16" s="380"/>
      <c r="Q16" s="381">
        <f>+Sklop13[[#This Row],[cena/enota brez DDV v EUR]]*Sklop13[[#This Row],[Stopnja DDV (%)]]</f>
        <v>0</v>
      </c>
      <c r="R16" s="381">
        <f>+Sklop13[[#This Row],[cena/enota brez DDV v EUR]]+Sklop13[[#This Row],[Davek (EUR)]]</f>
        <v>0</v>
      </c>
      <c r="S16" s="381">
        <f>+Sklop13[[#This Row],[cena/enota brez DDV v EUR]]*Sklop13[[#This Row],[Okvirna količina]]</f>
        <v>0</v>
      </c>
      <c r="T16" s="381">
        <f>+Sklop13[[#This Row],[Končna cena/enoto mere (EUR) z DDV]]*Sklop13[[#This Row],[Okvirna količina]]</f>
        <v>0</v>
      </c>
      <c r="U16" s="382"/>
    </row>
    <row r="17" spans="1:21" s="55" customFormat="1" ht="12">
      <c r="A17" s="348" t="s">
        <v>3</v>
      </c>
      <c r="B17" s="319" t="s">
        <v>804</v>
      </c>
      <c r="C17" s="153">
        <v>130</v>
      </c>
      <c r="D17" s="148" t="s">
        <v>100</v>
      </c>
      <c r="E17" s="95"/>
      <c r="F17" s="303">
        <v>500</v>
      </c>
      <c r="G17" s="134" t="s">
        <v>166</v>
      </c>
      <c r="H17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7" s="133" t="str">
        <f>IF(Sklop13[[#This Row],[ZAHTEVANA SHEMA KAKOVOSTI]]&lt;&gt;"",Sklop13[[#This Row],[Preračunana masa/volumen/kos na enoto kg]],"")</f>
        <v/>
      </c>
      <c r="J17" s="163"/>
      <c r="K17" s="181"/>
      <c r="L17" s="181"/>
      <c r="M17" s="182"/>
      <c r="N17" s="156"/>
      <c r="O17" s="183"/>
      <c r="P17" s="138"/>
      <c r="Q17" s="137">
        <f>+Sklop13[[#This Row],[cena/enota brez DDV v EUR]]*Sklop13[[#This Row],[Stopnja DDV (%)]]</f>
        <v>0</v>
      </c>
      <c r="R17" s="137">
        <f>+Sklop13[[#This Row],[cena/enota brez DDV v EUR]]+Sklop13[[#This Row],[Davek (EUR)]]</f>
        <v>0</v>
      </c>
      <c r="S17" s="137">
        <f>+Sklop13[[#This Row],[cena/enota brez DDV v EUR]]*Sklop13[[#This Row],[Okvirna količina]]</f>
        <v>0</v>
      </c>
      <c r="T17" s="137">
        <f>+Sklop13[[#This Row],[Končna cena/enoto mere (EUR) z DDV]]*Sklop13[[#This Row],[Okvirna količina]]</f>
        <v>0</v>
      </c>
      <c r="U17" s="151"/>
    </row>
    <row r="18" spans="1:21" s="55" customFormat="1" ht="12">
      <c r="A18" s="348" t="s">
        <v>4</v>
      </c>
      <c r="B18" s="319" t="s">
        <v>805</v>
      </c>
      <c r="C18" s="153">
        <v>130</v>
      </c>
      <c r="D18" s="148" t="s">
        <v>100</v>
      </c>
      <c r="E18" s="95"/>
      <c r="F18" s="303">
        <v>500</v>
      </c>
      <c r="G18" s="134" t="s">
        <v>166</v>
      </c>
      <c r="H18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8" s="133" t="str">
        <f>IF(Sklop13[[#This Row],[ZAHTEVANA SHEMA KAKOVOSTI]]&lt;&gt;"",Sklop13[[#This Row],[Preračunana masa/volumen/kos na enoto kg]],"")</f>
        <v/>
      </c>
      <c r="J18" s="163"/>
      <c r="K18" s="268"/>
      <c r="L18" s="268"/>
      <c r="M18" s="268"/>
      <c r="N18" s="156"/>
      <c r="O18" s="127"/>
      <c r="P18" s="138"/>
      <c r="Q18" s="137">
        <f>+Sklop13[[#This Row],[cena/enota brez DDV v EUR]]*Sklop13[[#This Row],[Stopnja DDV (%)]]</f>
        <v>0</v>
      </c>
      <c r="R18" s="137">
        <f>+Sklop13[[#This Row],[cena/enota brez DDV v EUR]]+Sklop13[[#This Row],[Davek (EUR)]]</f>
        <v>0</v>
      </c>
      <c r="S18" s="137">
        <f>+Sklop13[[#This Row],[cena/enota brez DDV v EUR]]*Sklop13[[#This Row],[Okvirna količina]]</f>
        <v>0</v>
      </c>
      <c r="T18" s="137">
        <f>+Sklop13[[#This Row],[Končna cena/enoto mere (EUR) z DDV]]*Sklop13[[#This Row],[Okvirna količina]]</f>
        <v>0</v>
      </c>
      <c r="U18" s="151"/>
    </row>
    <row r="19" spans="1:21" s="55" customFormat="1" ht="12">
      <c r="A19" s="348" t="s">
        <v>5</v>
      </c>
      <c r="B19" s="319" t="s">
        <v>806</v>
      </c>
      <c r="C19" s="352">
        <v>120</v>
      </c>
      <c r="D19" s="374" t="s">
        <v>100</v>
      </c>
      <c r="E19" s="372"/>
      <c r="F19" s="303">
        <v>1200</v>
      </c>
      <c r="G19" s="134" t="s">
        <v>166</v>
      </c>
      <c r="H19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9" s="335" t="str">
        <f>IF(Sklop13[[#This Row],[ZAHTEVANA SHEMA KAKOVOSTI]]&lt;&gt;"",Sklop13[[#This Row],[Preračunana masa/volumen/kos na enoto kg]],"")</f>
        <v/>
      </c>
      <c r="J19" s="214"/>
      <c r="K19" s="357"/>
      <c r="L19" s="357"/>
      <c r="M19" s="358"/>
      <c r="N19" s="217"/>
      <c r="O19" s="359"/>
      <c r="P19" s="339"/>
      <c r="Q19" s="338">
        <f>+Sklop13[[#This Row],[cena/enota brez DDV v EUR]]*Sklop13[[#This Row],[Stopnja DDV (%)]]</f>
        <v>0</v>
      </c>
      <c r="R19" s="338">
        <f>+Sklop13[[#This Row],[cena/enota brez DDV v EUR]]+Sklop13[[#This Row],[Davek (EUR)]]</f>
        <v>0</v>
      </c>
      <c r="S19" s="338">
        <f>+Sklop13[[#This Row],[cena/enota brez DDV v EUR]]*Sklop13[[#This Row],[Okvirna količina]]</f>
        <v>0</v>
      </c>
      <c r="T19" s="338">
        <f>+Sklop13[[#This Row],[Končna cena/enoto mere (EUR) z DDV]]*Sklop13[[#This Row],[Okvirna količina]]</f>
        <v>0</v>
      </c>
      <c r="U19" s="347"/>
    </row>
    <row r="20" spans="1:21" s="55" customFormat="1" ht="12">
      <c r="A20" s="348" t="s">
        <v>6</v>
      </c>
      <c r="B20" s="319" t="s">
        <v>807</v>
      </c>
      <c r="C20" s="76">
        <v>80</v>
      </c>
      <c r="D20" s="76" t="s">
        <v>100</v>
      </c>
      <c r="E20" s="100"/>
      <c r="F20" s="303">
        <v>500</v>
      </c>
      <c r="G20" s="134" t="s">
        <v>166</v>
      </c>
      <c r="H20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133" t="str">
        <f>IF(Sklop13[[#This Row],[ZAHTEVANA SHEMA KAKOVOSTI]]&lt;&gt;"",Sklop13[[#This Row],[Preračunana masa/volumen/kos na enoto kg]],"")</f>
        <v/>
      </c>
      <c r="J20" s="163"/>
      <c r="K20" s="181"/>
      <c r="L20" s="181"/>
      <c r="M20" s="182"/>
      <c r="N20" s="156"/>
      <c r="O20" s="183"/>
      <c r="P20" s="138"/>
      <c r="Q20" s="137">
        <f>+Sklop13[[#This Row],[cena/enota brez DDV v EUR]]*Sklop13[[#This Row],[Stopnja DDV (%)]]</f>
        <v>0</v>
      </c>
      <c r="R20" s="137">
        <f>+Sklop13[[#This Row],[cena/enota brez DDV v EUR]]+Sklop13[[#This Row],[Davek (EUR)]]</f>
        <v>0</v>
      </c>
      <c r="S20" s="137">
        <f>+Sklop13[[#This Row],[cena/enota brez DDV v EUR]]*Sklop13[[#This Row],[Okvirna količina]]</f>
        <v>0</v>
      </c>
      <c r="T20" s="137">
        <f>+Sklop13[[#This Row],[Končna cena/enoto mere (EUR) z DDV]]*Sklop13[[#This Row],[Okvirna količina]]</f>
        <v>0</v>
      </c>
      <c r="U20" s="151"/>
    </row>
    <row r="21" spans="1:21" s="55" customFormat="1" ht="12">
      <c r="A21" s="348" t="s">
        <v>7</v>
      </c>
      <c r="B21" s="319" t="s">
        <v>808</v>
      </c>
      <c r="C21" s="352">
        <v>120</v>
      </c>
      <c r="D21" s="353" t="s">
        <v>100</v>
      </c>
      <c r="E21" s="354"/>
      <c r="F21" s="303">
        <v>2000</v>
      </c>
      <c r="G21" s="134" t="s">
        <v>166</v>
      </c>
      <c r="H21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1" s="335" t="str">
        <f>IF(Sklop13[[#This Row],[ZAHTEVANA SHEMA KAKOVOSTI]]&lt;&gt;"",Sklop13[[#This Row],[Preračunana masa/volumen/kos na enoto kg]],"")</f>
        <v/>
      </c>
      <c r="J21" s="214"/>
      <c r="K21" s="357"/>
      <c r="L21" s="357"/>
      <c r="M21" s="358"/>
      <c r="N21" s="217"/>
      <c r="O21" s="359"/>
      <c r="P21" s="339"/>
      <c r="Q21" s="338">
        <f>+Sklop13[[#This Row],[cena/enota brez DDV v EUR]]*Sklop13[[#This Row],[Stopnja DDV (%)]]</f>
        <v>0</v>
      </c>
      <c r="R21" s="338">
        <f>+Sklop13[[#This Row],[cena/enota brez DDV v EUR]]+Sklop13[[#This Row],[Davek (EUR)]]</f>
        <v>0</v>
      </c>
      <c r="S21" s="338">
        <f>+Sklop13[[#This Row],[cena/enota brez DDV v EUR]]*Sklop13[[#This Row],[Okvirna količina]]</f>
        <v>0</v>
      </c>
      <c r="T21" s="338">
        <f>+Sklop13[[#This Row],[Končna cena/enoto mere (EUR) z DDV]]*Sklop13[[#This Row],[Okvirna količina]]</f>
        <v>0</v>
      </c>
      <c r="U21" s="347"/>
    </row>
    <row r="22" spans="1:21" s="55" customFormat="1" ht="12">
      <c r="A22" s="348" t="s">
        <v>8</v>
      </c>
      <c r="B22" s="220" t="s">
        <v>809</v>
      </c>
      <c r="C22" s="352">
        <v>120</v>
      </c>
      <c r="D22" s="353" t="s">
        <v>100</v>
      </c>
      <c r="E22" s="354"/>
      <c r="F22" s="303">
        <v>200</v>
      </c>
      <c r="G22" s="355" t="s">
        <v>166</v>
      </c>
      <c r="H22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2" s="335" t="str">
        <f>IF(Sklop13[[#This Row],[ZAHTEVANA SHEMA KAKOVOSTI]]&lt;&gt;"",Sklop13[[#This Row],[Preračunana masa/volumen/kos na enoto kg]],"")</f>
        <v/>
      </c>
      <c r="J22" s="214"/>
      <c r="K22" s="357"/>
      <c r="L22" s="357"/>
      <c r="M22" s="358"/>
      <c r="N22" s="217"/>
      <c r="O22" s="359"/>
      <c r="P22" s="339"/>
      <c r="Q22" s="338">
        <f>+Sklop13[[#This Row],[cena/enota brez DDV v EUR]]*Sklop13[[#This Row],[Stopnja DDV (%)]]</f>
        <v>0</v>
      </c>
      <c r="R22" s="338">
        <f>+Sklop13[[#This Row],[cena/enota brez DDV v EUR]]+Sklop13[[#This Row],[Davek (EUR)]]</f>
        <v>0</v>
      </c>
      <c r="S22" s="338">
        <f>+Sklop13[[#This Row],[cena/enota brez DDV v EUR]]*Sklop13[[#This Row],[Okvirna količina]]</f>
        <v>0</v>
      </c>
      <c r="T22" s="338">
        <f>+Sklop13[[#This Row],[Končna cena/enoto mere (EUR) z DDV]]*Sklop13[[#This Row],[Okvirna količina]]</f>
        <v>0</v>
      </c>
      <c r="U22" s="347"/>
    </row>
    <row r="23" spans="1:21" s="55" customFormat="1" ht="12">
      <c r="A23" s="348" t="s">
        <v>9</v>
      </c>
      <c r="B23" s="319" t="s">
        <v>810</v>
      </c>
      <c r="C23" s="153">
        <v>70</v>
      </c>
      <c r="D23" s="76" t="s">
        <v>100</v>
      </c>
      <c r="E23" s="100"/>
      <c r="F23" s="302">
        <v>2000</v>
      </c>
      <c r="G23" s="141" t="s">
        <v>166</v>
      </c>
      <c r="H23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3" s="133" t="str">
        <f>IF(Sklop13[[#This Row],[ZAHTEVANA SHEMA KAKOVOSTI]]&lt;&gt;"",Sklop13[[#This Row],[Preračunana masa/volumen/kos na enoto kg]],"")</f>
        <v/>
      </c>
      <c r="J23" s="163"/>
      <c r="K23" s="181"/>
      <c r="L23" s="181"/>
      <c r="M23" s="182"/>
      <c r="N23" s="156"/>
      <c r="O23" s="183"/>
      <c r="P23" s="138"/>
      <c r="Q23" s="137">
        <f>+Sklop13[[#This Row],[cena/enota brez DDV v EUR]]*Sklop13[[#This Row],[Stopnja DDV (%)]]</f>
        <v>0</v>
      </c>
      <c r="R23" s="137">
        <f>+Sklop13[[#This Row],[cena/enota brez DDV v EUR]]+Sklop13[[#This Row],[Davek (EUR)]]</f>
        <v>0</v>
      </c>
      <c r="S23" s="137">
        <f>+Sklop13[[#This Row],[cena/enota brez DDV v EUR]]*Sklop13[[#This Row],[Okvirna količina]]</f>
        <v>0</v>
      </c>
      <c r="T23" s="137">
        <f>+Sklop13[[#This Row],[Končna cena/enoto mere (EUR) z DDV]]*Sklop13[[#This Row],[Okvirna količina]]</f>
        <v>0</v>
      </c>
      <c r="U23" s="151"/>
    </row>
    <row r="24" spans="1:21" s="55" customFormat="1" ht="12">
      <c r="A24" s="348" t="s">
        <v>10</v>
      </c>
      <c r="B24" s="408" t="s">
        <v>811</v>
      </c>
      <c r="C24" s="76">
        <v>90</v>
      </c>
      <c r="D24" s="76" t="s">
        <v>100</v>
      </c>
      <c r="E24" s="100"/>
      <c r="F24" s="302">
        <v>2000</v>
      </c>
      <c r="G24" s="141" t="s">
        <v>166</v>
      </c>
      <c r="H24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133" t="str">
        <f>IF(Sklop13[[#This Row],[ZAHTEVANA SHEMA KAKOVOSTI]]&lt;&gt;"",Sklop13[[#This Row],[Preračunana masa/volumen/kos na enoto kg]],"")</f>
        <v/>
      </c>
      <c r="J24" s="163"/>
      <c r="K24" s="181"/>
      <c r="L24" s="181"/>
      <c r="M24" s="182"/>
      <c r="N24" s="156"/>
      <c r="O24" s="183"/>
      <c r="P24" s="138"/>
      <c r="Q24" s="137">
        <f>+Sklop13[[#This Row],[cena/enota brez DDV v EUR]]*Sklop13[[#This Row],[Stopnja DDV (%)]]</f>
        <v>0</v>
      </c>
      <c r="R24" s="137">
        <f>+Sklop13[[#This Row],[cena/enota brez DDV v EUR]]+Sklop13[[#This Row],[Davek (EUR)]]</f>
        <v>0</v>
      </c>
      <c r="S24" s="137">
        <f>+Sklop13[[#This Row],[cena/enota brez DDV v EUR]]*Sklop13[[#This Row],[Okvirna količina]]</f>
        <v>0</v>
      </c>
      <c r="T24" s="137">
        <f>+Sklop13[[#This Row],[Končna cena/enoto mere (EUR) z DDV]]*Sklop13[[#This Row],[Okvirna količina]]</f>
        <v>0</v>
      </c>
      <c r="U24" s="151"/>
    </row>
    <row r="25" spans="1:21" s="55" customFormat="1" ht="12">
      <c r="A25" s="348" t="s">
        <v>11</v>
      </c>
      <c r="B25" s="319" t="s">
        <v>812</v>
      </c>
      <c r="C25" s="153">
        <v>70</v>
      </c>
      <c r="D25" s="76" t="s">
        <v>100</v>
      </c>
      <c r="E25" s="100"/>
      <c r="F25" s="302">
        <v>2000</v>
      </c>
      <c r="G25" s="141" t="s">
        <v>166</v>
      </c>
      <c r="H25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5" s="133" t="str">
        <f>IF(Sklop13[[#This Row],[ZAHTEVANA SHEMA KAKOVOSTI]]&lt;&gt;"",Sklop13[[#This Row],[Preračunana masa/volumen/kos na enoto kg]],"")</f>
        <v/>
      </c>
      <c r="J25" s="163"/>
      <c r="K25" s="181"/>
      <c r="L25" s="181"/>
      <c r="M25" s="182"/>
      <c r="N25" s="156"/>
      <c r="O25" s="183"/>
      <c r="P25" s="138"/>
      <c r="Q25" s="137">
        <f>+Sklop13[[#This Row],[cena/enota brez DDV v EUR]]*Sklop13[[#This Row],[Stopnja DDV (%)]]</f>
        <v>0</v>
      </c>
      <c r="R25" s="137">
        <f>+Sklop13[[#This Row],[cena/enota brez DDV v EUR]]+Sklop13[[#This Row],[Davek (EUR)]]</f>
        <v>0</v>
      </c>
      <c r="S25" s="137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51"/>
    </row>
    <row r="26" spans="1:21" s="55" customFormat="1" ht="12">
      <c r="A26" s="348" t="s">
        <v>12</v>
      </c>
      <c r="B26" s="319" t="s">
        <v>813</v>
      </c>
      <c r="C26" s="153">
        <v>70</v>
      </c>
      <c r="D26" s="76" t="s">
        <v>100</v>
      </c>
      <c r="E26" s="100"/>
      <c r="F26" s="302">
        <v>200</v>
      </c>
      <c r="G26" s="141" t="s">
        <v>166</v>
      </c>
      <c r="H26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14.000000000000002</v>
      </c>
      <c r="I26" s="133" t="str">
        <f>IF(Sklop13[[#This Row],[ZAHTEVANA SHEMA KAKOVOSTI]]&lt;&gt;"",Sklop13[[#This Row],[Preračunana masa/volumen/kos na enoto kg]],"")</f>
        <v/>
      </c>
      <c r="J26" s="163"/>
      <c r="K26" s="181"/>
      <c r="L26" s="181"/>
      <c r="M26" s="182"/>
      <c r="N26" s="156"/>
      <c r="O26" s="183"/>
      <c r="P26" s="138"/>
      <c r="Q26" s="137">
        <f>+Sklop13[[#This Row],[cena/enota brez DDV v EUR]]*Sklop13[[#This Row],[Stopnja DDV (%)]]</f>
        <v>0</v>
      </c>
      <c r="R26" s="137">
        <f>+Sklop13[[#This Row],[cena/enota brez DDV v EUR]]+Sklop13[[#This Row],[Davek (EUR)]]</f>
        <v>0</v>
      </c>
      <c r="S26" s="137">
        <f>+Sklop13[[#This Row],[cena/enota brez DDV v EUR]]*Sklop13[[#This Row],[Okvirna količina]]</f>
        <v>0</v>
      </c>
      <c r="T26" s="137">
        <f>+Sklop13[[#This Row],[Končna cena/enoto mere (EUR) z DDV]]*Sklop13[[#This Row],[Okvirna količina]]</f>
        <v>0</v>
      </c>
      <c r="U26" s="151"/>
    </row>
    <row r="27" spans="1:21" s="55" customFormat="1" ht="12">
      <c r="A27" s="348" t="s">
        <v>13</v>
      </c>
      <c r="B27" s="319" t="s">
        <v>814</v>
      </c>
      <c r="C27" s="153">
        <v>100</v>
      </c>
      <c r="D27" s="76" t="s">
        <v>100</v>
      </c>
      <c r="E27" s="100"/>
      <c r="F27" s="302">
        <v>1000</v>
      </c>
      <c r="G27" s="141" t="s">
        <v>166</v>
      </c>
      <c r="H27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33" t="str">
        <f>IF(Sklop13[[#This Row],[ZAHTEVANA SHEMA KAKOVOSTI]]&lt;&gt;"",Sklop13[[#This Row],[Preračunana masa/volumen/kos na enoto kg]],"")</f>
        <v/>
      </c>
      <c r="J27" s="163"/>
      <c r="K27" s="181"/>
      <c r="L27" s="181"/>
      <c r="M27" s="182"/>
      <c r="N27" s="156"/>
      <c r="O27" s="183"/>
      <c r="P27" s="138"/>
      <c r="Q27" s="137">
        <f>+Sklop13[[#This Row],[cena/enota brez DDV v EUR]]*Sklop13[[#This Row],[Stopnja DDV (%)]]</f>
        <v>0</v>
      </c>
      <c r="R27" s="137">
        <f>+Sklop13[[#This Row],[cena/enota brez DDV v EUR]]+Sklop13[[#This Row],[Davek (EUR)]]</f>
        <v>0</v>
      </c>
      <c r="S27" s="137">
        <f>+Sklop13[[#This Row],[cena/enota brez DDV v EUR]]*Sklop13[[#This Row],[Okvirna količina]]</f>
        <v>0</v>
      </c>
      <c r="T27" s="137">
        <f>+Sklop13[[#This Row],[Končna cena/enoto mere (EUR) z DDV]]*Sklop13[[#This Row],[Okvirna količina]]</f>
        <v>0</v>
      </c>
      <c r="U27" s="151"/>
    </row>
    <row r="28" spans="1:21" s="55" customFormat="1" ht="24">
      <c r="A28" s="348" t="s">
        <v>14</v>
      </c>
      <c r="B28" s="319" t="s">
        <v>815</v>
      </c>
      <c r="C28" s="153">
        <v>80</v>
      </c>
      <c r="D28" s="76" t="s">
        <v>100</v>
      </c>
      <c r="E28" s="100"/>
      <c r="F28" s="304">
        <v>500</v>
      </c>
      <c r="G28" s="141" t="s">
        <v>166</v>
      </c>
      <c r="H28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33" t="str">
        <f>IF(Sklop13[[#This Row],[ZAHTEVANA SHEMA KAKOVOSTI]]&lt;&gt;"",Sklop13[[#This Row],[Preračunana masa/volumen/kos na enoto kg]],"")</f>
        <v/>
      </c>
      <c r="J28" s="163"/>
      <c r="K28" s="181"/>
      <c r="L28" s="181"/>
      <c r="M28" s="182"/>
      <c r="N28" s="156"/>
      <c r="O28" s="183"/>
      <c r="P28" s="138"/>
      <c r="Q28" s="137">
        <f>+Sklop13[[#This Row],[cena/enota brez DDV v EUR]]*Sklop13[[#This Row],[Stopnja DDV (%)]]</f>
        <v>0</v>
      </c>
      <c r="R28" s="137">
        <f>+Sklop13[[#This Row],[cena/enota brez DDV v EUR]]+Sklop13[[#This Row],[Davek (EUR)]]</f>
        <v>0</v>
      </c>
      <c r="S28" s="137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51"/>
    </row>
    <row r="29" spans="1:21" s="55" customFormat="1" ht="12">
      <c r="A29" s="348" t="s">
        <v>15</v>
      </c>
      <c r="B29" s="220" t="s">
        <v>816</v>
      </c>
      <c r="C29" s="352">
        <v>80</v>
      </c>
      <c r="D29" s="374" t="s">
        <v>100</v>
      </c>
      <c r="E29" s="372"/>
      <c r="F29" s="297">
        <v>500</v>
      </c>
      <c r="G29" s="154" t="s">
        <v>166</v>
      </c>
      <c r="H29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335" t="str">
        <f>IF(Sklop13[[#This Row],[ZAHTEVANA SHEMA KAKOVOSTI]]&lt;&gt;"",Sklop13[[#This Row],[Preračunana masa/volumen/kos na enoto kg]],"")</f>
        <v/>
      </c>
      <c r="J29" s="214"/>
      <c r="K29" s="357"/>
      <c r="L29" s="357"/>
      <c r="M29" s="358"/>
      <c r="N29" s="217"/>
      <c r="O29" s="359"/>
      <c r="P29" s="339"/>
      <c r="Q29" s="338">
        <f>+Sklop13[[#This Row],[cena/enota brez DDV v EUR]]*Sklop13[[#This Row],[Stopnja DDV (%)]]</f>
        <v>0</v>
      </c>
      <c r="R29" s="338">
        <f>+Sklop13[[#This Row],[cena/enota brez DDV v EUR]]+Sklop13[[#This Row],[Davek (EUR)]]</f>
        <v>0</v>
      </c>
      <c r="S29" s="338">
        <f>+Sklop13[[#This Row],[cena/enota brez DDV v EUR]]*Sklop13[[#This Row],[Okvirna količina]]</f>
        <v>0</v>
      </c>
      <c r="T29" s="338">
        <f>+Sklop13[[#This Row],[Končna cena/enoto mere (EUR) z DDV]]*Sklop13[[#This Row],[Okvirna količina]]</f>
        <v>0</v>
      </c>
      <c r="U29" s="347"/>
    </row>
    <row r="30" spans="1:21" s="55" customFormat="1" ht="12">
      <c r="A30" s="348" t="s">
        <v>16</v>
      </c>
      <c r="B30" s="319" t="s">
        <v>817</v>
      </c>
      <c r="C30" s="153">
        <v>120</v>
      </c>
      <c r="D30" s="76" t="s">
        <v>818</v>
      </c>
      <c r="E30" s="100"/>
      <c r="F30" s="297">
        <v>500</v>
      </c>
      <c r="G30" s="154" t="s">
        <v>166</v>
      </c>
      <c r="H30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33" t="str">
        <f>IF(Sklop13[[#This Row],[ZAHTEVANA SHEMA KAKOVOSTI]]&lt;&gt;"",Sklop13[[#This Row],[Preračunana masa/volumen/kos na enoto kg]],"")</f>
        <v/>
      </c>
      <c r="J30" s="163"/>
      <c r="K30" s="181"/>
      <c r="L30" s="181"/>
      <c r="M30" s="182"/>
      <c r="N30" s="156"/>
      <c r="O30" s="183"/>
      <c r="P30" s="138"/>
      <c r="Q30" s="137">
        <f>+Sklop13[[#This Row],[cena/enota brez DDV v EUR]]*Sklop13[[#This Row],[Stopnja DDV (%)]]</f>
        <v>0</v>
      </c>
      <c r="R30" s="137">
        <f>+Sklop13[[#This Row],[cena/enota brez DDV v EUR]]+Sklop13[[#This Row],[Davek (EUR)]]</f>
        <v>0</v>
      </c>
      <c r="S30" s="137">
        <f>+Sklop13[[#This Row],[cena/enota brez DDV v EUR]]*Sklop13[[#This Row],[Okvirna količina]]</f>
        <v>0</v>
      </c>
      <c r="T30" s="137">
        <f>+Sklop13[[#This Row],[Končna cena/enoto mere (EUR) z DDV]]*Sklop13[[#This Row],[Okvirna količina]]</f>
        <v>0</v>
      </c>
      <c r="U30" s="151"/>
    </row>
    <row r="31" spans="1:21" s="55" customFormat="1" ht="12">
      <c r="A31" s="348" t="s">
        <v>17</v>
      </c>
      <c r="B31" s="319" t="s">
        <v>817</v>
      </c>
      <c r="C31" s="153">
        <v>80</v>
      </c>
      <c r="D31" s="76" t="s">
        <v>100</v>
      </c>
      <c r="E31" s="100"/>
      <c r="F31" s="297">
        <v>500</v>
      </c>
      <c r="G31" s="154" t="s">
        <v>166</v>
      </c>
      <c r="H31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33" t="str">
        <f>IF(Sklop13[[#This Row],[ZAHTEVANA SHEMA KAKOVOSTI]]&lt;&gt;"",Sklop13[[#This Row],[Preračunana masa/volumen/kos na enoto kg]],"")</f>
        <v/>
      </c>
      <c r="J31" s="163"/>
      <c r="K31" s="181"/>
      <c r="L31" s="181"/>
      <c r="M31" s="182"/>
      <c r="N31" s="156"/>
      <c r="O31" s="183"/>
      <c r="P31" s="138"/>
      <c r="Q31" s="137">
        <f>+Sklop13[[#This Row],[cena/enota brez DDV v EUR]]*Sklop13[[#This Row],[Stopnja DDV (%)]]</f>
        <v>0</v>
      </c>
      <c r="R31" s="137">
        <f>+Sklop13[[#This Row],[cena/enota brez DDV v EUR]]+Sklop13[[#This Row],[Davek (EUR)]]</f>
        <v>0</v>
      </c>
      <c r="S31" s="137">
        <f>+Sklop13[[#This Row],[cena/enota brez DDV v EUR]]*Sklop13[[#This Row],[Okvirna količina]]</f>
        <v>0</v>
      </c>
      <c r="T31" s="137">
        <f>+Sklop13[[#This Row],[Končna cena/enoto mere (EUR) z DDV]]*Sklop13[[#This Row],[Okvirna količina]]</f>
        <v>0</v>
      </c>
      <c r="U31" s="151"/>
    </row>
    <row r="32" spans="1:21" s="55" customFormat="1" ht="12">
      <c r="A32" s="348" t="s">
        <v>18</v>
      </c>
      <c r="B32" s="319" t="s">
        <v>819</v>
      </c>
      <c r="C32" s="153">
        <v>70</v>
      </c>
      <c r="D32" s="76" t="s">
        <v>100</v>
      </c>
      <c r="E32" s="100"/>
      <c r="F32" s="297">
        <v>1000</v>
      </c>
      <c r="G32" s="154" t="s">
        <v>166</v>
      </c>
      <c r="H32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2" s="133" t="str">
        <f>IF(Sklop13[[#This Row],[ZAHTEVANA SHEMA KAKOVOSTI]]&lt;&gt;"",Sklop13[[#This Row],[Preračunana masa/volumen/kos na enoto kg]],"")</f>
        <v/>
      </c>
      <c r="J32" s="163"/>
      <c r="K32" s="181"/>
      <c r="L32" s="181"/>
      <c r="M32" s="182"/>
      <c r="N32" s="156"/>
      <c r="O32" s="183"/>
      <c r="P32" s="138"/>
      <c r="Q32" s="137">
        <f>+Sklop13[[#This Row],[cena/enota brez DDV v EUR]]*Sklop13[[#This Row],[Stopnja DDV (%)]]</f>
        <v>0</v>
      </c>
      <c r="R32" s="137">
        <f>+Sklop13[[#This Row],[cena/enota brez DDV v EUR]]+Sklop13[[#This Row],[Davek (EUR)]]</f>
        <v>0</v>
      </c>
      <c r="S32" s="137">
        <f>+Sklop13[[#This Row],[cena/enota brez DDV v EUR]]*Sklop13[[#This Row],[Okvirna količina]]</f>
        <v>0</v>
      </c>
      <c r="T32" s="137">
        <f>+Sklop13[[#This Row],[Končna cena/enoto mere (EUR) z DDV]]*Sklop13[[#This Row],[Okvirna količina]]</f>
        <v>0</v>
      </c>
      <c r="U32" s="151"/>
    </row>
    <row r="33" spans="1:21">
      <c r="A33" s="196" t="s">
        <v>122</v>
      </c>
      <c r="B33" s="197"/>
      <c r="C33" s="198"/>
      <c r="D33" s="198"/>
      <c r="E33" s="199"/>
      <c r="F33" s="200"/>
      <c r="G33" s="201"/>
      <c r="H33" s="202">
        <f>SUBTOTAL(109,Sklop13[Preračunana masa/volumen/kos na enoto kg])</f>
        <v>1442</v>
      </c>
      <c r="I33" s="202">
        <f>SUBTOTAL(109,Sklop13[Živila iz shem kakovosti (kg)])</f>
        <v>0</v>
      </c>
      <c r="J33" s="200"/>
      <c r="K33" s="203"/>
      <c r="L33" s="203"/>
      <c r="M33" s="204"/>
      <c r="N33" s="205"/>
      <c r="O33" s="205"/>
      <c r="P33" s="205"/>
      <c r="Q33" s="206"/>
      <c r="R33" s="200"/>
      <c r="S33" s="206">
        <f>SUBTOTAL(109,Sklop13[Vrednost za okvirno količino (EUR) brez DDV])</f>
        <v>0</v>
      </c>
      <c r="T33" s="206">
        <f>SUBTOTAL(109,Sklop13[Vrednost za okvirno količino (EUR) z DDV])</f>
        <v>0</v>
      </c>
      <c r="U33" s="207">
        <f>SUBTOTAL(103,Sklop13[Shema kakovosti
(nacionalne, evropske)
])</f>
        <v>0</v>
      </c>
    </row>
    <row r="34" spans="1:21" s="179" customFormat="1">
      <c r="A34" s="167"/>
      <c r="B34" s="168"/>
      <c r="C34" s="169"/>
      <c r="D34" s="169"/>
      <c r="E34" s="170"/>
      <c r="F34" s="171"/>
      <c r="G34" s="172"/>
      <c r="H34" s="173"/>
      <c r="I34" s="173"/>
      <c r="J34" s="171"/>
      <c r="K34" s="174"/>
      <c r="L34" s="174"/>
      <c r="M34" s="175"/>
      <c r="N34" s="176"/>
      <c r="O34" s="176"/>
      <c r="P34" s="176"/>
      <c r="Q34" s="177"/>
      <c r="R34" s="171"/>
      <c r="S34" s="177"/>
      <c r="T34" s="177"/>
      <c r="U34" s="178"/>
    </row>
    <row r="35" spans="1:21">
      <c r="A35" s="48" t="s">
        <v>118</v>
      </c>
      <c r="B35" s="16"/>
      <c r="C35" s="28"/>
      <c r="D35" s="28"/>
      <c r="E35" s="96"/>
      <c r="Q35" s="48"/>
      <c r="R35" s="48"/>
      <c r="S35" s="48"/>
      <c r="T35" s="48"/>
    </row>
    <row r="36" spans="1:21">
      <c r="A36" s="11" t="s">
        <v>120</v>
      </c>
      <c r="B36" s="16"/>
      <c r="C36" s="28"/>
      <c r="D36" s="28"/>
      <c r="E36" s="96"/>
    </row>
    <row r="37" spans="1:21">
      <c r="A37" s="91" t="s">
        <v>165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507" t="s">
        <v>168</v>
      </c>
      <c r="B38" s="507"/>
      <c r="C38" s="507"/>
      <c r="D38" s="507"/>
      <c r="E38" s="507"/>
      <c r="F38" s="507"/>
      <c r="G38" s="507"/>
      <c r="H38" s="507"/>
      <c r="I38" s="507"/>
      <c r="J38" s="507"/>
      <c r="K38" s="507"/>
      <c r="L38" s="507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1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J1:P37 U1:U37" name="Obseg1"/>
    <protectedRange sqref="J39:P39 U39" name="Obseg1_3"/>
    <protectedRange sqref="J38:P38 U38" name="Obseg1_3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4"/>
  <sheetViews>
    <sheetView zoomScaleNormal="100" zoomScaleSheetLayoutView="100" workbookViewId="0">
      <selection activeCell="F28" sqref="F28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7.649999999999999" customHeight="1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7.649999999999999" customHeight="1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7.649999999999999" customHeight="1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pred_rekapitulacija'!B27</f>
        <v>EKOLOŠKE TESTENINE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75" t="s">
        <v>614</v>
      </c>
      <c r="C16" s="76">
        <v>2</v>
      </c>
      <c r="D16" s="76" t="s">
        <v>0</v>
      </c>
      <c r="E16" s="100"/>
      <c r="F16" s="157">
        <v>50</v>
      </c>
      <c r="G16" s="134" t="s">
        <v>166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44"/>
      <c r="M16" s="123"/>
      <c r="N16" s="124"/>
      <c r="O16" s="127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0" t="s">
        <v>101</v>
      </c>
    </row>
    <row r="17" spans="1:21" s="55" customFormat="1" ht="12">
      <c r="A17" s="78" t="s">
        <v>3</v>
      </c>
      <c r="B17" s="220" t="s">
        <v>715</v>
      </c>
      <c r="C17" s="76">
        <v>2</v>
      </c>
      <c r="D17" s="76" t="s">
        <v>0</v>
      </c>
      <c r="E17" s="100"/>
      <c r="F17" s="157">
        <v>150</v>
      </c>
      <c r="G17" s="134" t="s">
        <v>166</v>
      </c>
      <c r="H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79" t="str">
        <f>IF(Sklop14[[#This Row],[ZAHTEVANA SHEMA KAKOVOSTI]]&lt;&gt;"",Sklop14[[#This Row],[Preračunana masa/volumen/kos na enoto kg]],"")</f>
        <v/>
      </c>
      <c r="J17" s="85"/>
      <c r="K17" s="80"/>
      <c r="L17" s="144"/>
      <c r="M17" s="123"/>
      <c r="N17" s="124"/>
      <c r="O17" s="127"/>
      <c r="P17" s="87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120" t="s">
        <v>101</v>
      </c>
    </row>
    <row r="18" spans="1:21" s="55" customFormat="1" ht="24">
      <c r="A18" s="78" t="s">
        <v>4</v>
      </c>
      <c r="B18" s="75" t="s">
        <v>697</v>
      </c>
      <c r="C18" s="352">
        <v>1</v>
      </c>
      <c r="D18" s="353" t="s">
        <v>0</v>
      </c>
      <c r="E18" s="372"/>
      <c r="F18" s="386">
        <v>50</v>
      </c>
      <c r="G18" s="355" t="s">
        <v>166</v>
      </c>
      <c r="H18" s="3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335" t="str">
        <f>IF(Sklop14[[#This Row],[ZAHTEVANA SHEMA KAKOVOSTI]]&lt;&gt;"",Sklop14[[#This Row],[Preračunana masa/volumen/kos na enoto kg]],"")</f>
        <v/>
      </c>
      <c r="J18" s="336"/>
      <c r="K18" s="337"/>
      <c r="L18" s="215"/>
      <c r="M18" s="216"/>
      <c r="N18" s="217"/>
      <c r="O18" s="359"/>
      <c r="P18" s="339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120" t="s">
        <v>101</v>
      </c>
    </row>
    <row r="19" spans="1:21" s="55" customFormat="1" ht="24">
      <c r="A19" s="78" t="s">
        <v>5</v>
      </c>
      <c r="B19" s="75" t="s">
        <v>698</v>
      </c>
      <c r="C19" s="76">
        <v>1</v>
      </c>
      <c r="D19" s="76" t="s">
        <v>0</v>
      </c>
      <c r="E19" s="100"/>
      <c r="F19" s="157">
        <v>50</v>
      </c>
      <c r="G19" s="134" t="s">
        <v>166</v>
      </c>
      <c r="H19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79" t="str">
        <f>IF(Sklop14[[#This Row],[ZAHTEVANA SHEMA KAKOVOSTI]]&lt;&gt;"",Sklop14[[#This Row],[Preračunana masa/volumen/kos na enoto kg]],"")</f>
        <v/>
      </c>
      <c r="J19" s="85"/>
      <c r="K19" s="80"/>
      <c r="L19" s="144"/>
      <c r="M19" s="123"/>
      <c r="N19" s="124"/>
      <c r="O19" s="127"/>
      <c r="P19" s="87"/>
      <c r="Q19" s="82">
        <f>+Sklop14[[#This Row],[cena/enota brez DDV v EUR]]*Sklop14[[#This Row],[Stopnja DDV (%)]]</f>
        <v>0</v>
      </c>
      <c r="R19" s="82">
        <f>+Sklop14[[#This Row],[cena/enota brez DDV v EUR]]+Sklop14[[#This Row],[Davek (EUR)]]</f>
        <v>0</v>
      </c>
      <c r="S19" s="82">
        <f>+Sklop14[[#This Row],[cena/enota brez DDV v EUR]]*Sklop14[[#This Row],[Okvirna količina]]</f>
        <v>0</v>
      </c>
      <c r="T19" s="82">
        <f>+Sklop14[[#This Row],[Končna cena/enoto mere (EUR) z DDV]]*Sklop14[[#This Row],[Okvirna količina]]</f>
        <v>0</v>
      </c>
      <c r="U19" s="120" t="s">
        <v>101</v>
      </c>
    </row>
    <row r="20" spans="1:21">
      <c r="A20" s="196" t="s">
        <v>122</v>
      </c>
      <c r="B20" s="197"/>
      <c r="C20" s="198"/>
      <c r="D20" s="198"/>
      <c r="E20" s="199"/>
      <c r="F20" s="252"/>
      <c r="G20" s="201"/>
      <c r="H20" s="202">
        <f>SUBTOTAL(109,Sklop14[Preračunana masa/volumen/kos na enoto kg])</f>
        <v>500</v>
      </c>
      <c r="I20" s="202">
        <f>SUBTOTAL(109,Sklop14[Živila iz shem kakovosti (kg)])</f>
        <v>0</v>
      </c>
      <c r="J20" s="200"/>
      <c r="K20" s="203"/>
      <c r="L20" s="203"/>
      <c r="M20" s="204"/>
      <c r="N20" s="205"/>
      <c r="O20" s="205"/>
      <c r="P20" s="205"/>
      <c r="Q20" s="206"/>
      <c r="R20" s="200"/>
      <c r="S20" s="206">
        <f>SUBTOTAL(109,Sklop14[Vrednost za okvirno količino (EUR) brez DDV])</f>
        <v>0</v>
      </c>
      <c r="T20" s="206">
        <f>SUBTOTAL(109,Sklop14[Vrednost za okvirno količino (EUR) z DDV])</f>
        <v>0</v>
      </c>
      <c r="U20" s="207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118</v>
      </c>
      <c r="B22" s="16"/>
      <c r="C22" s="28"/>
      <c r="D22" s="28"/>
      <c r="E22" s="96"/>
      <c r="Q22" s="48"/>
      <c r="R22" s="48"/>
      <c r="S22" s="48"/>
      <c r="T22" s="48"/>
    </row>
    <row r="23" spans="1:21">
      <c r="A23" s="11" t="s">
        <v>120</v>
      </c>
      <c r="B23" s="16"/>
      <c r="C23" s="28"/>
      <c r="D23" s="28"/>
      <c r="E23" s="96"/>
    </row>
    <row r="24" spans="1:21">
      <c r="A24" s="91" t="s">
        <v>165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24" t="s">
        <v>167</v>
      </c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M25" s="54"/>
      <c r="N25" s="29"/>
      <c r="O25" s="29"/>
      <c r="P25" s="29"/>
      <c r="Q25" s="29"/>
      <c r="R25" s="29"/>
    </row>
    <row r="26" spans="1:21">
      <c r="A26" s="105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54"/>
      <c r="N26" s="29"/>
      <c r="O26" s="29"/>
      <c r="P26" s="29"/>
      <c r="Q26" s="29"/>
      <c r="R26" s="29"/>
    </row>
    <row r="27" spans="1:21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254"/>
      <c r="B29" s="525"/>
      <c r="C29" s="525"/>
      <c r="D29" s="525"/>
      <c r="E29" s="525"/>
      <c r="F29" s="525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254"/>
      <c r="B30" s="253"/>
      <c r="C30" s="253"/>
      <c r="D30" s="253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254"/>
      <c r="B31" s="253"/>
      <c r="C31" s="253"/>
      <c r="D31" s="253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9:P1048576 U29:U1048576 J1:P21 U1:U21" name="Obseg1"/>
    <protectedRange sqref="J27:P28 U27:U28 U22:U24 J22:P24" name="Obseg1_1"/>
    <protectedRange sqref="M25:P26 U25:U26" name="Obseg1_3_2"/>
  </protectedRanges>
  <mergeCells count="9">
    <mergeCell ref="B29:F29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13" zoomScaleNormal="100" zoomScaleSheetLayoutView="100" workbookViewId="0">
      <selection activeCell="N40" sqref="N40"/>
    </sheetView>
  </sheetViews>
  <sheetFormatPr defaultColWidth="8.85546875" defaultRowHeight="12.75"/>
  <cols>
    <col min="1" max="1" width="4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11.2851562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28" t="str">
        <f>+'prva stran'!B6</f>
        <v>OSNOVNA ŠOLA POD GORO SLOVENSKE KONJICE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73</v>
      </c>
      <c r="C3" s="530" t="str">
        <f>+'prva stran'!B7</f>
        <v>Šolska ulica 3, 3210 Slovenske Konjice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649999999999999" customHeight="1">
      <c r="B7" s="51" t="s">
        <v>73</v>
      </c>
      <c r="C7" s="534">
        <f>+'prva stran'!B11</f>
        <v>0</v>
      </c>
      <c r="D7" s="527"/>
      <c r="E7" s="527"/>
      <c r="F7" s="527"/>
      <c r="G7" s="527"/>
      <c r="H7" s="527"/>
      <c r="I7" s="527"/>
      <c r="J7" s="527"/>
    </row>
    <row r="8" spans="1:21" ht="17.649999999999999" customHeight="1">
      <c r="B8" s="51" t="s">
        <v>74</v>
      </c>
      <c r="C8" s="534">
        <f>+'prva stran'!B12</f>
        <v>0</v>
      </c>
      <c r="D8" s="527"/>
      <c r="E8" s="527"/>
      <c r="F8" s="527"/>
      <c r="G8" s="527"/>
      <c r="H8" s="527"/>
      <c r="I8" s="527"/>
      <c r="J8" s="527"/>
    </row>
    <row r="9" spans="1:21" s="12" customFormat="1" ht="17.649999999999999" customHeight="1">
      <c r="A9" s="9"/>
      <c r="B9" s="52" t="s">
        <v>76</v>
      </c>
      <c r="C9" s="526">
        <f>+'prva stran'!B13</f>
        <v>0</v>
      </c>
      <c r="D9" s="527"/>
      <c r="E9" s="527"/>
      <c r="F9" s="527"/>
      <c r="G9" s="527"/>
      <c r="H9" s="527"/>
      <c r="I9" s="527"/>
      <c r="J9" s="5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508" t="str">
        <f>+'Ponudbeni pred_rekapitulacija'!B28</f>
        <v>EKOLOŠKO MESO - IZBRANE KAKOVOSTI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122" t="s">
        <v>1</v>
      </c>
      <c r="B16" s="321" t="s">
        <v>482</v>
      </c>
      <c r="C16" s="128" t="s">
        <v>101</v>
      </c>
      <c r="D16" s="122" t="s">
        <v>0</v>
      </c>
      <c r="E16" s="150" t="s">
        <v>515</v>
      </c>
      <c r="F16" s="322">
        <v>300</v>
      </c>
      <c r="G16" s="320" t="s">
        <v>0</v>
      </c>
      <c r="H16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>
        <f>IF(Sklop15[[#This Row],[ZAHTEVANA SHEMA KAKOVOSTI]]&lt;&gt;"",Sklop15[[#This Row],[Preračunana masa/volumen/kos na enoto kg]],"")</f>
        <v>300</v>
      </c>
      <c r="J16" s="85"/>
      <c r="K16" s="80"/>
      <c r="L16" s="80"/>
      <c r="M16" s="343" t="s">
        <v>101</v>
      </c>
      <c r="N16" s="82"/>
      <c r="O16" s="120" t="s">
        <v>101</v>
      </c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0" t="s">
        <v>101</v>
      </c>
    </row>
    <row r="17" spans="1:21" s="55" customFormat="1" ht="24">
      <c r="A17" s="122" t="s">
        <v>3</v>
      </c>
      <c r="B17" s="321" t="s">
        <v>483</v>
      </c>
      <c r="C17" s="128" t="s">
        <v>101</v>
      </c>
      <c r="D17" s="122" t="s">
        <v>0</v>
      </c>
      <c r="E17" s="150" t="s">
        <v>515</v>
      </c>
      <c r="F17" s="322">
        <v>300</v>
      </c>
      <c r="G17" s="320" t="s">
        <v>0</v>
      </c>
      <c r="H17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>
        <f>IF(Sklop15[[#This Row],[ZAHTEVANA SHEMA KAKOVOSTI]]&lt;&gt;"",Sklop15[[#This Row],[Preračunana masa/volumen/kos na enoto kg]],"")</f>
        <v>300</v>
      </c>
      <c r="J17" s="86"/>
      <c r="K17" s="83"/>
      <c r="L17" s="83"/>
      <c r="M17" s="343" t="s">
        <v>101</v>
      </c>
      <c r="N17" s="82"/>
      <c r="O17" s="120" t="s">
        <v>101</v>
      </c>
      <c r="P17" s="88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0" t="s">
        <v>101</v>
      </c>
    </row>
    <row r="18" spans="1:21" s="55" customFormat="1" ht="12">
      <c r="A18" s="122" t="s">
        <v>4</v>
      </c>
      <c r="B18" s="321" t="s">
        <v>484</v>
      </c>
      <c r="C18" s="128" t="s">
        <v>101</v>
      </c>
      <c r="D18" s="122" t="s">
        <v>0</v>
      </c>
      <c r="E18" s="150" t="s">
        <v>515</v>
      </c>
      <c r="F18" s="322">
        <v>200</v>
      </c>
      <c r="G18" s="320" t="s">
        <v>0</v>
      </c>
      <c r="H18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79">
        <f>IF(Sklop15[[#This Row],[ZAHTEVANA SHEMA KAKOVOSTI]]&lt;&gt;"",Sklop15[[#This Row],[Preračunana masa/volumen/kos na enoto kg]],"")</f>
        <v>200</v>
      </c>
      <c r="J18" s="86"/>
      <c r="K18" s="83"/>
      <c r="L18" s="83"/>
      <c r="M18" s="343" t="s">
        <v>101</v>
      </c>
      <c r="N18" s="82"/>
      <c r="O18" s="120" t="s">
        <v>101</v>
      </c>
      <c r="P18" s="88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0" t="s">
        <v>101</v>
      </c>
    </row>
    <row r="19" spans="1:21" s="55" customFormat="1" ht="24">
      <c r="A19" s="122" t="s">
        <v>5</v>
      </c>
      <c r="B19" s="321" t="s">
        <v>485</v>
      </c>
      <c r="C19" s="128" t="s">
        <v>101</v>
      </c>
      <c r="D19" s="122" t="s">
        <v>0</v>
      </c>
      <c r="E19" s="150" t="s">
        <v>801</v>
      </c>
      <c r="F19" s="322">
        <v>200</v>
      </c>
      <c r="G19" s="320" t="s">
        <v>0</v>
      </c>
      <c r="H19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9">
        <f>IF(Sklop15[[#This Row],[ZAHTEVANA SHEMA KAKOVOSTI]]&lt;&gt;"",Sklop15[[#This Row],[Preračunana masa/volumen/kos na enoto kg]],"")</f>
        <v>200</v>
      </c>
      <c r="J19" s="86"/>
      <c r="K19" s="83"/>
      <c r="L19" s="83"/>
      <c r="M19" s="343" t="s">
        <v>101</v>
      </c>
      <c r="N19" s="82"/>
      <c r="O19" s="120" t="s">
        <v>101</v>
      </c>
      <c r="P19" s="88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0" t="s">
        <v>101</v>
      </c>
    </row>
    <row r="20" spans="1:21" s="55" customFormat="1" ht="12">
      <c r="A20" s="122" t="s">
        <v>6</v>
      </c>
      <c r="B20" s="321" t="s">
        <v>486</v>
      </c>
      <c r="C20" s="128" t="s">
        <v>101</v>
      </c>
      <c r="D20" s="122" t="s">
        <v>0</v>
      </c>
      <c r="E20" s="150" t="s">
        <v>515</v>
      </c>
      <c r="F20" s="322">
        <v>100</v>
      </c>
      <c r="G20" s="320" t="s">
        <v>0</v>
      </c>
      <c r="H20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79">
        <f>IF(Sklop15[[#This Row],[ZAHTEVANA SHEMA KAKOVOSTI]]&lt;&gt;"",Sklop15[[#This Row],[Preračunana masa/volumen/kos na enoto kg]],"")</f>
        <v>100</v>
      </c>
      <c r="J20" s="86"/>
      <c r="K20" s="83"/>
      <c r="L20" s="83"/>
      <c r="M20" s="343" t="s">
        <v>101</v>
      </c>
      <c r="N20" s="82"/>
      <c r="O20" s="120" t="s">
        <v>101</v>
      </c>
      <c r="P20" s="88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0" t="s">
        <v>101</v>
      </c>
    </row>
    <row r="21" spans="1:21" ht="12.75" customHeight="1">
      <c r="A21" s="184" t="s">
        <v>122</v>
      </c>
      <c r="B21" s="185"/>
      <c r="C21" s="186"/>
      <c r="D21" s="186"/>
      <c r="E21" s="187"/>
      <c r="F21" s="256"/>
      <c r="G21" s="272"/>
      <c r="H21" s="194">
        <f>SUBTOTAL(109,Sklop15[Preračunana masa/volumen/kos na enoto kg])</f>
        <v>1100</v>
      </c>
      <c r="I21" s="194">
        <f>SUBTOTAL(109,Sklop15[Živila iz shem kakovosti (kg)])</f>
        <v>1100</v>
      </c>
      <c r="J21" s="188"/>
      <c r="K21" s="190"/>
      <c r="L21" s="190"/>
      <c r="M21" s="191"/>
      <c r="N21" s="192"/>
      <c r="O21" s="192"/>
      <c r="P21" s="192"/>
      <c r="Q21" s="189"/>
      <c r="R21" s="188"/>
      <c r="S21" s="189"/>
      <c r="T21" s="189"/>
      <c r="U21" s="193"/>
    </row>
    <row r="22" spans="1:21" s="179" customFormat="1" ht="12.75" customHeigh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8"/>
      <c r="R22" s="171"/>
      <c r="S22" s="178"/>
      <c r="T22" s="178"/>
      <c r="U22" s="178"/>
    </row>
    <row r="23" spans="1:21">
      <c r="A23" s="48" t="s">
        <v>118</v>
      </c>
      <c r="B23" s="16"/>
      <c r="C23" s="28"/>
      <c r="D23" s="28"/>
      <c r="E23" s="96"/>
      <c r="Q23" s="48"/>
      <c r="R23" s="48"/>
      <c r="S23" s="48"/>
      <c r="T23" s="48"/>
    </row>
    <row r="24" spans="1:21">
      <c r="A24" s="11" t="s">
        <v>120</v>
      </c>
      <c r="B24" s="16"/>
      <c r="C24" s="28"/>
      <c r="D24" s="28"/>
      <c r="E24" s="96"/>
    </row>
    <row r="25" spans="1:21">
      <c r="A25" s="91" t="s">
        <v>165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24" t="s">
        <v>167</v>
      </c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54"/>
      <c r="N26" s="29"/>
      <c r="O26" s="29"/>
      <c r="P26" s="29"/>
      <c r="Q26" s="29"/>
      <c r="R26" s="29"/>
    </row>
    <row r="27" spans="1:21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54"/>
      <c r="N27" s="29"/>
      <c r="O27" s="29"/>
      <c r="P27" s="29"/>
      <c r="Q27" s="29"/>
      <c r="R27" s="29"/>
    </row>
    <row r="28" spans="1:21">
      <c r="A28" s="91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6"/>
    </row>
    <row r="31" spans="1:21">
      <c r="B31" s="16"/>
      <c r="C31" s="28"/>
      <c r="D31" s="28"/>
      <c r="E31" s="96"/>
    </row>
    <row r="32" spans="1:21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6"/>
    </row>
    <row r="248" spans="1:22">
      <c r="B248" s="16"/>
      <c r="C248" s="28"/>
      <c r="D248" s="28"/>
      <c r="E248" s="96"/>
    </row>
    <row r="249" spans="1:22">
      <c r="B249" s="16"/>
      <c r="C249" s="28"/>
      <c r="D249" s="28"/>
      <c r="E249" s="96"/>
    </row>
    <row r="250" spans="1:22">
      <c r="B250" s="16"/>
      <c r="C250" s="28"/>
      <c r="D250" s="28"/>
      <c r="E250" s="96"/>
    </row>
    <row r="251" spans="1:22">
      <c r="B251" s="16"/>
      <c r="C251" s="28"/>
      <c r="D251" s="28"/>
      <c r="E251" s="96"/>
    </row>
  </sheetData>
  <sheetProtection insertRows="0" deleteRows="0"/>
  <protectedRanges>
    <protectedRange sqref="J30:P1048576 U30:U1048576 U1:U22 J1:P22" name="Obseg1"/>
    <protectedRange sqref="J28:P29 U28:U29 U23:U25 J23:P25" name="Obseg1_1"/>
    <protectedRange sqref="M26:P27 U26:U27" name="Obseg1_3_2"/>
  </protectedRanges>
  <mergeCells count="8">
    <mergeCell ref="A26:L26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81"/>
  <sheetViews>
    <sheetView topLeftCell="A19" zoomScaleNormal="100" zoomScaleSheetLayoutView="100" workbookViewId="0">
      <selection activeCell="B31" sqref="B31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5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5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5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508" t="str">
        <f>+'Ponudbeni pred_rekapitulacija'!B29</f>
        <v>EKOLOŠKO SADJE IN ZELENJAVA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1.25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7.5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121" t="s">
        <v>548</v>
      </c>
      <c r="C16" s="122" t="s">
        <v>101</v>
      </c>
      <c r="D16" s="122" t="s">
        <v>0</v>
      </c>
      <c r="E16" s="107"/>
      <c r="F16" s="461">
        <v>5</v>
      </c>
      <c r="G16" s="434" t="s">
        <v>0</v>
      </c>
      <c r="H16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" s="79" t="str">
        <f>IF(Sklop16[[#This Row],[ZAHTEVANA SHEMA KAKOVOSTI]]&lt;&gt;"",Sklop16[[#This Row],[Preračunana masa/volumen/kos na enoto kg]],"")</f>
        <v/>
      </c>
      <c r="J16" s="85"/>
      <c r="K16" s="464" t="s">
        <v>101</v>
      </c>
      <c r="L16" s="464" t="s">
        <v>101</v>
      </c>
      <c r="M16" s="464" t="s">
        <v>101</v>
      </c>
      <c r="N16" s="82"/>
      <c r="O16" s="464" t="s">
        <v>101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0" t="s">
        <v>101</v>
      </c>
    </row>
    <row r="17" spans="1:21" s="55" customFormat="1" ht="24">
      <c r="A17" s="78" t="s">
        <v>3</v>
      </c>
      <c r="B17" s="121" t="s">
        <v>537</v>
      </c>
      <c r="C17" s="122" t="s">
        <v>101</v>
      </c>
      <c r="D17" s="122" t="s">
        <v>0</v>
      </c>
      <c r="E17" s="150"/>
      <c r="F17" s="461">
        <v>1600</v>
      </c>
      <c r="G17" s="434" t="s">
        <v>0</v>
      </c>
      <c r="H17" s="33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17" s="133" t="str">
        <f>IF(Sklop16[[#This Row],[ZAHTEVANA SHEMA KAKOVOSTI]]&lt;&gt;"",Sklop16[[#This Row],[Preračunana masa/volumen/kos na enoto kg]],"")</f>
        <v/>
      </c>
      <c r="J17" s="136"/>
      <c r="K17" s="464" t="s">
        <v>101</v>
      </c>
      <c r="L17" s="464" t="s">
        <v>101</v>
      </c>
      <c r="M17" s="464" t="s">
        <v>101</v>
      </c>
      <c r="N17" s="82"/>
      <c r="O17" s="464" t="s">
        <v>101</v>
      </c>
      <c r="P17" s="138"/>
      <c r="Q17" s="137">
        <f>+Sklop16[[#This Row],[cena/enota brez DDV v EUR]]*Sklop16[[#This Row],[Stopnja DDV (%)]]</f>
        <v>0</v>
      </c>
      <c r="R17" s="137">
        <f>+Sklop16[[#This Row],[cena/enota brez DDV v EUR]]+Sklop16[[#This Row],[Davek (EUR)]]</f>
        <v>0</v>
      </c>
      <c r="S17" s="137">
        <f>+Sklop16[[#This Row],[cena/enota brez DDV v EUR]]*Sklop16[[#This Row],[Okvirna količina]]</f>
        <v>0</v>
      </c>
      <c r="T17" s="137">
        <f>+Sklop16[[#This Row],[Končna cena/enoto mere (EUR) z DDV]]*Sklop16[[#This Row],[Okvirna količina]]</f>
        <v>0</v>
      </c>
      <c r="U17" s="120" t="s">
        <v>101</v>
      </c>
    </row>
    <row r="18" spans="1:21" s="55" customFormat="1" ht="12">
      <c r="A18" s="78" t="s">
        <v>4</v>
      </c>
      <c r="B18" s="164" t="s">
        <v>489</v>
      </c>
      <c r="C18" s="122" t="s">
        <v>101</v>
      </c>
      <c r="D18" s="122" t="s">
        <v>0</v>
      </c>
      <c r="E18" s="107"/>
      <c r="F18" s="461">
        <v>200</v>
      </c>
      <c r="G18" s="434" t="s">
        <v>0</v>
      </c>
      <c r="H18" s="33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33" t="str">
        <f>IF(Sklop16[[#This Row],[ZAHTEVANA SHEMA KAKOVOSTI]]&lt;&gt;"",Sklop16[[#This Row],[Preračunana masa/volumen/kos na enoto kg]],"")</f>
        <v/>
      </c>
      <c r="J18" s="136"/>
      <c r="K18" s="464" t="s">
        <v>101</v>
      </c>
      <c r="L18" s="464" t="s">
        <v>101</v>
      </c>
      <c r="M18" s="464" t="s">
        <v>101</v>
      </c>
      <c r="N18" s="82"/>
      <c r="O18" s="464" t="s">
        <v>101</v>
      </c>
      <c r="P18" s="138"/>
      <c r="Q18" s="137">
        <f>+Sklop16[[#This Row],[cena/enota brez DDV v EUR]]*Sklop16[[#This Row],[Stopnja DDV (%)]]</f>
        <v>0</v>
      </c>
      <c r="R18" s="137">
        <f>+Sklop16[[#This Row],[cena/enota brez DDV v EUR]]+Sklop16[[#This Row],[Davek (EUR)]]</f>
        <v>0</v>
      </c>
      <c r="S18" s="137">
        <f>+Sklop16[[#This Row],[cena/enota brez DDV v EUR]]*Sklop16[[#This Row],[Okvirna količina]]</f>
        <v>0</v>
      </c>
      <c r="T18" s="137">
        <f>+Sklop16[[#This Row],[Končna cena/enoto mere (EUR) z DDV]]*Sklop16[[#This Row],[Okvirna količina]]</f>
        <v>0</v>
      </c>
      <c r="U18" s="120" t="s">
        <v>101</v>
      </c>
    </row>
    <row r="19" spans="1:21" s="55" customFormat="1" ht="24">
      <c r="A19" s="78" t="s">
        <v>5</v>
      </c>
      <c r="B19" s="164" t="s">
        <v>494</v>
      </c>
      <c r="C19" s="122" t="s">
        <v>101</v>
      </c>
      <c r="D19" s="122" t="s">
        <v>0</v>
      </c>
      <c r="E19" s="107"/>
      <c r="F19" s="461">
        <v>200</v>
      </c>
      <c r="G19" s="434" t="s">
        <v>0</v>
      </c>
      <c r="H1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33" t="str">
        <f>IF(Sklop16[[#This Row],[ZAHTEVANA SHEMA KAKOVOSTI]]&lt;&gt;"",Sklop16[[#This Row],[Preračunana masa/volumen/kos na enoto kg]],"")</f>
        <v/>
      </c>
      <c r="J19" s="136"/>
      <c r="K19" s="464" t="s">
        <v>101</v>
      </c>
      <c r="L19" s="464" t="s">
        <v>101</v>
      </c>
      <c r="M19" s="464" t="s">
        <v>101</v>
      </c>
      <c r="N19" s="82"/>
      <c r="O19" s="464" t="s">
        <v>101</v>
      </c>
      <c r="P19" s="138"/>
      <c r="Q19" s="137">
        <f>+Sklop16[[#This Row],[cena/enota brez DDV v EUR]]*Sklop16[[#This Row],[Stopnja DDV (%)]]</f>
        <v>0</v>
      </c>
      <c r="R19" s="137">
        <f>+Sklop16[[#This Row],[cena/enota brez DDV v EUR]]+Sklop16[[#This Row],[Davek (EUR)]]</f>
        <v>0</v>
      </c>
      <c r="S19" s="137">
        <f>+Sklop16[[#This Row],[cena/enota brez DDV v EUR]]*Sklop16[[#This Row],[Okvirna količina]]</f>
        <v>0</v>
      </c>
      <c r="T19" s="137">
        <f>+Sklop16[[#This Row],[Končna cena/enoto mere (EUR) z DDV]]*Sklop16[[#This Row],[Okvirna količina]]</f>
        <v>0</v>
      </c>
      <c r="U19" s="120" t="s">
        <v>101</v>
      </c>
    </row>
    <row r="20" spans="1:21" s="55" customFormat="1" ht="24">
      <c r="A20" s="78" t="s">
        <v>6</v>
      </c>
      <c r="B20" s="164" t="s">
        <v>495</v>
      </c>
      <c r="C20" s="122" t="s">
        <v>101</v>
      </c>
      <c r="D20" s="122" t="s">
        <v>0</v>
      </c>
      <c r="E20" s="132"/>
      <c r="F20" s="273">
        <v>10</v>
      </c>
      <c r="G20" s="434" t="s">
        <v>0</v>
      </c>
      <c r="H2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33" t="str">
        <f>IF(Sklop16[[#This Row],[ZAHTEVANA SHEMA KAKOVOSTI]]&lt;&gt;"",Sklop16[[#This Row],[Preračunana masa/volumen/kos na enoto kg]],"")</f>
        <v/>
      </c>
      <c r="J20" s="136"/>
      <c r="K20" s="464" t="s">
        <v>101</v>
      </c>
      <c r="L20" s="464" t="s">
        <v>101</v>
      </c>
      <c r="M20" s="464" t="s">
        <v>101</v>
      </c>
      <c r="N20" s="82"/>
      <c r="O20" s="464" t="s">
        <v>101</v>
      </c>
      <c r="P20" s="138"/>
      <c r="Q20" s="137">
        <f>+Sklop16[[#This Row],[cena/enota brez DDV v EUR]]*Sklop16[[#This Row],[Stopnja DDV (%)]]</f>
        <v>0</v>
      </c>
      <c r="R20" s="137">
        <f>+Sklop16[[#This Row],[cena/enota brez DDV v EUR]]+Sklop16[[#This Row],[Davek (EUR)]]</f>
        <v>0</v>
      </c>
      <c r="S20" s="137">
        <f>+Sklop16[[#This Row],[cena/enota brez DDV v EUR]]*Sklop16[[#This Row],[Okvirna količina]]</f>
        <v>0</v>
      </c>
      <c r="T20" s="137">
        <f>+Sklop16[[#This Row],[Končna cena/enoto mere (EUR) z DDV]]*Sklop16[[#This Row],[Okvirna količina]]</f>
        <v>0</v>
      </c>
      <c r="U20" s="120" t="s">
        <v>101</v>
      </c>
    </row>
    <row r="21" spans="1:21" s="55" customFormat="1" ht="24">
      <c r="A21" s="78" t="s">
        <v>7</v>
      </c>
      <c r="B21" s="164" t="s">
        <v>546</v>
      </c>
      <c r="C21" s="122" t="s">
        <v>101</v>
      </c>
      <c r="D21" s="122" t="s">
        <v>0</v>
      </c>
      <c r="E21" s="132"/>
      <c r="F21" s="273">
        <v>50</v>
      </c>
      <c r="G21" s="434" t="s">
        <v>0</v>
      </c>
      <c r="H2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133" t="str">
        <f>IF(Sklop16[[#This Row],[ZAHTEVANA SHEMA KAKOVOSTI]]&lt;&gt;"",Sklop16[[#This Row],[Preračunana masa/volumen/kos na enoto kg]],"")</f>
        <v/>
      </c>
      <c r="J21" s="136"/>
      <c r="K21" s="464" t="s">
        <v>101</v>
      </c>
      <c r="L21" s="464" t="s">
        <v>101</v>
      </c>
      <c r="M21" s="464" t="s">
        <v>101</v>
      </c>
      <c r="N21" s="82"/>
      <c r="O21" s="464" t="s">
        <v>101</v>
      </c>
      <c r="P21" s="138"/>
      <c r="Q21" s="137">
        <f>+Sklop16[[#This Row],[cena/enota brez DDV v EUR]]*Sklop16[[#This Row],[Stopnja DDV (%)]]</f>
        <v>0</v>
      </c>
      <c r="R21" s="137">
        <f>+Sklop16[[#This Row],[cena/enota brez DDV v EUR]]+Sklop16[[#This Row],[Davek (EUR)]]</f>
        <v>0</v>
      </c>
      <c r="S21" s="137">
        <f>+Sklop16[[#This Row],[cena/enota brez DDV v EUR]]*Sklop16[[#This Row],[Okvirna količina]]</f>
        <v>0</v>
      </c>
      <c r="T21" s="137">
        <f>+Sklop16[[#This Row],[Končna cena/enoto mere (EUR) z DDV]]*Sklop16[[#This Row],[Okvirna količina]]</f>
        <v>0</v>
      </c>
      <c r="U21" s="120" t="s">
        <v>101</v>
      </c>
    </row>
    <row r="22" spans="1:21" s="55" customFormat="1" ht="24">
      <c r="A22" s="78" t="s">
        <v>8</v>
      </c>
      <c r="B22" s="164" t="s">
        <v>488</v>
      </c>
      <c r="C22" s="122" t="s">
        <v>101</v>
      </c>
      <c r="D22" s="122" t="s">
        <v>0</v>
      </c>
      <c r="E22" s="132"/>
      <c r="F22" s="273">
        <v>1200</v>
      </c>
      <c r="G22" s="434" t="s">
        <v>0</v>
      </c>
      <c r="H2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2" s="133" t="str">
        <f>IF(Sklop16[[#This Row],[ZAHTEVANA SHEMA KAKOVOSTI]]&lt;&gt;"",Sklop16[[#This Row],[Preračunana masa/volumen/kos na enoto kg]],"")</f>
        <v/>
      </c>
      <c r="J22" s="136"/>
      <c r="K22" s="464" t="s">
        <v>101</v>
      </c>
      <c r="L22" s="464" t="s">
        <v>101</v>
      </c>
      <c r="M22" s="464" t="s">
        <v>101</v>
      </c>
      <c r="N22" s="82"/>
      <c r="O22" s="464" t="s">
        <v>101</v>
      </c>
      <c r="P22" s="138"/>
      <c r="Q22" s="137">
        <f>+Sklop16[[#This Row],[cena/enota brez DDV v EUR]]*Sklop16[[#This Row],[Stopnja DDV (%)]]</f>
        <v>0</v>
      </c>
      <c r="R22" s="137">
        <f>+Sklop16[[#This Row],[cena/enota brez DDV v EUR]]+Sklop16[[#This Row],[Davek (EUR)]]</f>
        <v>0</v>
      </c>
      <c r="S22" s="137">
        <f>+Sklop16[[#This Row],[cena/enota brez DDV v EUR]]*Sklop16[[#This Row],[Okvirna količina]]</f>
        <v>0</v>
      </c>
      <c r="T22" s="137">
        <f>+Sklop16[[#This Row],[Končna cena/enoto mere (EUR) z DDV]]*Sklop16[[#This Row],[Okvirna količina]]</f>
        <v>0</v>
      </c>
      <c r="U22" s="120" t="s">
        <v>101</v>
      </c>
    </row>
    <row r="23" spans="1:21" s="55" customFormat="1" ht="24">
      <c r="A23" s="78" t="s">
        <v>9</v>
      </c>
      <c r="B23" s="319" t="s">
        <v>487</v>
      </c>
      <c r="C23" s="122" t="s">
        <v>101</v>
      </c>
      <c r="D23" s="122" t="s">
        <v>0</v>
      </c>
      <c r="E23" s="132"/>
      <c r="F23" s="273">
        <v>2500</v>
      </c>
      <c r="G23" s="364" t="s">
        <v>0</v>
      </c>
      <c r="H2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3" s="133" t="str">
        <f>IF(Sklop16[[#This Row],[ZAHTEVANA SHEMA KAKOVOSTI]]&lt;&gt;"",Sklop16[[#This Row],[Preračunana masa/volumen/kos na enoto kg]],"")</f>
        <v/>
      </c>
      <c r="J23" s="136"/>
      <c r="K23" s="464" t="s">
        <v>101</v>
      </c>
      <c r="L23" s="464" t="s">
        <v>101</v>
      </c>
      <c r="M23" s="464" t="s">
        <v>101</v>
      </c>
      <c r="N23" s="82"/>
      <c r="O23" s="464" t="s">
        <v>101</v>
      </c>
      <c r="P23" s="138"/>
      <c r="Q23" s="137">
        <f>+Sklop16[[#This Row],[cena/enota brez DDV v EUR]]*Sklop16[[#This Row],[Stopnja DDV (%)]]</f>
        <v>0</v>
      </c>
      <c r="R23" s="137">
        <f>+Sklop16[[#This Row],[cena/enota brez DDV v EUR]]+Sklop16[[#This Row],[Davek (EUR)]]</f>
        <v>0</v>
      </c>
      <c r="S23" s="137">
        <f>+Sklop16[[#This Row],[cena/enota brez DDV v EUR]]*Sklop16[[#This Row],[Okvirna količina]]</f>
        <v>0</v>
      </c>
      <c r="T23" s="137">
        <f>+Sklop16[[#This Row],[Končna cena/enoto mere (EUR) z DDV]]*Sklop16[[#This Row],[Okvirna količina]]</f>
        <v>0</v>
      </c>
      <c r="U23" s="120" t="s">
        <v>101</v>
      </c>
    </row>
    <row r="24" spans="1:21" s="55" customFormat="1" ht="24">
      <c r="A24" s="78" t="s">
        <v>10</v>
      </c>
      <c r="B24" s="164" t="s">
        <v>491</v>
      </c>
      <c r="C24" s="122" t="s">
        <v>101</v>
      </c>
      <c r="D24" s="122" t="s">
        <v>0</v>
      </c>
      <c r="E24" s="132"/>
      <c r="F24" s="273">
        <v>500</v>
      </c>
      <c r="G24" s="434" t="s">
        <v>0</v>
      </c>
      <c r="H2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133" t="str">
        <f>IF(Sklop16[[#This Row],[ZAHTEVANA SHEMA KAKOVOSTI]]&lt;&gt;"",Sklop16[[#This Row],[Preračunana masa/volumen/kos na enoto kg]],"")</f>
        <v/>
      </c>
      <c r="J24" s="136"/>
      <c r="K24" s="464" t="s">
        <v>101</v>
      </c>
      <c r="L24" s="464" t="s">
        <v>101</v>
      </c>
      <c r="M24" s="464" t="s">
        <v>101</v>
      </c>
      <c r="N24" s="82"/>
      <c r="O24" s="464" t="s">
        <v>101</v>
      </c>
      <c r="P24" s="138"/>
      <c r="Q24" s="137">
        <f>+Sklop16[[#This Row],[cena/enota brez DDV v EUR]]*Sklop16[[#This Row],[Stopnja DDV (%)]]</f>
        <v>0</v>
      </c>
      <c r="R24" s="137">
        <f>+Sklop16[[#This Row],[cena/enota brez DDV v EUR]]+Sklop16[[#This Row],[Davek (EUR)]]</f>
        <v>0</v>
      </c>
      <c r="S24" s="137">
        <f>+Sklop16[[#This Row],[cena/enota brez DDV v EUR]]*Sklop16[[#This Row],[Okvirna količina]]</f>
        <v>0</v>
      </c>
      <c r="T24" s="137">
        <f>+Sklop16[[#This Row],[Končna cena/enoto mere (EUR) z DDV]]*Sklop16[[#This Row],[Okvirna količina]]</f>
        <v>0</v>
      </c>
      <c r="U24" s="120" t="s">
        <v>101</v>
      </c>
    </row>
    <row r="25" spans="1:21" s="55" customFormat="1" ht="24">
      <c r="A25" s="492" t="s">
        <v>11</v>
      </c>
      <c r="B25" s="493" t="s">
        <v>539</v>
      </c>
      <c r="C25" s="494" t="s">
        <v>101</v>
      </c>
      <c r="D25" s="494" t="s">
        <v>0</v>
      </c>
      <c r="E25" s="490"/>
      <c r="F25" s="495">
        <v>20</v>
      </c>
      <c r="G25" s="496" t="s">
        <v>0</v>
      </c>
      <c r="H2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133" t="str">
        <f>IF(Sklop16[[#This Row],[ZAHTEVANA SHEMA KAKOVOSTI]]&lt;&gt;"",Sklop16[[#This Row],[Preračunana masa/volumen/kos na enoto kg]],"")</f>
        <v/>
      </c>
      <c r="J25" s="136"/>
      <c r="K25" s="464" t="s">
        <v>101</v>
      </c>
      <c r="L25" s="464" t="s">
        <v>101</v>
      </c>
      <c r="M25" s="464" t="s">
        <v>101</v>
      </c>
      <c r="N25" s="82"/>
      <c r="O25" s="464" t="s">
        <v>101</v>
      </c>
      <c r="P25" s="138"/>
      <c r="Q25" s="137">
        <f>+Sklop16[[#This Row],[cena/enota brez DDV v EUR]]*Sklop16[[#This Row],[Stopnja DDV (%)]]</f>
        <v>0</v>
      </c>
      <c r="R25" s="137">
        <f>+Sklop16[[#This Row],[cena/enota brez DDV v EUR]]+Sklop16[[#This Row],[Davek (EUR)]]</f>
        <v>0</v>
      </c>
      <c r="S25" s="137">
        <f>+Sklop16[[#This Row],[cena/enota brez DDV v EUR]]*Sklop16[[#This Row],[Okvirna količina]]</f>
        <v>0</v>
      </c>
      <c r="T25" s="137">
        <f>+Sklop16[[#This Row],[Končna cena/enoto mere (EUR) z DDV]]*Sklop16[[#This Row],[Okvirna količina]]</f>
        <v>0</v>
      </c>
      <c r="U25" s="120" t="s">
        <v>101</v>
      </c>
    </row>
    <row r="26" spans="1:21" s="55" customFormat="1" ht="24">
      <c r="A26" s="78" t="s">
        <v>12</v>
      </c>
      <c r="B26" s="164" t="s">
        <v>630</v>
      </c>
      <c r="C26" s="122" t="s">
        <v>101</v>
      </c>
      <c r="D26" s="122" t="s">
        <v>0</v>
      </c>
      <c r="E26" s="132"/>
      <c r="F26" s="273">
        <v>50</v>
      </c>
      <c r="G26" s="434" t="s">
        <v>0</v>
      </c>
      <c r="H2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133" t="str">
        <f>IF(Sklop16[[#This Row],[ZAHTEVANA SHEMA KAKOVOSTI]]&lt;&gt;"",Sklop16[[#This Row],[Preračunana masa/volumen/kos na enoto kg]],"")</f>
        <v/>
      </c>
      <c r="J26" s="136"/>
      <c r="K26" s="464" t="s">
        <v>101</v>
      </c>
      <c r="L26" s="464" t="s">
        <v>101</v>
      </c>
      <c r="M26" s="464" t="s">
        <v>101</v>
      </c>
      <c r="N26" s="82"/>
      <c r="O26" s="464" t="s">
        <v>101</v>
      </c>
      <c r="P26" s="138"/>
      <c r="Q26" s="137">
        <f>+Sklop16[[#This Row],[cena/enota brez DDV v EUR]]*Sklop16[[#This Row],[Stopnja DDV (%)]]</f>
        <v>0</v>
      </c>
      <c r="R26" s="137">
        <f>+Sklop16[[#This Row],[cena/enota brez DDV v EUR]]+Sklop16[[#This Row],[Davek (EUR)]]</f>
        <v>0</v>
      </c>
      <c r="S26" s="137">
        <f>+Sklop16[[#This Row],[cena/enota brez DDV v EUR]]*Sklop16[[#This Row],[Okvirna količina]]</f>
        <v>0</v>
      </c>
      <c r="T26" s="137">
        <f>+Sklop16[[#This Row],[Končna cena/enoto mere (EUR) z DDV]]*Sklop16[[#This Row],[Okvirna količina]]</f>
        <v>0</v>
      </c>
      <c r="U26" s="120" t="s">
        <v>101</v>
      </c>
    </row>
    <row r="27" spans="1:21" s="55" customFormat="1" ht="24">
      <c r="A27" s="78" t="s">
        <v>13</v>
      </c>
      <c r="B27" s="164" t="s">
        <v>541</v>
      </c>
      <c r="C27" s="122" t="s">
        <v>101</v>
      </c>
      <c r="D27" s="122" t="s">
        <v>0</v>
      </c>
      <c r="E27" s="132"/>
      <c r="F27" s="273">
        <v>100</v>
      </c>
      <c r="G27" s="434" t="s">
        <v>0</v>
      </c>
      <c r="H2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33" t="str">
        <f>IF(Sklop16[[#This Row],[ZAHTEVANA SHEMA KAKOVOSTI]]&lt;&gt;"",Sklop16[[#This Row],[Preračunana masa/volumen/kos na enoto kg]],"")</f>
        <v/>
      </c>
      <c r="J27" s="136"/>
      <c r="K27" s="464" t="s">
        <v>101</v>
      </c>
      <c r="L27" s="464" t="s">
        <v>101</v>
      </c>
      <c r="M27" s="464" t="s">
        <v>101</v>
      </c>
      <c r="N27" s="82"/>
      <c r="O27" s="464" t="s">
        <v>101</v>
      </c>
      <c r="P27" s="138"/>
      <c r="Q27" s="137">
        <f>+Sklop16[[#This Row],[cena/enota brez DDV v EUR]]*Sklop16[[#This Row],[Stopnja DDV (%)]]</f>
        <v>0</v>
      </c>
      <c r="R27" s="137">
        <f>+Sklop16[[#This Row],[cena/enota brez DDV v EUR]]+Sklop16[[#This Row],[Davek (EUR)]]</f>
        <v>0</v>
      </c>
      <c r="S27" s="137">
        <f>+Sklop16[[#This Row],[cena/enota brez DDV v EUR]]*Sklop16[[#This Row],[Okvirna količina]]</f>
        <v>0</v>
      </c>
      <c r="T27" s="137">
        <f>+Sklop16[[#This Row],[Končna cena/enoto mere (EUR) z DDV]]*Sklop16[[#This Row],[Okvirna količina]]</f>
        <v>0</v>
      </c>
      <c r="U27" s="120" t="s">
        <v>101</v>
      </c>
    </row>
    <row r="28" spans="1:21" s="55" customFormat="1" ht="24">
      <c r="A28" s="78" t="s">
        <v>14</v>
      </c>
      <c r="B28" s="164" t="s">
        <v>540</v>
      </c>
      <c r="C28" s="122" t="s">
        <v>101</v>
      </c>
      <c r="D28" s="122" t="s">
        <v>0</v>
      </c>
      <c r="E28" s="132"/>
      <c r="F28" s="273">
        <v>100</v>
      </c>
      <c r="G28" s="434" t="s">
        <v>0</v>
      </c>
      <c r="H2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33" t="str">
        <f>IF(Sklop16[[#This Row],[ZAHTEVANA SHEMA KAKOVOSTI]]&lt;&gt;"",Sklop16[[#This Row],[Preračunana masa/volumen/kos na enoto kg]],"")</f>
        <v/>
      </c>
      <c r="J28" s="136"/>
      <c r="K28" s="464" t="s">
        <v>101</v>
      </c>
      <c r="L28" s="464" t="s">
        <v>101</v>
      </c>
      <c r="M28" s="464" t="s">
        <v>101</v>
      </c>
      <c r="N28" s="82"/>
      <c r="O28" s="464" t="s">
        <v>101</v>
      </c>
      <c r="P28" s="138"/>
      <c r="Q28" s="137">
        <f>+Sklop16[[#This Row],[cena/enota brez DDV v EUR]]*Sklop16[[#This Row],[Stopnja DDV (%)]]</f>
        <v>0</v>
      </c>
      <c r="R28" s="137">
        <f>+Sklop16[[#This Row],[cena/enota brez DDV v EUR]]+Sklop16[[#This Row],[Davek (EUR)]]</f>
        <v>0</v>
      </c>
      <c r="S28" s="137">
        <f>+Sklop16[[#This Row],[cena/enota brez DDV v EUR]]*Sklop16[[#This Row],[Okvirna količina]]</f>
        <v>0</v>
      </c>
      <c r="T28" s="137">
        <f>+Sklop16[[#This Row],[Končna cena/enoto mere (EUR) z DDV]]*Sklop16[[#This Row],[Okvirna količina]]</f>
        <v>0</v>
      </c>
      <c r="U28" s="120" t="s">
        <v>101</v>
      </c>
    </row>
    <row r="29" spans="1:21" s="55" customFormat="1" ht="12">
      <c r="A29" s="78" t="s">
        <v>15</v>
      </c>
      <c r="B29" s="164" t="s">
        <v>538</v>
      </c>
      <c r="C29" s="122" t="s">
        <v>101</v>
      </c>
      <c r="D29" s="122" t="s">
        <v>0</v>
      </c>
      <c r="E29" s="132"/>
      <c r="F29" s="273">
        <v>800</v>
      </c>
      <c r="G29" s="434" t="s">
        <v>0</v>
      </c>
      <c r="H2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9" s="133" t="str">
        <f>IF(Sklop16[[#This Row],[ZAHTEVANA SHEMA KAKOVOSTI]]&lt;&gt;"",Sklop16[[#This Row],[Preračunana masa/volumen/kos na enoto kg]],"")</f>
        <v/>
      </c>
      <c r="J29" s="136"/>
      <c r="K29" s="464" t="s">
        <v>101</v>
      </c>
      <c r="L29" s="464" t="s">
        <v>101</v>
      </c>
      <c r="M29" s="464" t="s">
        <v>101</v>
      </c>
      <c r="N29" s="82"/>
      <c r="O29" s="464" t="s">
        <v>101</v>
      </c>
      <c r="P29" s="138"/>
      <c r="Q29" s="137">
        <f>+Sklop16[[#This Row],[cena/enota brez DDV v EUR]]*Sklop16[[#This Row],[Stopnja DDV (%)]]</f>
        <v>0</v>
      </c>
      <c r="R29" s="137">
        <f>+Sklop16[[#This Row],[cena/enota brez DDV v EUR]]+Sklop16[[#This Row],[Davek (EUR)]]</f>
        <v>0</v>
      </c>
      <c r="S29" s="137">
        <f>+Sklop16[[#This Row],[cena/enota brez DDV v EUR]]*Sklop16[[#This Row],[Okvirna količina]]</f>
        <v>0</v>
      </c>
      <c r="T29" s="137">
        <f>+Sklop16[[#This Row],[Končna cena/enoto mere (EUR) z DDV]]*Sklop16[[#This Row],[Okvirna količina]]</f>
        <v>0</v>
      </c>
      <c r="U29" s="120" t="s">
        <v>101</v>
      </c>
    </row>
    <row r="30" spans="1:21" s="55" customFormat="1" ht="24">
      <c r="A30" s="78" t="s">
        <v>16</v>
      </c>
      <c r="B30" s="164" t="s">
        <v>493</v>
      </c>
      <c r="C30" s="122" t="s">
        <v>101</v>
      </c>
      <c r="D30" s="122" t="s">
        <v>0</v>
      </c>
      <c r="E30" s="132"/>
      <c r="F30" s="273">
        <v>20</v>
      </c>
      <c r="G30" s="434" t="s">
        <v>0</v>
      </c>
      <c r="H3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33" t="str">
        <f>IF(Sklop16[[#This Row],[ZAHTEVANA SHEMA KAKOVOSTI]]&lt;&gt;"",Sklop16[[#This Row],[Preračunana masa/volumen/kos na enoto kg]],"")</f>
        <v/>
      </c>
      <c r="J30" s="136"/>
      <c r="K30" s="464" t="s">
        <v>101</v>
      </c>
      <c r="L30" s="464" t="s">
        <v>101</v>
      </c>
      <c r="M30" s="464" t="s">
        <v>101</v>
      </c>
      <c r="N30" s="82"/>
      <c r="O30" s="464" t="s">
        <v>101</v>
      </c>
      <c r="P30" s="138"/>
      <c r="Q30" s="137">
        <f>+Sklop16[[#This Row],[cena/enota brez DDV v EUR]]*Sklop16[[#This Row],[Stopnja DDV (%)]]</f>
        <v>0</v>
      </c>
      <c r="R30" s="137">
        <f>+Sklop16[[#This Row],[cena/enota brez DDV v EUR]]+Sklop16[[#This Row],[Davek (EUR)]]</f>
        <v>0</v>
      </c>
      <c r="S30" s="137">
        <f>+Sklop16[[#This Row],[cena/enota brez DDV v EUR]]*Sklop16[[#This Row],[Okvirna količina]]</f>
        <v>0</v>
      </c>
      <c r="T30" s="137">
        <f>+Sklop16[[#This Row],[Končna cena/enoto mere (EUR) z DDV]]*Sklop16[[#This Row],[Okvirna količina]]</f>
        <v>0</v>
      </c>
      <c r="U30" s="120" t="s">
        <v>101</v>
      </c>
    </row>
    <row r="31" spans="1:21" s="55" customFormat="1" ht="24">
      <c r="A31" s="78" t="s">
        <v>17</v>
      </c>
      <c r="B31" s="164" t="s">
        <v>549</v>
      </c>
      <c r="C31" s="122" t="s">
        <v>101</v>
      </c>
      <c r="D31" s="122" t="s">
        <v>0</v>
      </c>
      <c r="E31" s="132"/>
      <c r="F31" s="273">
        <v>60</v>
      </c>
      <c r="G31" s="434" t="s">
        <v>0</v>
      </c>
      <c r="H3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1" s="133" t="str">
        <f>IF(Sklop16[[#This Row],[ZAHTEVANA SHEMA KAKOVOSTI]]&lt;&gt;"",Sklop16[[#This Row],[Preračunana masa/volumen/kos na enoto kg]],"")</f>
        <v/>
      </c>
      <c r="J31" s="136"/>
      <c r="K31" s="464" t="s">
        <v>101</v>
      </c>
      <c r="L31" s="464" t="s">
        <v>101</v>
      </c>
      <c r="M31" s="464" t="s">
        <v>101</v>
      </c>
      <c r="N31" s="82"/>
      <c r="O31" s="464" t="s">
        <v>101</v>
      </c>
      <c r="P31" s="138"/>
      <c r="Q31" s="137">
        <f>+Sklop16[[#This Row],[cena/enota brez DDV v EUR]]*Sklop16[[#This Row],[Stopnja DDV (%)]]</f>
        <v>0</v>
      </c>
      <c r="R31" s="137">
        <f>+Sklop16[[#This Row],[cena/enota brez DDV v EUR]]+Sklop16[[#This Row],[Davek (EUR)]]</f>
        <v>0</v>
      </c>
      <c r="S31" s="137">
        <f>+Sklop16[[#This Row],[cena/enota brez DDV v EUR]]*Sklop16[[#This Row],[Okvirna količina]]</f>
        <v>0</v>
      </c>
      <c r="T31" s="137">
        <f>+Sklop16[[#This Row],[Končna cena/enoto mere (EUR) z DDV]]*Sklop16[[#This Row],[Okvirna količina]]</f>
        <v>0</v>
      </c>
      <c r="U31" s="120" t="s">
        <v>101</v>
      </c>
    </row>
    <row r="32" spans="1:21" s="55" customFormat="1" ht="24">
      <c r="A32" s="78" t="s">
        <v>18</v>
      </c>
      <c r="B32" s="164" t="s">
        <v>542</v>
      </c>
      <c r="C32" s="122" t="s">
        <v>101</v>
      </c>
      <c r="D32" s="122" t="s">
        <v>0</v>
      </c>
      <c r="E32" s="132"/>
      <c r="F32" s="273">
        <v>100</v>
      </c>
      <c r="G32" s="434" t="s">
        <v>0</v>
      </c>
      <c r="H3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33" t="str">
        <f>IF(Sklop16[[#This Row],[ZAHTEVANA SHEMA KAKOVOSTI]]&lt;&gt;"",Sklop16[[#This Row],[Preračunana masa/volumen/kos na enoto kg]],"")</f>
        <v/>
      </c>
      <c r="J32" s="136"/>
      <c r="K32" s="464" t="s">
        <v>101</v>
      </c>
      <c r="L32" s="464" t="s">
        <v>101</v>
      </c>
      <c r="M32" s="464" t="s">
        <v>101</v>
      </c>
      <c r="N32" s="82"/>
      <c r="O32" s="464" t="s">
        <v>101</v>
      </c>
      <c r="P32" s="138"/>
      <c r="Q32" s="137">
        <f>+Sklop16[[#This Row],[cena/enota brez DDV v EUR]]*Sklop16[[#This Row],[Stopnja DDV (%)]]</f>
        <v>0</v>
      </c>
      <c r="R32" s="137">
        <f>+Sklop16[[#This Row],[cena/enota brez DDV v EUR]]+Sklop16[[#This Row],[Davek (EUR)]]</f>
        <v>0</v>
      </c>
      <c r="S32" s="137">
        <f>+Sklop16[[#This Row],[cena/enota brez DDV v EUR]]*Sklop16[[#This Row],[Okvirna količina]]</f>
        <v>0</v>
      </c>
      <c r="T32" s="137">
        <f>+Sklop16[[#This Row],[Končna cena/enoto mere (EUR) z DDV]]*Sklop16[[#This Row],[Okvirna količina]]</f>
        <v>0</v>
      </c>
      <c r="U32" s="120" t="s">
        <v>101</v>
      </c>
    </row>
    <row r="33" spans="1:21" s="55" customFormat="1" ht="24">
      <c r="A33" s="78" t="s">
        <v>19</v>
      </c>
      <c r="B33" s="164" t="s">
        <v>543</v>
      </c>
      <c r="C33" s="122" t="s">
        <v>101</v>
      </c>
      <c r="D33" s="122" t="s">
        <v>0</v>
      </c>
      <c r="E33" s="132"/>
      <c r="F33" s="273">
        <v>100</v>
      </c>
      <c r="G33" s="434" t="s">
        <v>0</v>
      </c>
      <c r="H3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3" s="133" t="str">
        <f>IF(Sklop16[[#This Row],[ZAHTEVANA SHEMA KAKOVOSTI]]&lt;&gt;"",Sklop16[[#This Row],[Preračunana masa/volumen/kos na enoto kg]],"")</f>
        <v/>
      </c>
      <c r="J33" s="136"/>
      <c r="K33" s="464" t="s">
        <v>101</v>
      </c>
      <c r="L33" s="464" t="s">
        <v>101</v>
      </c>
      <c r="M33" s="464" t="s">
        <v>101</v>
      </c>
      <c r="N33" s="82"/>
      <c r="O33" s="464" t="s">
        <v>101</v>
      </c>
      <c r="P33" s="138"/>
      <c r="Q33" s="137">
        <f>+Sklop16[[#This Row],[cena/enota brez DDV v EUR]]*Sklop16[[#This Row],[Stopnja DDV (%)]]</f>
        <v>0</v>
      </c>
      <c r="R33" s="137">
        <f>+Sklop16[[#This Row],[cena/enota brez DDV v EUR]]+Sklop16[[#This Row],[Davek (EUR)]]</f>
        <v>0</v>
      </c>
      <c r="S33" s="137">
        <f>+Sklop16[[#This Row],[cena/enota brez DDV v EUR]]*Sklop16[[#This Row],[Okvirna količina]]</f>
        <v>0</v>
      </c>
      <c r="T33" s="137">
        <f>+Sklop16[[#This Row],[Končna cena/enoto mere (EUR) z DDV]]*Sklop16[[#This Row],[Okvirna količina]]</f>
        <v>0</v>
      </c>
      <c r="U33" s="120" t="s">
        <v>101</v>
      </c>
    </row>
    <row r="34" spans="1:21" s="55" customFormat="1" ht="24">
      <c r="A34" s="78" t="s">
        <v>20</v>
      </c>
      <c r="B34" s="164" t="s">
        <v>544</v>
      </c>
      <c r="C34" s="122" t="s">
        <v>101</v>
      </c>
      <c r="D34" s="122" t="s">
        <v>0</v>
      </c>
      <c r="E34" s="132"/>
      <c r="F34" s="273">
        <v>600</v>
      </c>
      <c r="G34" s="434" t="s">
        <v>0</v>
      </c>
      <c r="H3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4" s="133" t="str">
        <f>IF(Sklop16[[#This Row],[ZAHTEVANA SHEMA KAKOVOSTI]]&lt;&gt;"",Sklop16[[#This Row],[Preračunana masa/volumen/kos na enoto kg]],"")</f>
        <v/>
      </c>
      <c r="J34" s="136"/>
      <c r="K34" s="464" t="s">
        <v>101</v>
      </c>
      <c r="L34" s="464" t="s">
        <v>101</v>
      </c>
      <c r="M34" s="464" t="s">
        <v>101</v>
      </c>
      <c r="N34" s="82"/>
      <c r="O34" s="464" t="s">
        <v>101</v>
      </c>
      <c r="P34" s="138"/>
      <c r="Q34" s="137">
        <f>+Sklop16[[#This Row],[cena/enota brez DDV v EUR]]*Sklop16[[#This Row],[Stopnja DDV (%)]]</f>
        <v>0</v>
      </c>
      <c r="R34" s="137">
        <f>+Sklop16[[#This Row],[cena/enota brez DDV v EUR]]+Sklop16[[#This Row],[Davek (EUR)]]</f>
        <v>0</v>
      </c>
      <c r="S34" s="137">
        <f>+Sklop16[[#This Row],[cena/enota brez DDV v EUR]]*Sklop16[[#This Row],[Okvirna količina]]</f>
        <v>0</v>
      </c>
      <c r="T34" s="137">
        <f>+Sklop16[[#This Row],[Končna cena/enoto mere (EUR) z DDV]]*Sklop16[[#This Row],[Okvirna količina]]</f>
        <v>0</v>
      </c>
      <c r="U34" s="120" t="s">
        <v>101</v>
      </c>
    </row>
    <row r="35" spans="1:21" s="55" customFormat="1" ht="24">
      <c r="A35" s="78" t="s">
        <v>21</v>
      </c>
      <c r="B35" s="164" t="s">
        <v>545</v>
      </c>
      <c r="C35" s="122" t="s">
        <v>101</v>
      </c>
      <c r="D35" s="122" t="s">
        <v>0</v>
      </c>
      <c r="E35" s="132"/>
      <c r="F35" s="273">
        <v>600</v>
      </c>
      <c r="G35" s="434" t="s">
        <v>0</v>
      </c>
      <c r="H3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5" s="133" t="str">
        <f>IF(Sklop16[[#This Row],[ZAHTEVANA SHEMA KAKOVOSTI]]&lt;&gt;"",Sklop16[[#This Row],[Preračunana masa/volumen/kos na enoto kg]],"")</f>
        <v/>
      </c>
      <c r="J35" s="136"/>
      <c r="K35" s="464" t="s">
        <v>101</v>
      </c>
      <c r="L35" s="464" t="s">
        <v>101</v>
      </c>
      <c r="M35" s="464" t="s">
        <v>101</v>
      </c>
      <c r="N35" s="82"/>
      <c r="O35" s="464" t="s">
        <v>101</v>
      </c>
      <c r="P35" s="138"/>
      <c r="Q35" s="137">
        <f>+Sklop16[[#This Row],[cena/enota brez DDV v EUR]]*Sklop16[[#This Row],[Stopnja DDV (%)]]</f>
        <v>0</v>
      </c>
      <c r="R35" s="137">
        <f>+Sklop16[[#This Row],[cena/enota brez DDV v EUR]]+Sklop16[[#This Row],[Davek (EUR)]]</f>
        <v>0</v>
      </c>
      <c r="S35" s="137">
        <f>+Sklop16[[#This Row],[cena/enota brez DDV v EUR]]*Sklop16[[#This Row],[Okvirna količina]]</f>
        <v>0</v>
      </c>
      <c r="T35" s="137">
        <f>+Sklop16[[#This Row],[Končna cena/enoto mere (EUR) z DDV]]*Sklop16[[#This Row],[Okvirna količina]]</f>
        <v>0</v>
      </c>
      <c r="U35" s="120" t="s">
        <v>101</v>
      </c>
    </row>
    <row r="36" spans="1:21" s="55" customFormat="1" ht="24">
      <c r="A36" s="78" t="s">
        <v>22</v>
      </c>
      <c r="B36" s="164" t="s">
        <v>492</v>
      </c>
      <c r="C36" s="122" t="s">
        <v>101</v>
      </c>
      <c r="D36" s="122" t="s">
        <v>0</v>
      </c>
      <c r="E36" s="132"/>
      <c r="F36" s="273">
        <v>600</v>
      </c>
      <c r="G36" s="434" t="s">
        <v>0</v>
      </c>
      <c r="H3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6" s="133" t="str">
        <f>IF(Sklop16[[#This Row],[ZAHTEVANA SHEMA KAKOVOSTI]]&lt;&gt;"",Sklop16[[#This Row],[Preračunana masa/volumen/kos na enoto kg]],"")</f>
        <v/>
      </c>
      <c r="J36" s="136"/>
      <c r="K36" s="464" t="s">
        <v>101</v>
      </c>
      <c r="L36" s="464" t="s">
        <v>101</v>
      </c>
      <c r="M36" s="464" t="s">
        <v>101</v>
      </c>
      <c r="N36" s="82"/>
      <c r="O36" s="464" t="s">
        <v>101</v>
      </c>
      <c r="P36" s="138"/>
      <c r="Q36" s="137">
        <f>+Sklop16[[#This Row],[cena/enota brez DDV v EUR]]*Sklop16[[#This Row],[Stopnja DDV (%)]]</f>
        <v>0</v>
      </c>
      <c r="R36" s="137">
        <f>+Sklop16[[#This Row],[cena/enota brez DDV v EUR]]+Sklop16[[#This Row],[Davek (EUR)]]</f>
        <v>0</v>
      </c>
      <c r="S36" s="137">
        <f>+Sklop16[[#This Row],[cena/enota brez DDV v EUR]]*Sklop16[[#This Row],[Okvirna količina]]</f>
        <v>0</v>
      </c>
      <c r="T36" s="137">
        <f>+Sklop16[[#This Row],[Končna cena/enoto mere (EUR) z DDV]]*Sklop16[[#This Row],[Okvirna količina]]</f>
        <v>0</v>
      </c>
      <c r="U36" s="120" t="s">
        <v>101</v>
      </c>
    </row>
    <row r="37" spans="1:21" s="55" customFormat="1" ht="24">
      <c r="A37" s="78" t="s">
        <v>23</v>
      </c>
      <c r="B37" s="164" t="s">
        <v>625</v>
      </c>
      <c r="C37" s="122" t="s">
        <v>101</v>
      </c>
      <c r="D37" s="122" t="s">
        <v>0</v>
      </c>
      <c r="E37" s="132"/>
      <c r="F37" s="273">
        <v>600</v>
      </c>
      <c r="G37" s="434" t="s">
        <v>0</v>
      </c>
      <c r="H3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7" s="133" t="str">
        <f>IF(Sklop16[[#This Row],[ZAHTEVANA SHEMA KAKOVOSTI]]&lt;&gt;"",Sklop16[[#This Row],[Preračunana masa/volumen/kos na enoto kg]],"")</f>
        <v/>
      </c>
      <c r="J37" s="136"/>
      <c r="K37" s="464" t="s">
        <v>101</v>
      </c>
      <c r="L37" s="464" t="s">
        <v>101</v>
      </c>
      <c r="M37" s="464" t="s">
        <v>101</v>
      </c>
      <c r="N37" s="82"/>
      <c r="O37" s="464" t="s">
        <v>101</v>
      </c>
      <c r="P37" s="138"/>
      <c r="Q37" s="137">
        <f>+Sklop16[[#This Row],[cena/enota brez DDV v EUR]]*Sklop16[[#This Row],[Stopnja DDV (%)]]</f>
        <v>0</v>
      </c>
      <c r="R37" s="137">
        <f>+Sklop16[[#This Row],[cena/enota brez DDV v EUR]]+Sklop16[[#This Row],[Davek (EUR)]]</f>
        <v>0</v>
      </c>
      <c r="S37" s="137">
        <f>+Sklop16[[#This Row],[cena/enota brez DDV v EUR]]*Sklop16[[#This Row],[Okvirna količina]]</f>
        <v>0</v>
      </c>
      <c r="T37" s="137">
        <f>+Sklop16[[#This Row],[Končna cena/enoto mere (EUR) z DDV]]*Sklop16[[#This Row],[Okvirna količina]]</f>
        <v>0</v>
      </c>
      <c r="U37" s="120" t="s">
        <v>101</v>
      </c>
    </row>
    <row r="38" spans="1:21" s="55" customFormat="1" ht="12">
      <c r="A38" s="78" t="s">
        <v>24</v>
      </c>
      <c r="B38" s="164" t="s">
        <v>550</v>
      </c>
      <c r="C38" s="122" t="s">
        <v>101</v>
      </c>
      <c r="D38" s="122" t="s">
        <v>0</v>
      </c>
      <c r="E38" s="132"/>
      <c r="F38" s="273">
        <v>100</v>
      </c>
      <c r="G38" s="434" t="s">
        <v>0</v>
      </c>
      <c r="H3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133" t="str">
        <f>IF(Sklop16[[#This Row],[ZAHTEVANA SHEMA KAKOVOSTI]]&lt;&gt;"",Sklop16[[#This Row],[Preračunana masa/volumen/kos na enoto kg]],"")</f>
        <v/>
      </c>
      <c r="J38" s="136"/>
      <c r="K38" s="464" t="s">
        <v>101</v>
      </c>
      <c r="L38" s="464" t="s">
        <v>101</v>
      </c>
      <c r="M38" s="464" t="s">
        <v>101</v>
      </c>
      <c r="N38" s="82"/>
      <c r="O38" s="464" t="s">
        <v>101</v>
      </c>
      <c r="P38" s="138"/>
      <c r="Q38" s="137">
        <f>+Sklop16[[#This Row],[cena/enota brez DDV v EUR]]*Sklop16[[#This Row],[Stopnja DDV (%)]]</f>
        <v>0</v>
      </c>
      <c r="R38" s="137">
        <f>+Sklop16[[#This Row],[cena/enota brez DDV v EUR]]+Sklop16[[#This Row],[Davek (EUR)]]</f>
        <v>0</v>
      </c>
      <c r="S38" s="137">
        <f>+Sklop16[[#This Row],[cena/enota brez DDV v EUR]]*Sklop16[[#This Row],[Okvirna količina]]</f>
        <v>0</v>
      </c>
      <c r="T38" s="137">
        <f>+Sklop16[[#This Row],[Končna cena/enoto mere (EUR) z DDV]]*Sklop16[[#This Row],[Okvirna količina]]</f>
        <v>0</v>
      </c>
      <c r="U38" s="120" t="s">
        <v>101</v>
      </c>
    </row>
    <row r="39" spans="1:21" s="55" customFormat="1" ht="24">
      <c r="A39" s="78" t="s">
        <v>25</v>
      </c>
      <c r="B39" s="164" t="s">
        <v>557</v>
      </c>
      <c r="C39" s="122" t="s">
        <v>101</v>
      </c>
      <c r="D39" s="122" t="s">
        <v>0</v>
      </c>
      <c r="E39" s="132"/>
      <c r="F39" s="273">
        <v>20</v>
      </c>
      <c r="G39" s="434" t="s">
        <v>0</v>
      </c>
      <c r="H3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9" s="133" t="str">
        <f>IF(Sklop16[[#This Row],[ZAHTEVANA SHEMA KAKOVOSTI]]&lt;&gt;"",Sklop16[[#This Row],[Preračunana masa/volumen/kos na enoto kg]],"")</f>
        <v/>
      </c>
      <c r="J39" s="136"/>
      <c r="K39" s="464" t="s">
        <v>101</v>
      </c>
      <c r="L39" s="464" t="s">
        <v>101</v>
      </c>
      <c r="M39" s="464" t="s">
        <v>101</v>
      </c>
      <c r="N39" s="82"/>
      <c r="O39" s="464" t="s">
        <v>101</v>
      </c>
      <c r="P39" s="138"/>
      <c r="Q39" s="137">
        <f>+Sklop16[[#This Row],[cena/enota brez DDV v EUR]]*Sklop16[[#This Row],[Stopnja DDV (%)]]</f>
        <v>0</v>
      </c>
      <c r="R39" s="137">
        <f>+Sklop16[[#This Row],[cena/enota brez DDV v EUR]]+Sklop16[[#This Row],[Davek (EUR)]]</f>
        <v>0</v>
      </c>
      <c r="S39" s="137">
        <f>+Sklop16[[#This Row],[cena/enota brez DDV v EUR]]*Sklop16[[#This Row],[Okvirna količina]]</f>
        <v>0</v>
      </c>
      <c r="T39" s="137">
        <f>+Sklop16[[#This Row],[Končna cena/enoto mere (EUR) z DDV]]*Sklop16[[#This Row],[Okvirna količina]]</f>
        <v>0</v>
      </c>
      <c r="U39" s="120" t="s">
        <v>101</v>
      </c>
    </row>
    <row r="40" spans="1:21" s="55" customFormat="1" ht="24">
      <c r="A40" s="78" t="s">
        <v>26</v>
      </c>
      <c r="B40" s="164" t="s">
        <v>490</v>
      </c>
      <c r="C40" s="122" t="s">
        <v>101</v>
      </c>
      <c r="D40" s="122" t="s">
        <v>0</v>
      </c>
      <c r="E40" s="132"/>
      <c r="F40" s="273">
        <v>300</v>
      </c>
      <c r="G40" s="434" t="s">
        <v>0</v>
      </c>
      <c r="H4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0" s="133" t="str">
        <f>IF(Sklop16[[#This Row],[ZAHTEVANA SHEMA KAKOVOSTI]]&lt;&gt;"",Sklop16[[#This Row],[Preračunana masa/volumen/kos na enoto kg]],"")</f>
        <v/>
      </c>
      <c r="J40" s="136"/>
      <c r="K40" s="464" t="s">
        <v>101</v>
      </c>
      <c r="L40" s="464" t="s">
        <v>101</v>
      </c>
      <c r="M40" s="464" t="s">
        <v>101</v>
      </c>
      <c r="N40" s="82"/>
      <c r="O40" s="464" t="s">
        <v>101</v>
      </c>
      <c r="P40" s="138"/>
      <c r="Q40" s="137">
        <f>+Sklop16[[#This Row],[cena/enota brez DDV v EUR]]*Sklop16[[#This Row],[Stopnja DDV (%)]]</f>
        <v>0</v>
      </c>
      <c r="R40" s="137">
        <f>+Sklop16[[#This Row],[cena/enota brez DDV v EUR]]+Sklop16[[#This Row],[Davek (EUR)]]</f>
        <v>0</v>
      </c>
      <c r="S40" s="137">
        <f>+Sklop16[[#This Row],[cena/enota brez DDV v EUR]]*Sklop16[[#This Row],[Okvirna količina]]</f>
        <v>0</v>
      </c>
      <c r="T40" s="137">
        <f>+Sklop16[[#This Row],[Končna cena/enoto mere (EUR) z DDV]]*Sklop16[[#This Row],[Okvirna količina]]</f>
        <v>0</v>
      </c>
      <c r="U40" s="120" t="s">
        <v>101</v>
      </c>
    </row>
    <row r="41" spans="1:21" s="55" customFormat="1" ht="24">
      <c r="A41" s="78" t="s">
        <v>27</v>
      </c>
      <c r="B41" s="164" t="s">
        <v>496</v>
      </c>
      <c r="C41" s="122" t="s">
        <v>101</v>
      </c>
      <c r="D41" s="122" t="s">
        <v>0</v>
      </c>
      <c r="E41" s="132"/>
      <c r="F41" s="273">
        <v>600</v>
      </c>
      <c r="G41" s="434" t="s">
        <v>0</v>
      </c>
      <c r="H4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33" t="str">
        <f>IF(Sklop16[[#This Row],[ZAHTEVANA SHEMA KAKOVOSTI]]&lt;&gt;"",Sklop16[[#This Row],[Preračunana masa/volumen/kos na enoto kg]],"")</f>
        <v/>
      </c>
      <c r="J41" s="136"/>
      <c r="K41" s="464" t="s">
        <v>101</v>
      </c>
      <c r="L41" s="464" t="s">
        <v>101</v>
      </c>
      <c r="M41" s="464" t="s">
        <v>101</v>
      </c>
      <c r="N41" s="82"/>
      <c r="O41" s="464" t="s">
        <v>101</v>
      </c>
      <c r="P41" s="138"/>
      <c r="Q41" s="137">
        <f>+Sklop16[[#This Row],[cena/enota brez DDV v EUR]]*Sklop16[[#This Row],[Stopnja DDV (%)]]</f>
        <v>0</v>
      </c>
      <c r="R41" s="137">
        <f>+Sklop16[[#This Row],[cena/enota brez DDV v EUR]]+Sklop16[[#This Row],[Davek (EUR)]]</f>
        <v>0</v>
      </c>
      <c r="S41" s="137">
        <f>+Sklop16[[#This Row],[cena/enota brez DDV v EUR]]*Sklop16[[#This Row],[Okvirna količina]]</f>
        <v>0</v>
      </c>
      <c r="T41" s="137">
        <f>+Sklop16[[#This Row],[Končna cena/enoto mere (EUR) z DDV]]*Sklop16[[#This Row],[Okvirna količina]]</f>
        <v>0</v>
      </c>
      <c r="U41" s="120" t="s">
        <v>101</v>
      </c>
    </row>
    <row r="42" spans="1:21" s="55" customFormat="1" ht="36">
      <c r="A42" s="78" t="s">
        <v>28</v>
      </c>
      <c r="B42" s="164" t="s">
        <v>497</v>
      </c>
      <c r="C42" s="122" t="s">
        <v>101</v>
      </c>
      <c r="D42" s="153" t="s">
        <v>0</v>
      </c>
      <c r="E42" s="132"/>
      <c r="F42" s="273">
        <v>300</v>
      </c>
      <c r="G42" s="434" t="s">
        <v>0</v>
      </c>
      <c r="H4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2" s="133" t="str">
        <f>IF(Sklop16[[#This Row],[ZAHTEVANA SHEMA KAKOVOSTI]]&lt;&gt;"",Sklop16[[#This Row],[Preračunana masa/volumen/kos na enoto kg]],"")</f>
        <v/>
      </c>
      <c r="J42" s="136"/>
      <c r="K42" s="464" t="s">
        <v>101</v>
      </c>
      <c r="L42" s="464" t="s">
        <v>101</v>
      </c>
      <c r="M42" s="464" t="s">
        <v>101</v>
      </c>
      <c r="N42" s="82"/>
      <c r="O42" s="464" t="s">
        <v>101</v>
      </c>
      <c r="P42" s="138"/>
      <c r="Q42" s="137">
        <f>+Sklop16[[#This Row],[cena/enota brez DDV v EUR]]*Sklop16[[#This Row],[Stopnja DDV (%)]]</f>
        <v>0</v>
      </c>
      <c r="R42" s="137">
        <f>+Sklop16[[#This Row],[cena/enota brez DDV v EUR]]+Sklop16[[#This Row],[Davek (EUR)]]</f>
        <v>0</v>
      </c>
      <c r="S42" s="137">
        <f>+Sklop16[[#This Row],[cena/enota brez DDV v EUR]]*Sklop16[[#This Row],[Okvirna količina]]</f>
        <v>0</v>
      </c>
      <c r="T42" s="137">
        <f>+Sklop16[[#This Row],[Končna cena/enoto mere (EUR) z DDV]]*Sklop16[[#This Row],[Okvirna količina]]</f>
        <v>0</v>
      </c>
      <c r="U42" s="120" t="s">
        <v>101</v>
      </c>
    </row>
    <row r="43" spans="1:21" s="55" customFormat="1" ht="24">
      <c r="A43" s="78" t="s">
        <v>29</v>
      </c>
      <c r="B43" s="164" t="s">
        <v>499</v>
      </c>
      <c r="C43" s="122" t="s">
        <v>101</v>
      </c>
      <c r="D43" s="153" t="s">
        <v>0</v>
      </c>
      <c r="E43" s="132"/>
      <c r="F43" s="273">
        <v>300</v>
      </c>
      <c r="G43" s="434" t="s">
        <v>0</v>
      </c>
      <c r="H4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3" s="133" t="str">
        <f>IF(Sklop16[[#This Row],[ZAHTEVANA SHEMA KAKOVOSTI]]&lt;&gt;"",Sklop16[[#This Row],[Preračunana masa/volumen/kos na enoto kg]],"")</f>
        <v/>
      </c>
      <c r="J43" s="136"/>
      <c r="K43" s="464" t="s">
        <v>101</v>
      </c>
      <c r="L43" s="464" t="s">
        <v>101</v>
      </c>
      <c r="M43" s="464" t="s">
        <v>101</v>
      </c>
      <c r="N43" s="82"/>
      <c r="O43" s="464" t="s">
        <v>101</v>
      </c>
      <c r="P43" s="138"/>
      <c r="Q43" s="137">
        <f>+Sklop16[[#This Row],[cena/enota brez DDV v EUR]]*Sklop16[[#This Row],[Stopnja DDV (%)]]</f>
        <v>0</v>
      </c>
      <c r="R43" s="137">
        <f>+Sklop16[[#This Row],[cena/enota brez DDV v EUR]]+Sklop16[[#This Row],[Davek (EUR)]]</f>
        <v>0</v>
      </c>
      <c r="S43" s="137">
        <f>+Sklop16[[#This Row],[cena/enota brez DDV v EUR]]*Sklop16[[#This Row],[Okvirna količina]]</f>
        <v>0</v>
      </c>
      <c r="T43" s="137">
        <f>+Sklop16[[#This Row],[Končna cena/enoto mere (EUR) z DDV]]*Sklop16[[#This Row],[Okvirna količina]]</f>
        <v>0</v>
      </c>
      <c r="U43" s="120" t="s">
        <v>101</v>
      </c>
    </row>
    <row r="44" spans="1:21" s="55" customFormat="1" ht="24">
      <c r="A44" s="78" t="s">
        <v>30</v>
      </c>
      <c r="B44" s="164" t="s">
        <v>498</v>
      </c>
      <c r="C44" s="122" t="s">
        <v>101</v>
      </c>
      <c r="D44" s="153" t="s">
        <v>0</v>
      </c>
      <c r="E44" s="132"/>
      <c r="F44" s="273">
        <v>300</v>
      </c>
      <c r="G44" s="434" t="s">
        <v>0</v>
      </c>
      <c r="H4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4" s="133" t="str">
        <f>IF(Sklop16[[#This Row],[ZAHTEVANA SHEMA KAKOVOSTI]]&lt;&gt;"",Sklop16[[#This Row],[Preračunana masa/volumen/kos na enoto kg]],"")</f>
        <v/>
      </c>
      <c r="J44" s="136"/>
      <c r="K44" s="464" t="s">
        <v>101</v>
      </c>
      <c r="L44" s="464" t="s">
        <v>101</v>
      </c>
      <c r="M44" s="464" t="s">
        <v>101</v>
      </c>
      <c r="N44" s="82"/>
      <c r="O44" s="464" t="s">
        <v>101</v>
      </c>
      <c r="P44" s="138"/>
      <c r="Q44" s="137">
        <f>+Sklop16[[#This Row],[cena/enota brez DDV v EUR]]*Sklop16[[#This Row],[Stopnja DDV (%)]]</f>
        <v>0</v>
      </c>
      <c r="R44" s="137">
        <f>+Sklop16[[#This Row],[cena/enota brez DDV v EUR]]+Sklop16[[#This Row],[Davek (EUR)]]</f>
        <v>0</v>
      </c>
      <c r="S44" s="137">
        <f>+Sklop16[[#This Row],[cena/enota brez DDV v EUR]]*Sklop16[[#This Row],[Okvirna količina]]</f>
        <v>0</v>
      </c>
      <c r="T44" s="137">
        <f>+Sklop16[[#This Row],[Končna cena/enoto mere (EUR) z DDV]]*Sklop16[[#This Row],[Okvirna količina]]</f>
        <v>0</v>
      </c>
      <c r="U44" s="120" t="s">
        <v>101</v>
      </c>
    </row>
    <row r="45" spans="1:21" s="55" customFormat="1" ht="24">
      <c r="A45" s="78" t="s">
        <v>31</v>
      </c>
      <c r="B45" s="164" t="s">
        <v>547</v>
      </c>
      <c r="C45" s="122" t="s">
        <v>101</v>
      </c>
      <c r="D45" s="153" t="s">
        <v>0</v>
      </c>
      <c r="E45" s="132"/>
      <c r="F45" s="273">
        <v>30</v>
      </c>
      <c r="G45" s="434" t="s">
        <v>0</v>
      </c>
      <c r="H4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133" t="str">
        <f>IF(Sklop16[[#This Row],[ZAHTEVANA SHEMA KAKOVOSTI]]&lt;&gt;"",Sklop16[[#This Row],[Preračunana masa/volumen/kos na enoto kg]],"")</f>
        <v/>
      </c>
      <c r="J45" s="136"/>
      <c r="K45" s="464" t="s">
        <v>101</v>
      </c>
      <c r="L45" s="464" t="s">
        <v>101</v>
      </c>
      <c r="M45" s="464" t="s">
        <v>101</v>
      </c>
      <c r="N45" s="82"/>
      <c r="O45" s="464" t="s">
        <v>101</v>
      </c>
      <c r="P45" s="138"/>
      <c r="Q45" s="137">
        <f>+Sklop16[[#This Row],[cena/enota brez DDV v EUR]]*Sklop16[[#This Row],[Stopnja DDV (%)]]</f>
        <v>0</v>
      </c>
      <c r="R45" s="137">
        <f>+Sklop16[[#This Row],[cena/enota brez DDV v EUR]]+Sklop16[[#This Row],[Davek (EUR)]]</f>
        <v>0</v>
      </c>
      <c r="S45" s="137">
        <f>+Sklop16[[#This Row],[cena/enota brez DDV v EUR]]*Sklop16[[#This Row],[Okvirna količina]]</f>
        <v>0</v>
      </c>
      <c r="T45" s="137">
        <f>+Sklop16[[#This Row],[Končna cena/enoto mere (EUR) z DDV]]*Sklop16[[#This Row],[Okvirna količina]]</f>
        <v>0</v>
      </c>
      <c r="U45" s="120" t="s">
        <v>101</v>
      </c>
    </row>
    <row r="46" spans="1:21" s="55" customFormat="1" ht="12">
      <c r="A46" s="78" t="s">
        <v>32</v>
      </c>
      <c r="B46" s="164" t="s">
        <v>627</v>
      </c>
      <c r="C46" s="122" t="s">
        <v>101</v>
      </c>
      <c r="D46" s="153" t="s">
        <v>0</v>
      </c>
      <c r="E46" s="132"/>
      <c r="F46" s="273">
        <v>30</v>
      </c>
      <c r="G46" s="434" t="s">
        <v>0</v>
      </c>
      <c r="H4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6" s="133" t="str">
        <f>IF(Sklop16[[#This Row],[ZAHTEVANA SHEMA KAKOVOSTI]]&lt;&gt;"",Sklop16[[#This Row],[Preračunana masa/volumen/kos na enoto kg]],"")</f>
        <v/>
      </c>
      <c r="J46" s="136"/>
      <c r="K46" s="464" t="s">
        <v>101</v>
      </c>
      <c r="L46" s="464" t="s">
        <v>101</v>
      </c>
      <c r="M46" s="464" t="s">
        <v>101</v>
      </c>
      <c r="N46" s="82"/>
      <c r="O46" s="464" t="s">
        <v>101</v>
      </c>
      <c r="P46" s="138"/>
      <c r="Q46" s="137">
        <f>+Sklop16[[#This Row],[cena/enota brez DDV v EUR]]*Sklop16[[#This Row],[Stopnja DDV (%)]]</f>
        <v>0</v>
      </c>
      <c r="R46" s="137">
        <f>+Sklop16[[#This Row],[cena/enota brez DDV v EUR]]+Sklop16[[#This Row],[Davek (EUR)]]</f>
        <v>0</v>
      </c>
      <c r="S46" s="137">
        <f>+Sklop16[[#This Row],[cena/enota brez DDV v EUR]]*Sklop16[[#This Row],[Okvirna količina]]</f>
        <v>0</v>
      </c>
      <c r="T46" s="137">
        <f>+Sklop16[[#This Row],[Končna cena/enoto mere (EUR) z DDV]]*Sklop16[[#This Row],[Okvirna količina]]</f>
        <v>0</v>
      </c>
      <c r="U46" s="120" t="s">
        <v>101</v>
      </c>
    </row>
    <row r="47" spans="1:21" s="55" customFormat="1" ht="12">
      <c r="A47" s="78" t="s">
        <v>33</v>
      </c>
      <c r="B47" s="164" t="s">
        <v>628</v>
      </c>
      <c r="C47" s="122" t="s">
        <v>101</v>
      </c>
      <c r="D47" s="153" t="s">
        <v>0</v>
      </c>
      <c r="E47" s="132"/>
      <c r="F47" s="273">
        <v>30</v>
      </c>
      <c r="G47" s="434" t="s">
        <v>0</v>
      </c>
      <c r="H4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7" s="133" t="str">
        <f>IF(Sklop16[[#This Row],[ZAHTEVANA SHEMA KAKOVOSTI]]&lt;&gt;"",Sklop16[[#This Row],[Preračunana masa/volumen/kos na enoto kg]],"")</f>
        <v/>
      </c>
      <c r="J47" s="136"/>
      <c r="K47" s="464" t="s">
        <v>101</v>
      </c>
      <c r="L47" s="464" t="s">
        <v>101</v>
      </c>
      <c r="M47" s="464" t="s">
        <v>101</v>
      </c>
      <c r="N47" s="82"/>
      <c r="O47" s="464" t="s">
        <v>101</v>
      </c>
      <c r="P47" s="138"/>
      <c r="Q47" s="137">
        <f>+Sklop16[[#This Row],[cena/enota brez DDV v EUR]]*Sklop16[[#This Row],[Stopnja DDV (%)]]</f>
        <v>0</v>
      </c>
      <c r="R47" s="137">
        <f>+Sklop16[[#This Row],[cena/enota brez DDV v EUR]]+Sklop16[[#This Row],[Davek (EUR)]]</f>
        <v>0</v>
      </c>
      <c r="S47" s="137">
        <f>+Sklop16[[#This Row],[cena/enota brez DDV v EUR]]*Sklop16[[#This Row],[Okvirna količina]]</f>
        <v>0</v>
      </c>
      <c r="T47" s="137">
        <f>+Sklop16[[#This Row],[Končna cena/enoto mere (EUR) z DDV]]*Sklop16[[#This Row],[Okvirna količina]]</f>
        <v>0</v>
      </c>
      <c r="U47" s="120" t="s">
        <v>101</v>
      </c>
    </row>
    <row r="48" spans="1:21" s="55" customFormat="1" ht="12">
      <c r="A48" s="78" t="s">
        <v>34</v>
      </c>
      <c r="B48" s="164" t="s">
        <v>629</v>
      </c>
      <c r="C48" s="122" t="s">
        <v>101</v>
      </c>
      <c r="D48" s="153" t="s">
        <v>0</v>
      </c>
      <c r="E48" s="132"/>
      <c r="F48" s="273">
        <v>30</v>
      </c>
      <c r="G48" s="434" t="s">
        <v>0</v>
      </c>
      <c r="H4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133" t="str">
        <f>IF(Sklop16[[#This Row],[ZAHTEVANA SHEMA KAKOVOSTI]]&lt;&gt;"",Sklop16[[#This Row],[Preračunana masa/volumen/kos na enoto kg]],"")</f>
        <v/>
      </c>
      <c r="J48" s="136"/>
      <c r="K48" s="464" t="s">
        <v>101</v>
      </c>
      <c r="L48" s="464" t="s">
        <v>101</v>
      </c>
      <c r="M48" s="464" t="s">
        <v>101</v>
      </c>
      <c r="N48" s="82"/>
      <c r="O48" s="464" t="s">
        <v>101</v>
      </c>
      <c r="P48" s="138"/>
      <c r="Q48" s="137">
        <f>+Sklop16[[#This Row],[cena/enota brez DDV v EUR]]*Sklop16[[#This Row],[Stopnja DDV (%)]]</f>
        <v>0</v>
      </c>
      <c r="R48" s="137">
        <f>+Sklop16[[#This Row],[cena/enota brez DDV v EUR]]+Sklop16[[#This Row],[Davek (EUR)]]</f>
        <v>0</v>
      </c>
      <c r="S48" s="137">
        <f>+Sklop16[[#This Row],[cena/enota brez DDV v EUR]]*Sklop16[[#This Row],[Okvirna količina]]</f>
        <v>0</v>
      </c>
      <c r="T48" s="137">
        <f>+Sklop16[[#This Row],[Končna cena/enoto mere (EUR) z DDV]]*Sklop16[[#This Row],[Okvirna količina]]</f>
        <v>0</v>
      </c>
      <c r="U48" s="120" t="s">
        <v>101</v>
      </c>
    </row>
    <row r="49" spans="1:21" s="55" customFormat="1" ht="24">
      <c r="A49" s="78" t="s">
        <v>35</v>
      </c>
      <c r="B49" s="164" t="s">
        <v>626</v>
      </c>
      <c r="C49" s="122" t="s">
        <v>101</v>
      </c>
      <c r="D49" s="153" t="s">
        <v>0</v>
      </c>
      <c r="E49" s="132"/>
      <c r="F49" s="273">
        <v>800</v>
      </c>
      <c r="G49" s="434" t="s">
        <v>0</v>
      </c>
      <c r="H4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9" s="133" t="str">
        <f>IF(Sklop16[[#This Row],[ZAHTEVANA SHEMA KAKOVOSTI]]&lt;&gt;"",Sklop16[[#This Row],[Preračunana masa/volumen/kos na enoto kg]],"")</f>
        <v/>
      </c>
      <c r="J49" s="136"/>
      <c r="K49" s="464" t="s">
        <v>101</v>
      </c>
      <c r="L49" s="464" t="s">
        <v>101</v>
      </c>
      <c r="M49" s="464" t="s">
        <v>101</v>
      </c>
      <c r="N49" s="82"/>
      <c r="O49" s="464" t="s">
        <v>101</v>
      </c>
      <c r="P49" s="138"/>
      <c r="Q49" s="137">
        <f>+Sklop16[[#This Row],[cena/enota brez DDV v EUR]]*Sklop16[[#This Row],[Stopnja DDV (%)]]</f>
        <v>0</v>
      </c>
      <c r="R49" s="137">
        <f>+Sklop16[[#This Row],[cena/enota brez DDV v EUR]]+Sklop16[[#This Row],[Davek (EUR)]]</f>
        <v>0</v>
      </c>
      <c r="S49" s="137">
        <f>+Sklop16[[#This Row],[cena/enota brez DDV v EUR]]*Sklop16[[#This Row],[Okvirna količina]]</f>
        <v>0</v>
      </c>
      <c r="T49" s="137">
        <f>+Sklop16[[#This Row],[Končna cena/enoto mere (EUR) z DDV]]*Sklop16[[#This Row],[Okvirna količina]]</f>
        <v>0</v>
      </c>
      <c r="U49" s="120" t="s">
        <v>101</v>
      </c>
    </row>
    <row r="50" spans="1:21">
      <c r="A50" s="196" t="s">
        <v>122</v>
      </c>
      <c r="B50" s="197"/>
      <c r="C50" s="198"/>
      <c r="D50" s="198"/>
      <c r="E50" s="199"/>
      <c r="F50" s="200"/>
      <c r="G50" s="201"/>
      <c r="H50" s="202">
        <f>SUBTOTAL(109,Sklop16[Preračunana masa/volumen/kos na enoto kg])</f>
        <v>12855</v>
      </c>
      <c r="I50" s="202">
        <f>SUBTOTAL(109,Sklop16[Živila iz shem kakovosti (kg)])</f>
        <v>0</v>
      </c>
      <c r="J50" s="200"/>
      <c r="K50" s="203"/>
      <c r="L50" s="203"/>
      <c r="M50" s="204"/>
      <c r="N50" s="205"/>
      <c r="O50" s="205"/>
      <c r="P50" s="205"/>
      <c r="Q50" s="206"/>
      <c r="R50" s="200"/>
      <c r="S50" s="206">
        <f>SUBTOTAL(109,Sklop16[Vrednost za okvirno količino (EUR) brez DDV])</f>
        <v>0</v>
      </c>
      <c r="T50" s="206">
        <f>SUBTOTAL(109,Sklop16[Vrednost za okvirno količino (EUR) z DDV])</f>
        <v>0</v>
      </c>
      <c r="U50" s="20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118</v>
      </c>
      <c r="B52" s="16"/>
      <c r="C52" s="28"/>
      <c r="D52" s="28"/>
      <c r="E52" s="96"/>
      <c r="Q52" s="48"/>
      <c r="R52" s="48"/>
      <c r="S52" s="48"/>
      <c r="T52" s="48"/>
    </row>
    <row r="53" spans="1:21">
      <c r="A53" s="11" t="s">
        <v>120</v>
      </c>
      <c r="B53" s="16"/>
      <c r="C53" s="28"/>
      <c r="D53" s="28"/>
      <c r="E53" s="96"/>
    </row>
    <row r="54" spans="1:21">
      <c r="A54" s="91" t="s">
        <v>165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524" t="s">
        <v>167</v>
      </c>
      <c r="B55" s="524"/>
      <c r="C55" s="524"/>
      <c r="D55" s="524"/>
      <c r="E55" s="524"/>
      <c r="F55" s="524"/>
      <c r="G55" s="524"/>
      <c r="H55" s="524"/>
      <c r="I55" s="524"/>
      <c r="J55" s="524"/>
      <c r="K55" s="524"/>
      <c r="L55" s="524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1" t="s">
        <v>62</v>
      </c>
      <c r="F57" s="68"/>
      <c r="G57" s="68" t="s">
        <v>63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64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U56:U1048576 J1:P54 U1:U54" name="Obseg1"/>
    <protectedRange sqref="M55:P55 U55" name="Obseg1_3_2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5"/>
  <sheetViews>
    <sheetView zoomScaleNormal="100" zoomScaleSheetLayoutView="100" workbookViewId="0">
      <selection activeCell="Y27" sqref="Y27"/>
    </sheetView>
  </sheetViews>
  <sheetFormatPr defaultColWidth="8.85546875" defaultRowHeight="12.75"/>
  <cols>
    <col min="1" max="1" width="4.285156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09" t="str">
        <f>+'prva stran'!B6</f>
        <v>OSNOVNA ŠOLA POD GORO SLOVENSKE KONJICE</v>
      </c>
      <c r="D2" s="510"/>
      <c r="E2" s="510"/>
      <c r="F2" s="510"/>
      <c r="G2" s="510"/>
      <c r="H2" s="510"/>
      <c r="I2" s="510"/>
      <c r="J2" s="510"/>
    </row>
    <row r="3" spans="1:21" ht="15">
      <c r="B3" s="50" t="s">
        <v>73</v>
      </c>
      <c r="C3" s="511" t="str">
        <f>+'prva stran'!B7</f>
        <v>Šolska ulica 3, 3210 Slovenske Konjice</v>
      </c>
      <c r="D3" s="512"/>
      <c r="E3" s="512"/>
      <c r="F3" s="512"/>
      <c r="G3" s="512"/>
      <c r="H3" s="512"/>
      <c r="I3" s="512"/>
      <c r="J3" s="512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13">
        <f>+'prva stran'!B10</f>
        <v>0</v>
      </c>
      <c r="D6" s="514"/>
      <c r="E6" s="514"/>
      <c r="F6" s="514"/>
      <c r="G6" s="514"/>
      <c r="H6" s="514"/>
      <c r="I6" s="514"/>
      <c r="J6" s="514"/>
    </row>
    <row r="7" spans="1:21" ht="15">
      <c r="B7" s="51" t="s">
        <v>73</v>
      </c>
      <c r="C7" s="515">
        <f>+'prva stran'!B11</f>
        <v>0</v>
      </c>
      <c r="D7" s="516"/>
      <c r="E7" s="516"/>
      <c r="F7" s="516"/>
      <c r="G7" s="516"/>
      <c r="H7" s="516"/>
      <c r="I7" s="516"/>
      <c r="J7" s="516"/>
    </row>
    <row r="8" spans="1:21" ht="15">
      <c r="B8" s="51" t="s">
        <v>74</v>
      </c>
      <c r="C8" s="515">
        <f>+'prva stran'!B12</f>
        <v>0</v>
      </c>
      <c r="D8" s="516"/>
      <c r="E8" s="516"/>
      <c r="F8" s="516"/>
      <c r="G8" s="516"/>
      <c r="H8" s="516"/>
      <c r="I8" s="516"/>
      <c r="J8" s="516"/>
    </row>
    <row r="9" spans="1:21" s="12" customFormat="1" ht="15">
      <c r="A9" s="9"/>
      <c r="B9" s="52" t="s">
        <v>76</v>
      </c>
      <c r="C9" s="517">
        <f>+'prva stran'!B13</f>
        <v>0</v>
      </c>
      <c r="D9" s="516"/>
      <c r="E9" s="516"/>
      <c r="F9" s="516"/>
      <c r="G9" s="516"/>
      <c r="H9" s="516"/>
      <c r="I9" s="516"/>
      <c r="J9" s="5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508" t="str">
        <f>+'Ponudbeni pred_rekapitulacija'!B30</f>
        <v>EKOLOŠKI KRUH IN PEKOVSKI IZDELKI</v>
      </c>
      <c r="C13" s="508"/>
      <c r="D13" s="508"/>
      <c r="E13" s="508"/>
      <c r="F13" s="508"/>
      <c r="G13" s="508"/>
      <c r="H13" s="508"/>
      <c r="I13" s="508"/>
      <c r="J13" s="508"/>
      <c r="K13" s="508"/>
      <c r="U13" s="7"/>
    </row>
    <row r="14" spans="1:21" s="73" customFormat="1" ht="11.25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5.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835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121" t="s">
        <v>517</v>
      </c>
      <c r="C16" s="122">
        <v>1000</v>
      </c>
      <c r="D16" s="122" t="s">
        <v>100</v>
      </c>
      <c r="E16" s="107"/>
      <c r="F16" s="131">
        <v>800</v>
      </c>
      <c r="G16" s="195" t="s">
        <v>0</v>
      </c>
      <c r="H1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452" t="str">
        <f>IF(Sklop17[[#This Row],[ZAHTEVANA SHEMA KAKOVOSTI]]&lt;&gt;"",Sklop17[[#This Row],[Preračunana masa/volumen/kos na enoto kg]],"")</f>
        <v/>
      </c>
      <c r="J16" s="453"/>
      <c r="K16" s="454"/>
      <c r="L16" s="454"/>
      <c r="M16" s="455"/>
      <c r="N16" s="456"/>
      <c r="O16" s="456"/>
      <c r="P16" s="457"/>
      <c r="Q16" s="456">
        <f>+Sklop17[[#This Row],[cena/enota brez DDV v EUR]]*Sklop17[[#This Row],[Stopnja DDV (%)]]</f>
        <v>0</v>
      </c>
      <c r="R16" s="456">
        <f>+Sklop17[[#This Row],[cena/enota brez DDV v EUR]]+Sklop17[[#This Row],[Davek (EUR)]]</f>
        <v>0</v>
      </c>
      <c r="S16" s="456">
        <f>+Sklop17[[#This Row],[cena/enota brez DDV v EUR]]*Sklop17[[#This Row],[Okvirna količina]]</f>
        <v>0</v>
      </c>
      <c r="T16" s="458">
        <f>+Sklop17[[#This Row],[Končna cena/enoto mere (EUR) z DDV]]*Sklop17[[#This Row],[Okvirna količina]]</f>
        <v>0</v>
      </c>
      <c r="U16" s="346" t="s">
        <v>101</v>
      </c>
    </row>
    <row r="17" spans="1:21" s="55" customFormat="1" ht="12">
      <c r="A17" s="78" t="s">
        <v>3</v>
      </c>
      <c r="B17" s="164" t="s">
        <v>518</v>
      </c>
      <c r="C17" s="122">
        <v>1000</v>
      </c>
      <c r="D17" s="122" t="s">
        <v>100</v>
      </c>
      <c r="E17" s="132"/>
      <c r="F17" s="273">
        <v>800</v>
      </c>
      <c r="G17" s="195" t="s">
        <v>0</v>
      </c>
      <c r="H17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7" s="133" t="str">
        <f>IF(Sklop17[[#This Row],[ZAHTEVANA SHEMA KAKOVOSTI]]&lt;&gt;"",Sklop17[[#This Row],[Preračunana masa/volumen/kos na enoto kg]],"")</f>
        <v/>
      </c>
      <c r="J17" s="136"/>
      <c r="K17" s="139"/>
      <c r="L17" s="139"/>
      <c r="M17" s="140"/>
      <c r="N17" s="137"/>
      <c r="O17" s="137"/>
      <c r="P17" s="138"/>
      <c r="Q17" s="137">
        <f>+Sklop17[[#This Row],[cena/enota brez DDV v EUR]]*Sklop17[[#This Row],[Stopnja DDV (%)]]</f>
        <v>0</v>
      </c>
      <c r="R17" s="137">
        <f>+Sklop17[[#This Row],[cena/enota brez DDV v EUR]]+Sklop17[[#This Row],[Davek (EUR)]]</f>
        <v>0</v>
      </c>
      <c r="S17" s="137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346" t="s">
        <v>101</v>
      </c>
    </row>
    <row r="18" spans="1:21" s="55" customFormat="1" ht="12">
      <c r="A18" s="78" t="s">
        <v>4</v>
      </c>
      <c r="B18" s="164" t="s">
        <v>834</v>
      </c>
      <c r="C18" s="122">
        <v>1000</v>
      </c>
      <c r="D18" s="153" t="s">
        <v>100</v>
      </c>
      <c r="E18" s="132"/>
      <c r="F18" s="273">
        <v>800</v>
      </c>
      <c r="G18" s="195" t="s">
        <v>0</v>
      </c>
      <c r="H18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133" t="str">
        <f>IF(Sklop17[[#This Row],[ZAHTEVANA SHEMA KAKOVOSTI]]&lt;&gt;"",Sklop17[[#This Row],[Preračunana masa/volumen/kos na enoto kg]],"")</f>
        <v/>
      </c>
      <c r="J18" s="136"/>
      <c r="K18" s="139"/>
      <c r="L18" s="139"/>
      <c r="M18" s="140"/>
      <c r="N18" s="137"/>
      <c r="O18" s="137"/>
      <c r="P18" s="138"/>
      <c r="Q18" s="137">
        <f>+Sklop17[[#This Row],[cena/enota brez DDV v EUR]]*Sklop17[[#This Row],[Stopnja DDV (%)]]</f>
        <v>0</v>
      </c>
      <c r="R18" s="137">
        <f>+Sklop17[[#This Row],[cena/enota brez DDV v EUR]]+Sklop17[[#This Row],[Davek (EUR)]]</f>
        <v>0</v>
      </c>
      <c r="S18" s="137">
        <f>+Sklop17[[#This Row],[cena/enota brez DDV v EUR]]*Sklop17[[#This Row],[Okvirna količina]]</f>
        <v>0</v>
      </c>
      <c r="T18" s="137">
        <f>+Sklop17[[#This Row],[Končna cena/enoto mere (EUR) z DDV]]*Sklop17[[#This Row],[Okvirna količina]]</f>
        <v>0</v>
      </c>
      <c r="U18" s="346" t="s">
        <v>101</v>
      </c>
    </row>
    <row r="19" spans="1:21" s="55" customFormat="1" ht="12">
      <c r="A19" s="78" t="s">
        <v>5</v>
      </c>
      <c r="B19" s="164" t="s">
        <v>519</v>
      </c>
      <c r="C19" s="122">
        <v>80</v>
      </c>
      <c r="D19" s="122" t="s">
        <v>100</v>
      </c>
      <c r="E19" s="132"/>
      <c r="F19" s="273">
        <v>1000</v>
      </c>
      <c r="G19" s="195" t="s">
        <v>166</v>
      </c>
      <c r="H19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133" t="str">
        <f>IF(Sklop17[[#This Row],[ZAHTEVANA SHEMA KAKOVOSTI]]&lt;&gt;"",Sklop17[[#This Row],[Preračunana masa/volumen/kos na enoto kg]],"")</f>
        <v/>
      </c>
      <c r="J19" s="136"/>
      <c r="K19" s="139"/>
      <c r="L19" s="139"/>
      <c r="M19" s="140"/>
      <c r="N19" s="137"/>
      <c r="O19" s="137"/>
      <c r="P19" s="138"/>
      <c r="Q19" s="137">
        <f>+Sklop17[[#This Row],[cena/enota brez DDV v EUR]]*Sklop17[[#This Row],[Stopnja DDV (%)]]</f>
        <v>0</v>
      </c>
      <c r="R19" s="137">
        <f>+Sklop17[[#This Row],[cena/enota brez DDV v EUR]]+Sklop17[[#This Row],[Davek (EUR)]]</f>
        <v>0</v>
      </c>
      <c r="S19" s="137">
        <f>+Sklop17[[#This Row],[cena/enota brez DDV v EUR]]*Sklop17[[#This Row],[Okvirna količina]]</f>
        <v>0</v>
      </c>
      <c r="T19" s="137">
        <f>+Sklop17[[#This Row],[Končna cena/enoto mere (EUR) z DDV]]*Sklop17[[#This Row],[Okvirna količina]]</f>
        <v>0</v>
      </c>
      <c r="U19" s="346" t="s">
        <v>101</v>
      </c>
    </row>
    <row r="20" spans="1:21" s="55" customFormat="1" ht="12">
      <c r="A20" s="78" t="s">
        <v>6</v>
      </c>
      <c r="B20" s="164" t="s">
        <v>500</v>
      </c>
      <c r="C20" s="122">
        <v>80</v>
      </c>
      <c r="D20" s="122" t="s">
        <v>100</v>
      </c>
      <c r="E20" s="132"/>
      <c r="F20" s="273">
        <v>4000</v>
      </c>
      <c r="G20" s="195" t="s">
        <v>166</v>
      </c>
      <c r="H20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0" s="133" t="str">
        <f>IF(Sklop17[[#This Row],[ZAHTEVANA SHEMA KAKOVOSTI]]&lt;&gt;"",Sklop17[[#This Row],[Preračunana masa/volumen/kos na enoto kg]],"")</f>
        <v/>
      </c>
      <c r="J20" s="136"/>
      <c r="K20" s="139"/>
      <c r="L20" s="139"/>
      <c r="M20" s="140"/>
      <c r="N20" s="137"/>
      <c r="O20" s="137"/>
      <c r="P20" s="138"/>
      <c r="Q20" s="137">
        <f>+Sklop17[[#This Row],[cena/enota brez DDV v EUR]]*Sklop17[[#This Row],[Stopnja DDV (%)]]</f>
        <v>0</v>
      </c>
      <c r="R20" s="137">
        <f>+Sklop17[[#This Row],[cena/enota brez DDV v EUR]]+Sklop17[[#This Row],[Davek (EUR)]]</f>
        <v>0</v>
      </c>
      <c r="S20" s="137">
        <f>+Sklop17[[#This Row],[cena/enota brez DDV v EUR]]*Sklop17[[#This Row],[Okvirna količina]]</f>
        <v>0</v>
      </c>
      <c r="T20" s="137">
        <f>+Sklop17[[#This Row],[Končna cena/enoto mere (EUR) z DDV]]*Sklop17[[#This Row],[Okvirna količina]]</f>
        <v>0</v>
      </c>
      <c r="U20" s="346" t="s">
        <v>101</v>
      </c>
    </row>
    <row r="21" spans="1:21" s="55" customFormat="1" ht="12">
      <c r="A21" s="78" t="s">
        <v>7</v>
      </c>
      <c r="B21" s="164" t="s">
        <v>500</v>
      </c>
      <c r="C21" s="122">
        <v>100</v>
      </c>
      <c r="D21" s="122" t="s">
        <v>100</v>
      </c>
      <c r="E21" s="132"/>
      <c r="F21" s="273">
        <v>2000</v>
      </c>
      <c r="G21" s="195" t="s">
        <v>166</v>
      </c>
      <c r="H21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3" t="str">
        <f>IF(Sklop17[[#This Row],[ZAHTEVANA SHEMA KAKOVOSTI]]&lt;&gt;"",Sklop17[[#This Row],[Preračunana masa/volumen/kos na enoto kg]],"")</f>
        <v/>
      </c>
      <c r="J21" s="136"/>
      <c r="K21" s="139"/>
      <c r="L21" s="139"/>
      <c r="M21" s="140"/>
      <c r="N21" s="137"/>
      <c r="O21" s="137"/>
      <c r="P21" s="138"/>
      <c r="Q21" s="137">
        <f>+Sklop17[[#This Row],[cena/enota brez DDV v EUR]]*Sklop17[[#This Row],[Stopnja DDV (%)]]</f>
        <v>0</v>
      </c>
      <c r="R21" s="137">
        <f>+Sklop17[[#This Row],[cena/enota brez DDV v EUR]]+Sklop17[[#This Row],[Davek (EUR)]]</f>
        <v>0</v>
      </c>
      <c r="S21" s="137">
        <f>+Sklop17[[#This Row],[cena/enota brez DDV v EUR]]*Sklop17[[#This Row],[Okvirna količina]]</f>
        <v>0</v>
      </c>
      <c r="T21" s="137">
        <f>+Sklop17[[#This Row],[Končna cena/enoto mere (EUR) z DDV]]*Sklop17[[#This Row],[Okvirna količina]]</f>
        <v>0</v>
      </c>
      <c r="U21" s="346" t="s">
        <v>101</v>
      </c>
    </row>
    <row r="22" spans="1:21" s="55" customFormat="1" ht="12">
      <c r="A22" s="78" t="s">
        <v>8</v>
      </c>
      <c r="B22" s="164" t="s">
        <v>501</v>
      </c>
      <c r="C22" s="122">
        <v>80</v>
      </c>
      <c r="D22" s="122" t="s">
        <v>100</v>
      </c>
      <c r="E22" s="132"/>
      <c r="F22" s="273">
        <v>2500</v>
      </c>
      <c r="G22" s="195" t="s">
        <v>166</v>
      </c>
      <c r="H22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133" t="str">
        <f>IF(Sklop17[[#This Row],[ZAHTEVANA SHEMA KAKOVOSTI]]&lt;&gt;"",Sklop17[[#This Row],[Preračunana masa/volumen/kos na enoto kg]],"")</f>
        <v/>
      </c>
      <c r="J22" s="136"/>
      <c r="K22" s="139"/>
      <c r="L22" s="139"/>
      <c r="M22" s="140"/>
      <c r="N22" s="137"/>
      <c r="O22" s="137"/>
      <c r="P22" s="138"/>
      <c r="Q22" s="137">
        <f>+Sklop17[[#This Row],[cena/enota brez DDV v EUR]]*Sklop17[[#This Row],[Stopnja DDV (%)]]</f>
        <v>0</v>
      </c>
      <c r="R22" s="137">
        <f>+Sklop17[[#This Row],[cena/enota brez DDV v EUR]]+Sklop17[[#This Row],[Davek (EUR)]]</f>
        <v>0</v>
      </c>
      <c r="S22" s="137">
        <f>+Sklop17[[#This Row],[cena/enota brez DDV v EUR]]*Sklop17[[#This Row],[Okvirna količina]]</f>
        <v>0</v>
      </c>
      <c r="T22" s="137">
        <f>+Sklop17[[#This Row],[Končna cena/enoto mere (EUR) z DDV]]*Sklop17[[#This Row],[Okvirna količina]]</f>
        <v>0</v>
      </c>
      <c r="U22" s="346" t="s">
        <v>101</v>
      </c>
    </row>
    <row r="23" spans="1:21" s="55" customFormat="1" ht="12">
      <c r="A23" s="78" t="s">
        <v>9</v>
      </c>
      <c r="B23" s="164" t="s">
        <v>502</v>
      </c>
      <c r="C23" s="122">
        <v>80</v>
      </c>
      <c r="D23" s="122" t="s">
        <v>100</v>
      </c>
      <c r="E23" s="132"/>
      <c r="F23" s="273">
        <v>15000</v>
      </c>
      <c r="G23" s="195" t="s">
        <v>166</v>
      </c>
      <c r="H23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3" s="133" t="str">
        <f>IF(Sklop17[[#This Row],[ZAHTEVANA SHEMA KAKOVOSTI]]&lt;&gt;"",Sklop17[[#This Row],[Preračunana masa/volumen/kos na enoto kg]],"")</f>
        <v/>
      </c>
      <c r="J23" s="136"/>
      <c r="K23" s="139"/>
      <c r="L23" s="139"/>
      <c r="M23" s="140"/>
      <c r="N23" s="137"/>
      <c r="O23" s="137"/>
      <c r="P23" s="138"/>
      <c r="Q23" s="137">
        <f>+Sklop17[[#This Row],[cena/enota brez DDV v EUR]]*Sklop17[[#This Row],[Stopnja DDV (%)]]</f>
        <v>0</v>
      </c>
      <c r="R23" s="137">
        <f>+Sklop17[[#This Row],[cena/enota brez DDV v EUR]]+Sklop17[[#This Row],[Davek (EUR)]]</f>
        <v>0</v>
      </c>
      <c r="S23" s="137">
        <f>+Sklop17[[#This Row],[cena/enota brez DDV v EUR]]*Sklop17[[#This Row],[Okvirna količina]]</f>
        <v>0</v>
      </c>
      <c r="T23" s="137">
        <f>+Sklop17[[#This Row],[Končna cena/enoto mere (EUR) z DDV]]*Sklop17[[#This Row],[Okvirna količina]]</f>
        <v>0</v>
      </c>
      <c r="U23" s="346" t="s">
        <v>101</v>
      </c>
    </row>
    <row r="24" spans="1:21">
      <c r="A24" s="196" t="s">
        <v>122</v>
      </c>
      <c r="B24" s="197"/>
      <c r="C24" s="198"/>
      <c r="D24" s="198"/>
      <c r="E24" s="199"/>
      <c r="F24" s="200"/>
      <c r="G24" s="201"/>
      <c r="H24" s="202">
        <f>SUBTOTAL(109,Sklop17[Preračunana masa/volumen/kos na enoto kg])</f>
        <v>4400</v>
      </c>
      <c r="I24" s="202">
        <f>SUBTOTAL(109,Sklop17[Živila iz shem kakovosti (kg)])</f>
        <v>0</v>
      </c>
      <c r="J24" s="200"/>
      <c r="K24" s="203"/>
      <c r="L24" s="203"/>
      <c r="M24" s="204"/>
      <c r="N24" s="205"/>
      <c r="O24" s="205"/>
      <c r="P24" s="205"/>
      <c r="Q24" s="206"/>
      <c r="R24" s="200"/>
      <c r="S24" s="206">
        <f>SUBTOTAL(109,Sklop17[Vrednost za okvirno količino (EUR) brez DDV])</f>
        <v>0</v>
      </c>
      <c r="T24" s="206">
        <f>SUBTOTAL(109,Sklop17[Vrednost za okvirno količino (EUR) z DDV])</f>
        <v>0</v>
      </c>
      <c r="U24" s="207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118</v>
      </c>
      <c r="B26" s="16"/>
      <c r="C26" s="28"/>
      <c r="D26" s="28"/>
      <c r="E26" s="96"/>
      <c r="Q26" s="48"/>
      <c r="R26" s="48"/>
      <c r="S26" s="48"/>
      <c r="T26" s="48"/>
    </row>
    <row r="27" spans="1:21">
      <c r="A27" s="11" t="s">
        <v>120</v>
      </c>
      <c r="B27" s="16"/>
      <c r="C27" s="28"/>
      <c r="D27" s="28"/>
      <c r="E27" s="96"/>
    </row>
    <row r="28" spans="1:21">
      <c r="A28" s="91" t="s">
        <v>165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524" t="s">
        <v>167</v>
      </c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4"/>
      <c r="N29" s="29"/>
      <c r="O29" s="29"/>
      <c r="P29" s="29"/>
      <c r="Q29" s="29"/>
      <c r="R29" s="29"/>
    </row>
    <row r="30" spans="1:21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54"/>
      <c r="N30" s="29"/>
      <c r="O30" s="29"/>
      <c r="P30" s="29"/>
      <c r="Q30" s="29"/>
      <c r="R30" s="29"/>
    </row>
    <row r="31" spans="1:21">
      <c r="A31" s="91" t="s">
        <v>62</v>
      </c>
      <c r="F31" s="68"/>
      <c r="G31" s="68" t="s">
        <v>63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64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1:U28 J1:P28" name="Obseg1"/>
    <protectedRange sqref="M29:P30 U29:U30" name="Obseg1_3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</vt:lpstr>
      <vt:lpstr>3_PERUTNINA</vt:lpstr>
      <vt:lpstr>4_RIBE</vt:lpstr>
      <vt:lpstr>5_SVEŽA ZELENJAVA_SADJE</vt:lpstr>
      <vt:lpstr>6_KONZ.ZELENJAVA</vt:lpstr>
      <vt:lpstr>7_OSTALO PREHRAMB.BLAGO</vt:lpstr>
      <vt:lpstr>8_ZAMRZ.ZELENJAVA</vt:lpstr>
      <vt:lpstr>9_SADNI SOKOVI</vt:lpstr>
      <vt:lpstr>10_TESTENINE</vt:lpstr>
      <vt:lpstr>11_ZAMRZNENI IZDELKI</vt:lpstr>
      <vt:lpstr>12_KRUH</vt:lpstr>
      <vt:lpstr>13_PEKOVSKI IZD.</vt:lpstr>
      <vt:lpstr>14_EKOLOŠKE TESTENINE</vt:lpstr>
      <vt:lpstr>15_EKO MESO</vt:lpstr>
      <vt:lpstr>16_EKO SADJE</vt:lpstr>
      <vt:lpstr>17_EKO KRUH</vt:lpstr>
      <vt:lpstr>'1_MLEKO IN MLEČNI IZDELKI'!Področje_tiskanja</vt:lpstr>
      <vt:lpstr>'10_TESTENINE'!Področje_tiskanja</vt:lpstr>
      <vt:lpstr>'11_ZAMRZNENI IZDELKI'!Področje_tiskanja</vt:lpstr>
      <vt:lpstr>'12_KRUH'!Področje_tiskanja</vt:lpstr>
      <vt:lpstr>'13_PEKOVSKI IZD.'!Področje_tiskanja</vt:lpstr>
      <vt:lpstr>'14_EKOLOŠKE TESTENINE'!Področje_tiskanja</vt:lpstr>
      <vt:lpstr>'15_EKO MESO'!Področje_tiskanja</vt:lpstr>
      <vt:lpstr>'16_EKO SADJE'!Področje_tiskanja</vt:lpstr>
      <vt:lpstr>'17_EKO KRUH'!Področje_tiskanja</vt:lpstr>
      <vt:lpstr>'2_MESO'!Področje_tiskanja</vt:lpstr>
      <vt:lpstr>'3_PERUTNINA'!Področje_tiskanja</vt:lpstr>
      <vt:lpstr>'4_RIBE'!Področje_tiskanja</vt:lpstr>
      <vt:lpstr>'5_SVEŽA ZELENJAVA_SADJE'!Področje_tiskanja</vt:lpstr>
      <vt:lpstr>'6_KONZ.ZELENJAVA'!Področje_tiskanja</vt:lpstr>
      <vt:lpstr>'7_OSTALO PREHRAMB.BLAGO'!Področje_tiskanja</vt:lpstr>
      <vt:lpstr>'8_ZAMRZ.ZELENJAVA'!Področje_tiskanja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'10_TESTENINE'!Tiskanje_naslovov</vt:lpstr>
      <vt:lpstr>'11_ZAMRZNENI IZDELKI'!Tiskanje_naslovov</vt:lpstr>
      <vt:lpstr>'12_KRUH'!Tiskanje_naslovov</vt:lpstr>
      <vt:lpstr>'13_PEKOVSKI IZD.'!Tiskanje_naslovov</vt:lpstr>
      <vt:lpstr>'14_EKOLOŠKE TESTENINE'!Tiskanje_naslovov</vt:lpstr>
      <vt:lpstr>'15_EKO MESO'!Tiskanje_naslovov</vt:lpstr>
      <vt:lpstr>'16_EKO SADJE'!Tiskanje_naslovov</vt:lpstr>
      <vt:lpstr>'17_EKO KRUH'!Tiskanje_naslovov</vt:lpstr>
      <vt:lpstr>'2_MESO'!Tiskanje_naslovov</vt:lpstr>
      <vt:lpstr>'3_PERUTNINA'!Tiskanje_naslovov</vt:lpstr>
      <vt:lpstr>'4_RIBE'!Tiskanje_naslovov</vt:lpstr>
      <vt:lpstr>'5_SVEŽA ZELENJAVA_SADJE'!Tiskanje_naslovov</vt:lpstr>
      <vt:lpstr>'6_KONZ.ZELENJAVA'!Tiskanje_naslovov</vt:lpstr>
      <vt:lpstr>'7_OSTALO PREHRAMB.BLAGO'!Tiskanje_naslovov</vt:lpstr>
      <vt:lpstr>'8_ZAMRZ.ZELENJAVA'!Tiskanje_naslovov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2025-01-31T11:30:16Z</cp:lastPrinted>
  <dcterms:created xsi:type="dcterms:W3CDTF">2012-03-26T14:52:49Z</dcterms:created>
  <dcterms:modified xsi:type="dcterms:W3CDTF">2025-03-29T11:05:56Z</dcterms:modified>
</cp:coreProperties>
</file>