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defaultThemeVersion="166925"/>
  <mc:AlternateContent xmlns:mc="http://schemas.openxmlformats.org/markup-compatibility/2006">
    <mc:Choice Requires="x15">
      <x15ac:absPath xmlns:x15ac="http://schemas.microsoft.com/office/spreadsheetml/2010/11/ac" url="/Users/matjazmihelcic/Library/Mobile Documents/com~apple~CloudDocs/Documents/Documents - Matjaž’s MacBook Pro/JHP projektne resitve/Pravne osebe javnega prava/UKC Ljubljana/Storitve svetovanja na podrocju javnega narocanja/Javna narocila/Nakup servirne posode za potrebe kuhinje UKC Ljubljana/Objava/Popravek/"/>
    </mc:Choice>
  </mc:AlternateContent>
  <xr:revisionPtr revIDLastSave="0" documentId="13_ncr:1_{03D29717-BAF6-C843-AA72-5CC22F81C2F6}" xr6:coauthVersionLast="47" xr6:coauthVersionMax="47" xr10:uidLastSave="{00000000-0000-0000-0000-000000000000}"/>
  <bookViews>
    <workbookView xWindow="0" yWindow="500" windowWidth="34400" windowHeight="28300" xr2:uid="{00000000-000D-0000-FFFF-FFFF00000000}"/>
  </bookViews>
  <sheets>
    <sheet name="Objava javnega naročil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 i="1" l="1"/>
  <c r="T5" i="1" s="1"/>
  <c r="S6" i="1"/>
  <c r="T6" i="1" s="1"/>
  <c r="S7" i="1"/>
  <c r="T7" i="1" s="1"/>
  <c r="S8" i="1"/>
  <c r="T8" i="1" s="1"/>
  <c r="S9" i="1"/>
  <c r="T9" i="1" s="1"/>
  <c r="S10" i="1"/>
  <c r="T10" i="1" s="1"/>
  <c r="S11" i="1"/>
  <c r="T11" i="1" s="1"/>
  <c r="S12" i="1"/>
  <c r="T12" i="1" s="1"/>
  <c r="S13" i="1"/>
  <c r="T13" i="1" s="1"/>
  <c r="S14" i="1"/>
  <c r="T14" i="1" s="1"/>
  <c r="S15" i="1"/>
  <c r="T15" i="1" s="1"/>
  <c r="S16" i="1"/>
  <c r="T16" i="1" s="1"/>
  <c r="S17" i="1"/>
  <c r="T17" i="1" s="1"/>
  <c r="S18" i="1"/>
  <c r="T18" i="1" s="1"/>
  <c r="S19" i="1"/>
  <c r="T19" i="1" s="1"/>
  <c r="S20" i="1"/>
  <c r="T20" i="1" s="1"/>
  <c r="S21" i="1"/>
  <c r="T21" i="1" s="1"/>
  <c r="S22" i="1"/>
  <c r="T22" i="1" s="1"/>
  <c r="S23" i="1"/>
  <c r="T23" i="1" s="1"/>
  <c r="S24" i="1"/>
  <c r="T24" i="1" s="1"/>
  <c r="S25" i="1"/>
  <c r="T25" i="1" s="1"/>
  <c r="S26" i="1"/>
  <c r="T26" i="1" s="1"/>
  <c r="S27" i="1"/>
  <c r="T27" i="1" s="1"/>
  <c r="S28" i="1"/>
  <c r="T28" i="1" s="1"/>
  <c r="S29" i="1"/>
  <c r="T29" i="1" s="1"/>
  <c r="S30" i="1"/>
  <c r="T30" i="1" s="1"/>
  <c r="S31" i="1"/>
  <c r="T31" i="1" s="1"/>
  <c r="S32" i="1"/>
  <c r="T32" i="1" s="1"/>
  <c r="S33" i="1"/>
  <c r="T33" i="1" s="1"/>
  <c r="S34" i="1"/>
  <c r="T34" i="1" s="1"/>
  <c r="S35" i="1"/>
  <c r="T35" i="1" s="1"/>
  <c r="S36" i="1"/>
  <c r="T36" i="1" s="1"/>
  <c r="S37" i="1"/>
  <c r="T37" i="1" s="1"/>
  <c r="S38" i="1"/>
  <c r="T38" i="1" s="1"/>
  <c r="S39" i="1"/>
  <c r="T39" i="1" s="1"/>
  <c r="S40" i="1"/>
  <c r="T40" i="1" s="1"/>
  <c r="S41" i="1"/>
  <c r="T41" i="1" s="1"/>
  <c r="S42" i="1"/>
  <c r="T42" i="1" s="1"/>
  <c r="S43" i="1"/>
  <c r="T43" i="1" s="1"/>
  <c r="S44" i="1"/>
  <c r="T44" i="1" s="1"/>
  <c r="S45" i="1"/>
  <c r="T45" i="1" s="1"/>
  <c r="S46" i="1"/>
  <c r="T46" i="1" s="1"/>
  <c r="S47" i="1"/>
  <c r="T47" i="1" s="1"/>
  <c r="S48" i="1"/>
  <c r="T48" i="1" s="1"/>
  <c r="S49" i="1"/>
  <c r="T49" i="1" s="1"/>
  <c r="S50" i="1"/>
  <c r="T50" i="1" s="1"/>
  <c r="S51" i="1"/>
  <c r="T51" i="1" s="1"/>
  <c r="S52" i="1"/>
  <c r="T52" i="1" s="1"/>
  <c r="S53" i="1"/>
  <c r="T53" i="1" s="1"/>
  <c r="S54" i="1"/>
  <c r="T54" i="1" s="1"/>
  <c r="S55" i="1"/>
  <c r="T55" i="1" s="1"/>
  <c r="S56" i="1"/>
  <c r="T56" i="1" s="1"/>
  <c r="S57" i="1"/>
  <c r="T57" i="1" s="1"/>
  <c r="S58" i="1"/>
  <c r="T58" i="1" s="1"/>
  <c r="S59" i="1"/>
  <c r="T59" i="1" s="1"/>
  <c r="S60" i="1"/>
  <c r="T60" i="1" s="1"/>
  <c r="S61" i="1"/>
  <c r="T61" i="1" s="1"/>
  <c r="S4" i="1"/>
  <c r="T4" i="1" s="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4" i="1"/>
</calcChain>
</file>

<file path=xl/sharedStrings.xml><?xml version="1.0" encoding="utf-8"?>
<sst xmlns="http://schemas.openxmlformats.org/spreadsheetml/2006/main" count="260" uniqueCount="170">
  <si>
    <t>Objava javnega naročila 845080118-002-25</t>
  </si>
  <si>
    <t>NAKUP SERVIRNE POSODE ZA POTREBE KUHINJE UKC LJUBLJANA</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</si>
  <si>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</si>
  <si>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</si>
  <si>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</si>
  <si>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</si>
  <si>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</si>
  <si>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</si>
  <si>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</si>
  <si>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</si>
  <si>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</si>
  <si>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</si>
  <si>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</si>
  <si>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</si>
  <si>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</si>
  <si>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</si>
  <si>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</si>
  <si>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</si>
  <si>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</si>
  <si>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</si>
  <si>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</si>
  <si>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</si>
  <si>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</si>
  <si>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</si>
  <si>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</si>
  <si>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</si>
  <si>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</si>
  <si>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</si>
  <si>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Skodela za enolončnico</t>
  </si>
  <si>
    <t>Uporaba, za serviranje enolončnic.
Skodela mora biti izdelana iz porcelana, ki mora biti odporen na krušenje in v kvaliteti STEELITE ali bolje.
Ponudnik skodele mora zagotavljati dve (2) letno garancijo, da se ob normalni uporabi robovi skodele ne krušijo (skodela se po pomivanju v tračnih pomivalnih strojih nalagajo ene na drugo v višino do maksimalno 20 skodel).
Material termo stabilen, porcelan v beli barvi.
Višina sklede: 62mm +- 5%.
Premer zgornjega roba skodele: 182 mm +-8%.
Premer dna skodele; 127 mm +-10%.
Skodela mora biti kompatibilna s podstavkom in pokrovom (cloche) za krožnik.</t>
  </si>
  <si>
    <t>0001</t>
  </si>
  <si>
    <t>KO</t>
  </si>
  <si>
    <t>Skodelica za topli napitek z ročaji za zunanji transport</t>
  </si>
  <si>
    <t>Uporaba, za serviranje napitkov.
Skodelica mora biti izdelana iz porcelana, ki mora biti odporna na krušenje v kvaliteti RAGELLER ali bolje.
Višina skodelice: 68 mm +- 10%.
Premer zunanjega roba skodelice: 135 mm, volumen skodelice: 4dl.
Skodelica mora biti kompatibilna z obstoječim  pokrovom za skodelico za topli napitek iz porcelana za zunanji transport. Napolnjena skodelica in pokrov morata dobro tesniti, tako, da se med prevozom hrane na bolniški oddelek vsebina ne poliva. Skodelica mora biti kompatibilna z individualnim termoportom 20.</t>
  </si>
  <si>
    <t>Pokrov za skodelico za topli napitek iz porcelana (zunanji transport)</t>
  </si>
  <si>
    <t>Uporaba: za pokrivanje obstoječe skodelice z ročaji iz porcelana za topli napitek za zunanji transport (kompatibilnost s skodelico ARTIKEL B).
Pokrov mora biti kompatibilen z obstoječo porcelan skodelico, dimenzija dela pokrova, ki se usede v skodelico mora biti 125 mm, zunanji premer pokrova mora biti 140 mm.
Material naj bo v temnejših barvah, ki je prožen in se dobro prilagaja skodelici.
Pokrov se mora zaradi hitrega tempa dela (tabletni sistem razdeljevanja hrane) enostavno in hitro nameščati na skodelico. 
Pokrov ne sme imeti tesnil in mora biti izdelan tako, da se ga da enostavno čistiti in vzdrževati.
Pokrov mora biti oblikovan tako, da se zelo dobro prilega na skodelico, da dobro tesni in pri prevozu hrane na bolniški oddelek preprečuje izlivanje vsebine.
Kompatibilnost skodelice za topli napitek ARTIKEL B s ponujenim pokrovom se bo pred dokončno odločitvijo o ustreznosti pokrova tudi testiral. Testiranje se bo izvedeno z napolnjeno skodelico (ARTIKEL B), ki bo napoljenja z 2 dcl vročega čaja in pokrita s ponujenim pokrovom. Tako pripravljene skodelice, pokrite s pokrovi se bodo preverjale na servirnem pladnju, ki jih bomo mehansko premikali in simulirali prevoz transposta vozička do kliničnega oddelka.</t>
  </si>
  <si>
    <t>Pokrov za skodelo za enolončnico</t>
  </si>
  <si>
    <t>Uporaba, za pokrivanje obstoječe skodele iz porcelana za enolončnico za notranji transport, (kompatibilnost s skodelo ARTIKEL A).
Pokrov mora biti kompatibilen z obstoječo porcelan skodelo, dimenzija dela pokrova, ki se usede v skodelo mora biti 175 mm, zunanji premer pokrova mora biti 200 mm.
Barva: siva,  termo stabilen.
Pokrov se mora zaradi hitrega tempa dela (tabletni sistem razdeljevanja hrane) enostavno in hitro nameščati na skodelico.
Pokrov ne sme imeti tesnil in mora biti izdelan tako, da se ga da enostavno čistiti in vzdrževati.
Pokrov mora biti oblikovan tako, da se dobro prilega na skodelico, da dobro tesniti in pri prevozu hrane na bolniški oddelek preprečuje izlivanje vsebine.</t>
  </si>
  <si>
    <t>Pokrov (cloche) za krožnik plitvi in skodelo za enolončnico</t>
  </si>
  <si>
    <t>Uporaba: za pokrivanje plitvih krožnikov in skled za enolončnico.
Material: nerjaveča pločevina.
Višina pokrova  minimalno: 49 mm, pokrov mora imeti na vrhu in na sredini odprtino, premera minimalno 17 mm.
Pokrov mora biti kompatibilen z obstoječo posodo in podstavkom (podkrožnikom) ter v kvaliteti Rieber ali bolje.</t>
  </si>
  <si>
    <t>0002</t>
  </si>
  <si>
    <t>Skodelica za juho iz nerjavečega jekla</t>
  </si>
  <si>
    <t>Uporaba: za serviranje juh.
Material: nerjeveča pločevina.
Skodelica mora imeti dva ročaja, ki morata  biti izdelana tako, da je možno napolnjeno skodelico držati v eni roki oz.  z dvema prstoma.
Skodelica mora biti dvostenska, polnjena  z voskom ali gelom, ki akumulira toploto.
Prostornina skodelice: 4 dl
Skodelica mora biti kompatibilna z obstoječimi pokrovi za pokrivanje jušnih skodelic ter v kvaliteti Rieber ali bolje.</t>
  </si>
  <si>
    <t>0003</t>
  </si>
  <si>
    <t>Pokrov za jušno skodelico iz nerjavečega jekla</t>
  </si>
  <si>
    <t>Uporaba: za pokrivanje skodelice za juho iz nerjavečega jekla. 
Material: polipropilen mlečno prozorne barve. Pokrov ne sme imeti tesnil in mora biti izdelan tako, da se ga da enostavno čistiti in vzdrževati, primeren mora biti za pranje v profesionalnih tračnih pomivalnih strojih.
Enostavno nameščanje in odstranjevanje pokrova s skodelice, primerno za tabletni sistem razdeljevanja hrane.
Premer pokrova, ki se prilega skodelici: 120 mm.
Pokrov mora biti kompatibilen s skodelico za juho iz nerjavečega jekla in mora med transportom hrane  preprečevati polivanje vsebine.</t>
  </si>
  <si>
    <t>Individualni termoport za transport hrane brez polnilne posode (ZGORNJI IN SPODNJI DEL)</t>
  </si>
  <si>
    <t>Individualni set izdelan iz Polypropilenske mase, sestavljen iz dveh delov. Toplotni del za krožnik za glavno jed, za skodelico za juho ter hladni del za skodelico za solato in sladico, brez vejice.
Dimenzija celotnega termoporta: 450mm x 380mm, višina do 115mm.
Individualni termoport mora biti kompatibilen z obstoječimi nalagalnimi vozički (regalni voziček RIEBER tip RW-180-2BAR-A).
Termoport se mora zapirati z zapirali obojestransko, ki morajo biti odporna na udarce ter da se lahko nadomestijo z novimi.</t>
  </si>
  <si>
    <t>0004</t>
  </si>
  <si>
    <t>Individualni termoport za transport hrane brez polnilne posode SPODNJI DEL</t>
  </si>
  <si>
    <t>Individualni set izdelan iz Polypropilenske mase, sestavljen iz dveh delov. Toplotni del za krožnik za glavno jed, za skodelico za juho ter hladni del za skodelico za solato in sladico.
Dimenzija celotnega termoporta: 450mm x 380mm, višina do 115mm.
Individualni termoport mora biti kompatibilen z obstoječimi nalagalnimi vozički (regalni voziček RIEBER tip RW-180-2BAR-A).
Termoport se mora zapirati z zapirali obojestransko, ki morajo biti odporna na udarce ter da se lahko nadomestijo z novimi.</t>
  </si>
  <si>
    <t>Krožnik vogalni za glavo jed za termoport 20</t>
  </si>
  <si>
    <t>Uporaba: za serviranje  glavnih jedi.
Krožnik mora biti izdelana iz porcelana, ki mora biti odporen na krušenje (krožnik ne sem imeti vmesne pregrade).
Dimenzija krožnika: 295mm x 165mm, višina 29 mm.
Krožnik mora biti kompatibilen s pokrovom vogalnega krožnika za glavno jed za termoport 20 in z idividualnim termoportom 20.</t>
  </si>
  <si>
    <t>Pokrov vogalnega krožnika za glavo jed  za termoport 20</t>
  </si>
  <si>
    <t>Uporaba: za pokrivanje vogal krožnika za serviranje glavne jedi pri termoportu 20.
Pokrov mora biti izdelan iz polipropilena, omogočati mora enostavno pokrivanje krožnika in da se ga da s krožnika enostavno sneti.
Pokrov mora biti izbočen primeren za pokrivanje vogalnega krožnika, ki je dimenzije 295 mm x 165 mm, višina 29 mm. Dimenzije pokrova 300 mm x 165 mm, višina 40 mm.
Pokrov ne sme imeti tesnil in mora biti izdelan tako, da se ga da enostavno čistiti in vzdrževati, primeren mora biti za pranje v profesionalnih tračnih pomivalnih strojih.                                                                                             
Pokrov mora biti oblikovan tako, da se dobro prilega na krožnik in pri prevozih hrane na bolniški oddelek preprečuje izlivanje vsebine.
Pokrov mora biti kompatibilen z obstoječim vogal krožnikom in z obstoječim individualnim termoportom 20.</t>
  </si>
  <si>
    <t>Skodelica za juho za termoport 20</t>
  </si>
  <si>
    <t>Uporaba: za serviranje juh.
Skodelica mora biti izdelana iz porcelana, ki mora biti odporna na krušenje.
Višina skodelice: 53 mm +- 10%.
Premer zunanjega roba skodelice:137 mm, volumen skodelice 4dl.
Skodelica mora biti kompatibilna z obstoječim  pokrovom za skodelico za juho za termopotr 20. Napolnjena skodelica in pokrov morata tesniti, tako da se med prevozom hrane na bolniški oddelek vsebina ne poliva. Skodelica mora biti kompatibilna z individualnim termoportom 20.</t>
  </si>
  <si>
    <t>Pokrov za skodelico za juho za termoport 20</t>
  </si>
  <si>
    <t>Uporaba: za pokrivanje skodelice za juho pri termoportu 20.
Pokrov mora biti izdelan iz polipropilena. Barva pokrova se mora razlikovati od barve pokrova za jušne skodelice iz nerjavečega jekla. Zaželjena je rumena barva. Pokrov ne sme imeti tesnil in mora biti izdelan tako, da se ga da enostavno čistiti in vzdrževati, primeren mora biti za pranje v profesionalnih tračnih pomivalnih strojih.
Pokrov mora biti primeren za pokrivanje skodelice za juho za termoport 20, dimenzije zunanjega roba skodelice je 137 mm.
Premer pokrova: ki se prilega skodelici je 122 mm.
Enostavno nameščanje in odstranjevanje pokrova s skodelice, primerno za tabletni sistem razdeljevanja hrane.
Pokrov mora biti kompatibilen s skodelico za juho za termoport 20 in mora med transportom hrane  preprečevati polivanje vsebine.</t>
  </si>
  <si>
    <t>Skleda vogalna za solato za termoport 20</t>
  </si>
  <si>
    <t>Uporaba za serviranje solat.
Material skodele mora biti primeren za pranje v profesionalnem tračnem pomivalnem stroju, površinsko odporen na odrgnine
Dimenzija skodele: štirioglata 115 mm x 115m, volumen  od 2 do 3,5 dl.
Skleda s pokrovom mora biti kompatibilna z individualnim termoportom 20.</t>
  </si>
  <si>
    <t>Pokrov za skledo vogalno za solato za termoport 20</t>
  </si>
  <si>
    <t>Uporaba, za pokrivanje sklede vogalne za solato pri termoportu 20.
Pokrov mora biti izdelan iz polipropilena, omogočati mora enostavno pokrivanje sklede in da se ga da enostavno sneti. Pokrov ne sme imeti tesnil in mora biti izdelan tako, da se ga da enostavno čistiti in vzdrževati, primeren mora biti za pranje v profesionalnem tračnem pomivalnem stroju.     
Pokrov mora biti oblikovan tako, da se dobro prilega na skledo vogal in da pri prevozu hrane na bolniški oddelek preprečuje izlivanje vsebine.
Pokrov mora biti kompatibilen s skledo vogal za termoportom 20 in s termoportom 20.</t>
  </si>
  <si>
    <t>Skodelica za topli napitek</t>
  </si>
  <si>
    <t>Uporaba: za serviranje toplih napitkov
Material, ki je odporen na udarce, težje lomljiv ter površinsko odporen na odrgnine, zaželeno v nežnih odtenkih rjave barve (barva bele kave).
Skodelica mora imeti dva ročaja, ki morata biti izdelana tako, da je možno napolnjeno skodelico držati z eno roko oz. z dvema prstoma.
Skodelica mora biti izdelana tako, da se pri zlaganje skodelice ena v drugo medsebojno čim bolje prilega, da pri zlaganju in shranjevanju skodelice zavzamejo čim manjši prostor. Pet zloženih skodelic ena v drugo ne sme zavzeti višje višje od 140 mm.
Volumen skodelice: od 3,5 dl do 5 dl.
Skodelica za napitek, se mora barvno razlikovati od skodelice za kompot.
Napolnjena skodelica in pokrov morata zelo dobro tesniti, tako da se med prevozom hrane na bolniški oddelek vsebina ne poliva.</t>
  </si>
  <si>
    <t>0005</t>
  </si>
  <si>
    <t>Skodelica za hladni napitek</t>
  </si>
  <si>
    <t>Uporaba: za serviranje hladnih napitkov in kompota.
Material, ki je odporen na udarce, težje lomljiv ter površinsko odporen na odrgnine.
Skodelica mora imeti dva ročaja, ki morata biti izdelana tako, da je   možno napolnjeno skodelico držati z eno roko oz. z dvema prstoma.
Skodelica mora biti izdelana tako, da se pri zlaganje skodelice ena v drugo medsebojno čim bolje prilega, da pri zlaganju in shranjevanju skodelice zavzamejo čim manjši prostor. Pet zloženih skodelic ena v drugo ne sme zavzeti višje višje od 140 mm.
Material je lahko v beli barvi ali prozoren.
Volumen skodelice: od 3,5 dl do 5 dl.
Skodelica za kompot se mora barvno razlikovati od skodelice za napitek.
Napolnjena skodelica in pokrov morata tesniti, tako da se med prevozom hrane na bolniški oddelek vsebina ne poliva.</t>
  </si>
  <si>
    <t>Pokrov za skodelico za topli napitek</t>
  </si>
  <si>
    <t>Uporaba, za pokrivanje skodelice za topli napitek iz umetne mase (kompatibilnost s skodelico ARTIKEL A za sklop 5).
Material, ki je odporen na udarce, težje lomljiv (zaželeno v temnejših barvah).
Pokrov se mora zaradi hitrega tempa dela (tabletni sistem razdeljevanja hrane) enostavno in hitro nameščati na skodelico.
Pokrov ne sme imeti tesnil in mora biti izdelan tako, da se ga da enostavno čistiti in vzdrževati.
Pokrov mora biti oblikovan tako, da se dobro prilega na skodelico, da zelo dobro tesni. Pri prevozu hrane na bolniški oddelek, mora pokrov preprečevati izlivanje vsebine pri robu skodelice.
Kompatibilnost skodelice za topli napitek ARTIKEL A za sklop 5 s ponujenim pokrovom se bo pred dokončno odločitvijo o ustreznosti pokrova tudi testiral. Testiranje se bo izvedeno z napolnjeno skodelico, ki bo napoljenja z 2 dcl vročega čaja in pokrita s ponujenim pokrovom. Tako pripravljene skodelice, pokrite s pokrovi se bodo preverjale na servirnem pladnju, ki jih bomo mehansko premikali in simulirali prevoz transportnega vozička do kliničnega oddelka.</t>
  </si>
  <si>
    <t>0006</t>
  </si>
  <si>
    <t>Pokrov za skodelico za hladni napitek</t>
  </si>
  <si>
    <t>Uporaba: za pokrivanje skodelice iz umetne mase v katero se nalivajo hladni napitki (kompatibilnost s skodelico ARTIKEL B, sklop 5).
Material, ki je odporen na udarce, težje lomljiv (obvezno v prozorni barvi).    
Pokrov se mora zaradi hitrega tempa dela (tabletni sistem razdeljevanja hrane) enostavno in hitro nameščati na skodelico.
Pokrov ne sme imeti tesnil in mora biti izdelan tako, da se ga da enostavno čistiti in vzdrževati.
Pokrov mora biti oblikovan tako, da se dobro prilega na skodelico, da tesni in pri prevozu hrane na bolniški oddelek preprečuje izlivanje vsebine.</t>
  </si>
  <si>
    <t>0007</t>
  </si>
  <si>
    <t>Servirni pladenj v rjavi barvi</t>
  </si>
  <si>
    <t>Uporaba: namenjen za serviranje hrane po tablet sistemu.
Material: trden umetni material, ki je nelomljiv, odporen na praske in odrgnine, v svetlo rjavi barvi (R031058)
Pladenj mora biti velikosti 530 x 370, z ozkimi in zaobljenimi robovi, s čim večjo uporabno površino.
Pladnji morajo biti kompatibilni z obstoječimi vozički za prevoz hrane proizvajalva Blanco, tip vozička TTW-F-36-115- DSDE H2.
Proizvajalec oz. ponudnik mora za kakovost pladnjev nuditi najmanj pet (5) letno garancijo s katero zagotavlja, da je pladenj ob normalni uporabi še vedno funkcionalno uporaben.</t>
  </si>
  <si>
    <t>0008</t>
  </si>
  <si>
    <t>Servirni pladenj v barvi svetel granit</t>
  </si>
  <si>
    <t>Uporaba: namenjen za serviranje hrane po tablet sistemu.
Material: trden umetni material, ki je nelomljiv, odporen na praske in odrgnine, v barvi svetel granit.
Pladenj mora biti velikosti 530 x 370, z oskimi in zaobljenimi robovi, s čim večjo uporabno površino.
Pladnji morajo biti kompatibilni z obstoječimi vozički za prevoz hrane proizvajalva Blanco, tip vozička TTW-F16-115 DBEU in TTW-F20-115 DBEU.
Proizvajalec oz. ponudnik mora za kakovost pladnjev nuditi najmanj pet (5) letno garancijo s katero zagotavlja, da je pladenj ob normalni uporabi še vedno funkcionalno uporaben.</t>
  </si>
  <si>
    <t>Skodelica za solato</t>
  </si>
  <si>
    <t>Uporaba: za serviranje solat.
Skodelica mora biti izdelana iz nerjavečega materiala.
Premer skodelice: od 140 mm do 160 mm.
Višina skodelice: od 35 mm do 50 mm.
Volumen skodelice: od 3 do 4 dl.</t>
  </si>
  <si>
    <t>0009</t>
  </si>
  <si>
    <t>Izolirni podstavek za juho</t>
  </si>
  <si>
    <t>Uporaba: za podstavek skodelice za juho za individualni tabletni sistem razdeljevanja hrane.
Material: odporen na udarce, težje lomljiv (obvezno v svetlo modri  barvi).
Thermoplastika-polypropilen ima dvojne stene, izolirane, homogeno varjene, z ojačano peno.  Podstavek mora biti kompatibilen z obstoječo posodo (izolirani pokrov iz ARTIKLA B., s skodelico za juho s pokrovom iz sklopa 13 (ARTIKEL A) in pokrovom s skodelico za juho iz sklopa 13 (ARTIKEL B)).Višina podstavka 70 mm.
- Premer  je 174 mm.</t>
  </si>
  <si>
    <t>0010</t>
  </si>
  <si>
    <t>Izolirni pokrov za juho</t>
  </si>
  <si>
    <t>- Uporaba, za pokrivanje skodelice za juho za individualni tabletni sistem razdeljevanja hrane.
- Material, ki je odporen na udarce, težje lomljiv (obvezno v svetlo modri  barvi).     
- Thermoplastika-polypropilen ima dvojne stene, izolirane, homogeno varjene, z ojačano peno. Pokrov mora biti kompatibilen z obstoječo posodo (izolirani podstavek za juho (ARTIKEL A), skodelico za juho s pokrovom iz sklopa 13 (ARTIKEL A) in pokrovom s skodelico za juho iz sklopa 13 (ARTIKEL B)).
- Višina pokrova: 40 mm.
- Premer: 180 mm.</t>
  </si>
  <si>
    <t>Izolirni podstavek za servirni krožnik</t>
  </si>
  <si>
    <t>Izolirni pokrov za servirni krožnik</t>
  </si>
  <si>
    <t>Lonček z ročajem</t>
  </si>
  <si>
    <t>- Uporaba: za serviranje toplih napitkov.
- Material mora biti iz visoko kvalitetnih umetnih mas kot npr. ornamin; artikel mora biti označen s posebno oznako (vilica, žlica, ..), podatek mora biti viden, razločno čitljiv in neizbrisen.
- Barva: bela,  termo stabilen. Lonček mora biti kompatibilen z obstoječim pokrovčkom za lonček, premera 80 mm (ARTIKEL B).
- Višina lončka: 100mm +- 5%.
- Premer zgornjega roba skodelice: 75 mm.</t>
  </si>
  <si>
    <t>0011</t>
  </si>
  <si>
    <t>Pokrov za lonček</t>
  </si>
  <si>
    <t>- Uporaba: za pokrivanje skodelice iz umetne mase v katero se toči topli napitek. Biti mora kompatibilen z obstoječim lončkom z ročajem (ARTIKEL A).
- Material: odporen na udarce, težje lomljiv (obvezno v beli barvi).     
- Pokrov se mora zaradi hitrega tempa dela (tabletni sistem razdeljevanja hrane) enostavno in hitro nameščati na skodelico. 
- Material mora biti iz visoko kvalitetnih umetnih mas kot npr. ornamin; artikel mora biti označen s posebno oznako(vilica, žlica, ..), podatek mora biti viden, razločno čitljiv in neizbrisen.
- Premer zgornjega roba skodelice: 80 mm. Pokrovček se mora tesno prilegat lončku za napitek.</t>
  </si>
  <si>
    <t>Pokrov skodelice za solato</t>
  </si>
  <si>
    <t>- Uporaba: za pokrivanje skodelice za solato - ARTIKEL B.
- Material:  polipropilent, ki je prožen odporen na udarce in težje lomljiv v prozorni oz. mlečno prozorni barvi. 
- Dimenzije pokrovčka so 120 mm x 120 mm.</t>
  </si>
  <si>
    <t>0012</t>
  </si>
  <si>
    <t>- Uporaba: za serviranje solate.
- Material: odporen na udarce, težje lomljiv ter površinsko odporen na odrgnine. 
- Material mora biti iz visoko kvalitetnih iz umetne mase kot npr. ornamin; artikel mora biti označen s posebno oznako(vilica, žlica, ..), podatek mora biti viden, razločno čitljiv in neizbrisen. Skodelica mora biti kompatibilna s pokrovom skodelice za solato ARTIKEL A.
- Barva: bela ali prozorna.  Volumen je 300 mll.
- Dimenzije skodelice: 115 mm x 115 mm.</t>
  </si>
  <si>
    <t>Skodelica za juho</t>
  </si>
  <si>
    <t>0013</t>
  </si>
  <si>
    <t>Pokrov za skodelico za juho</t>
  </si>
  <si>
    <t>Krožnik plitvi</t>
  </si>
  <si>
    <t>- Uporaba: za serviranje glavnih jedi za INTERTHERM tablet sistem.
- Material mora biti iz visoko kvalitetnih umetnih mas kot npr. ornamin; artikel mora biti označen s posebno oznako(vilica, žlica, ..), podatek mora biti viden, razločno čitljiv in neizbrisen.  Krožnik mora biti kompatibilen z obstoječo posodo (izolirani podstavek za servirni krožnik iz sklopa 10 ARTIKEL C  in z izoliranim pokrov za servirni krožnik iz sklopa 10 ARTIKEL D).
- Površinska glazura krožnika mora biti odporna proti vplivom kislin in barv; možnost pranja v pomivalnem stroju na temperaturi do 90°C
- Material: odporen na udarce, težje lomljiv (obvezno v beli  barvi).     
- Dimenzije premera plitvega krožnika:  260 mm.</t>
  </si>
  <si>
    <t>0014</t>
  </si>
  <si>
    <t>Pakiran pribor s sevieto in žlico</t>
  </si>
  <si>
    <t>- Pribor mora biti CPLA biološko razgradljiv, skipna dolžina žloce ne sme biti krajša od 155 mm.
- Pri uporabi pribora se pribor ne sme kriviti in mora služiti na enak način kot pribor za večkratno uporabo.
- Žlica in serviet morata biti pakirana higiensko v posameznem paketku, ovojnina mora biti biološko razgradljiva.</t>
  </si>
  <si>
    <t>0015</t>
  </si>
  <si>
    <t>Pakiran pribor s sevieto, nožem in žlico</t>
  </si>
  <si>
    <t>- Pribor mora biti CPLA biološko razgradljiv, dolžina žlice z ročajem ne sme biti krajša od 155 mm, dolžina reznege dela in ročaja noža ne sme biti krajša od 160 mm.
- Pri uporabi pribora se pribor ne sme kriviti in mora služiti na enak način kot pribor za večkratno uporabo.
- Nož, žlica in serviet morata biti pakirana higiensko v posameznem paketku, ovojnina mora biti biološko razgradljiva.</t>
  </si>
  <si>
    <t>Pakiran pribor s sevieto, vilico, nožem in žlico</t>
  </si>
  <si>
    <t>- Pribor mora biti CPLA biološko razgradljiv, skipna dolžina vilice ne sme biti krajša od 155 mm.
- Pri uporabi pribora se pribor ne sme kriviti in mora služiti na enak način kot pribor za večkratno uporabo.
- Žlica in serviet morata biti pakirana higiensko v posameznem paketku, ovojnina mora biti biološko razgradljiva.</t>
  </si>
  <si>
    <t>Papir za pakiranje jedilnega pribora</t>
  </si>
  <si>
    <t>- Papir je namenje za pakiranje jedilnega pribora s servietom na pakirnem stroju podjetja Brimato tip BVA - 800.
- Papir mora imeti lastnosti, da se v stroju pod vplivom temperature vari.
- Zunanji premer role z navitjem papirja mora zanašati 258 mm +-1%.
- Notranji premer tulca na katerem je navit papir, ki se ga vstavi na držalo stroja za pakiranje pribora mora znašati 75 +- 1mm.
- Debelina navitja na tulec mora znašati 80 mm +-1%.
- Širina papirja mora znašati 280 +- 1 mm.
- Papir mora biti pakiran oz. zaščiten tako, da se med transportom in manipulacijo ne kontaminira.</t>
  </si>
  <si>
    <t>0016</t>
  </si>
  <si>
    <t>RO</t>
  </si>
  <si>
    <t>Termo občutljiv papir za tiskanje kartic</t>
  </si>
  <si>
    <t>- Papir je namenjen tiskalniku s prečnim razrezom. Lističi papirja morajo po odtisu in razrezu padati v skladiščni prostor na tiskalniku brez krivljenja lističev v taki meri, da je v skladiščni prostor tiskalnika možno spraviti 700 listov dolžine 200 mm.
- Strokovni kriteriji:
o termoobčutljiv papir
o gramatura: 78 - 95 g/m2
o debelina papirja: 87 ? 7 mikronov
o gladkost papirja: več kot 110 s (metoda po Bekk-u)
o belina: več kot 88% (metoda R 457)
o navitje papirja na kolutu: 270 m ? 1% 
o širina koluta in papirja: 99mm ? 1%
o notranji premer koluta (jedro): 75mm ?1mm
o normalni pogoji skladiščenja: uporabnost papirja do 5let</t>
  </si>
  <si>
    <t>0017</t>
  </si>
  <si>
    <t>Jedilni pribor za večkratno uporabo - žlica</t>
  </si>
  <si>
    <t>- Jedilna žlica mora biti odporna na mehanske obremenitve ter v predpisanih težah. Jedilna žlica ne sme biti lažja od 37.0 g. Dolžina žlice mora biti od 180 do 200 mm. Širina jedilnega dela žlice (v najširšem delu) mora biti od 38 mm do  45 mm. Izgled ponujenega pribora mora biti podoben priboru ki ga trenutno uporabljamo.</t>
  </si>
  <si>
    <t>0018</t>
  </si>
  <si>
    <t>Jedilni pribor za večkratno uporabo - vilica</t>
  </si>
  <si>
    <t>- Jedilna vilica mora biti odporna na mehanske obremenitve ter v predpisanih težah. Jedilna vilica ne sme biti lažja od 31 g. Dolžina vilice mora biti od 180 mm do 200 mm. Širina jedilnega dela vilice (v najširšem delu) mora biti od 23 mm do 28 mm.</t>
  </si>
  <si>
    <t>Jedilni nož za večkratno uporabo</t>
  </si>
  <si>
    <t>- Jedilni nož mora biti odporen na mehanske obremenitve ter v predpisanih težah. Jedilni nož ne sme biti lažji od 63 g. Dolžina noža mora biti od 200 mm do 220 mm z zaobljeno konico.</t>
  </si>
  <si>
    <t>Krožnik plitvi večji</t>
  </si>
  <si>
    <t>- Uporaba, za serviranje glavnih jedi.
- Krožnik mora biti izdelan iz porcelana, ki mora biti odporen na krušenje in v kvaliteti RAGELLER ali bolje.
- Material termo stabilen, porcelan v beli barvi. 
- Zgornji premer krožnika 255 mm
- Rob krožnika  širina 20mm ali manjši  
- Krožnik mora biti kompatibilen z obstoječimi krožniki (zlaganje krožnikov), obstoječimi podstavki (podkrožnikom) in pokrovom (cloche).</t>
  </si>
  <si>
    <t>0019</t>
  </si>
  <si>
    <t>Krožnik plitvi desertni</t>
  </si>
  <si>
    <t>Krožnik plitvi desertni manjši</t>
  </si>
  <si>
    <t>Pekač GN 1/1 60 mm</t>
  </si>
  <si>
    <t>- Pekač za konvektomat pečico gastronorm standard, dimenzije GN1/1, višine 60 mm. Pekač mora biti iz vzdržljivega materiala, emajliranega jekla, oglat s pravimi koti, da je možen izkoristek vseh delov pekača. Pekač mora vsebovati sloj, ki preprečuje prijemanje pečene hrane. Mora biti toplotno odporen do temperatur 300 stopinj Celzija. Dimenzija pekača 530x325xvišina 60 mm. Pekač ne sme biti težji od 1,8 kg.</t>
  </si>
  <si>
    <t>0020</t>
  </si>
  <si>
    <t>Pekač GN 2/1 60 mm</t>
  </si>
  <si>
    <t>- Pekač za konvektomat pečico gastronorm standard, dimenzije GN2/1, višine 60 mm. Pekač mora biti iz vzdržljivega materiala, emajliranega jekla, oglat s pravimi koti, da je možen izkoristek vseh delov pekača. Pekač mora vsebovati sloj, ki preprečuje prijemanje pečene hrane. Mora biti toplotno odporen do temperatur 300 stopinj Celzija. Dimenzija pekača 650x530xvišina 60 mm. Pekač ne sme biti težji od 3,2 kg.</t>
  </si>
  <si>
    <t>Pekač GN 2/1 40 mm</t>
  </si>
  <si>
    <t>- Pekač za konvektomat pečico gastronorm standard, dimenzije GN2/1, višine 40 mm. Pekač mora biti iz vzdržljivega materiala, emajliranega jekla, oglat s pravimi koti, da je možen izkoristek vseh delov pekača. Pekač mora vsebovati sloj, ki preprečuje prijemanje pečene hrane. Mora biti toplotno odporen do temperatur 300 stopinj Celzija. Dimenzija pekača 650x530xvišina 40 mm. Pekač ne sme biti težji od 3,0 kg.</t>
  </si>
  <si>
    <t>Kozarec nizki za serviranje vode in soka</t>
  </si>
  <si>
    <t>0021</t>
  </si>
  <si>
    <t>Kozarec na peclju za strežbo vin</t>
  </si>
  <si>
    <t>Kozarec na peclju za strežbo penin</t>
  </si>
  <si>
    <t>Skodelica za kavo manjša</t>
  </si>
  <si>
    <t>0022</t>
  </si>
  <si>
    <t>Skodelica za kavo</t>
  </si>
  <si>
    <t>Podstavek, krožnik za skodelico za kavo (manjši)</t>
  </si>
  <si>
    <t>- Ponujeni krožnik/podstavek naj bo kompatibilen s ponujenim ARTIKLOM A</t>
  </si>
  <si>
    <t>Podstavek, krožnik za skodelico za kavo</t>
  </si>
  <si>
    <t>- Ponujeni krožnik/podstavek naj bo kompatibilen s ponujenim ARTIKLOM B</t>
  </si>
  <si>
    <t>Vrček za mleko - večji</t>
  </si>
  <si>
    <t>- Vrč za mleko iz belega porcelana z ročajem volumen od 250 do 300 ml</t>
  </si>
  <si>
    <t>0023</t>
  </si>
  <si>
    <t>Vrček za mleko - manjši</t>
  </si>
  <si>
    <t>- Vrč za mleko iz belega porcelana z ročajem, volumen od 150 do 200 ml</t>
  </si>
  <si>
    <t>Termo vrč z ročajem - večji</t>
  </si>
  <si>
    <t>- Termos posoda/vrč mora biti iz zunanje in notranje strani izdelana iz nerjavečega jekla in izdelana tako, da jo je možno dobro čistiti in pomivati v pomivalnem stroju. Ročaj vrča in sistem za nalivanje morata biti izdelane za vročino in za udarce odpornih umetnih mas. Volumen termos posode 1,8 do 2 L.</t>
  </si>
  <si>
    <t>0024</t>
  </si>
  <si>
    <t>Termo vrč z ročajem - manjši</t>
  </si>
  <si>
    <t>- Termos posoda/vrč mora biti iz zunanje in notranje strani izdelana iz nerjavečega jekla in izdelana tako, da jo je možno dobro čistiti in pomivati v pomivalnem stroju.  Ročaj vrča in sistem za nalivanje morata biti izdelane za vročino in za udarce odpornih umetnih mas. Volumen termos posode 0,8 do 1,5 L.</t>
  </si>
  <si>
    <t>1.1.</t>
  </si>
  <si>
    <r>
      <t xml:space="preserve">Kozarec iz stekla za serviranje vode in soka, volumen od 2 do 2,5 </t>
    </r>
    <r>
      <rPr>
        <sz val="10"/>
        <color rgb="FFFF0000"/>
        <rFont val="Arial"/>
        <family val="2"/>
      </rPr>
      <t>dl</t>
    </r>
    <r>
      <rPr>
        <sz val="10"/>
        <rFont val="Arial"/>
        <family val="2"/>
      </rPr>
      <t>. Kozarec mora biti enostavne oblike lahko imajo vzdolžne ravne vdolbine. Premer kozarca 90 mm + 5 %, všina kozarca 95 mm + 10 %.</t>
    </r>
  </si>
  <si>
    <r>
      <t xml:space="preserve"> Kozarec iz stekla na peclju za strežbo vina, volumen 2,4 </t>
    </r>
    <r>
      <rPr>
        <sz val="10"/>
        <color rgb="FFFF0000"/>
        <rFont val="Arial"/>
        <family val="2"/>
      </rPr>
      <t>dl</t>
    </r>
    <r>
      <rPr>
        <sz val="10"/>
        <rFont val="Arial"/>
        <family val="2"/>
      </rPr>
      <t xml:space="preserve"> + 3%. Kozarce shranjujemo v plastičnih košarah za shranjevanje pecljatih kozarcev, zato zunanji premer bučke kjer se toči pijača ne sme biti širši od 70 mm. Višina kozarca mora biti 185 mm + 3%</t>
    </r>
  </si>
  <si>
    <r>
      <t xml:space="preserve">Kozarec iz stekla na peclju za strežbo penine, volumen 2 </t>
    </r>
    <r>
      <rPr>
        <sz val="10"/>
        <color rgb="FFFF0000"/>
        <rFont val="Arial"/>
        <family val="2"/>
      </rPr>
      <t>dl</t>
    </r>
    <r>
      <rPr>
        <sz val="10"/>
        <rFont val="Arial"/>
        <family val="2"/>
      </rPr>
      <t xml:space="preserve"> + 3%. Kozarce naj bo enostaven v gladki liniji. Višina kozarca mora biti 220 mm + 5%</t>
    </r>
  </si>
  <si>
    <r>
      <t xml:space="preserve">Skodelica za kavo iz porcelana, bela glazura, volumna 1,1 </t>
    </r>
    <r>
      <rPr>
        <sz val="10"/>
        <color rgb="FFFF0000"/>
        <rFont val="Arial"/>
        <family val="2"/>
      </rPr>
      <t>dl</t>
    </r>
    <r>
      <rPr>
        <sz val="10"/>
        <rFont val="Arial"/>
        <family val="2"/>
      </rPr>
      <t>.</t>
    </r>
  </si>
  <si>
    <r>
      <t xml:space="preserve">Skodelica za kavo iz porcelana, bela glazura, volumna 1,7 </t>
    </r>
    <r>
      <rPr>
        <sz val="10"/>
        <color rgb="FFFF0000"/>
        <rFont val="Arial"/>
        <family val="2"/>
      </rPr>
      <t>dl</t>
    </r>
  </si>
  <si>
    <r>
      <t xml:space="preserve">Uporaba, za podstavek  krožnika iz umetne mase za individualni tabletni sistem razdeljevanja hrane. Material, ki je odporen na udarce, težje lomljiv </t>
    </r>
    <r>
      <rPr>
        <sz val="10"/>
        <color rgb="FFFF0000"/>
        <rFont val="Arial"/>
        <family val="2"/>
      </rPr>
      <t>v beli barvi</t>
    </r>
    <r>
      <rPr>
        <sz val="10"/>
        <rFont val="Arial"/>
        <family val="2"/>
      </rPr>
      <t>).     
- Thermoplastika-polypropilen ima dvojne stene, izolirane, homogeno varjene, z ojačano peno. Podstavek mora biti kompatibilen z obstoječo posodo (izolirani pokrov za servirni krožnik ARTIKEL D in s krožnikom plitvim iz sklopa 14 (ARTIKEL A).
- Višina podstavka: 60 mm.
- Premer: 260 mm.</t>
    </r>
  </si>
  <si>
    <r>
      <t xml:space="preserve"> Uporaba, za pokrivanje krožnika za individualni tabletni sistem razdeljevanja hrane.
- Material: odporen na udarce, težje lomljiv (</t>
    </r>
    <r>
      <rPr>
        <sz val="10"/>
        <color rgb="FFFF0000"/>
        <rFont val="Arial"/>
        <family val="2"/>
      </rPr>
      <t xml:space="preserve"> v svetlo modri barvi</t>
    </r>
    <r>
      <rPr>
        <sz val="10"/>
        <rFont val="Arial"/>
        <family val="2"/>
      </rPr>
      <t>). 
- Thermoplastika-polypropilen ima dvojne stene, izolirane, homogeno varjene, z ojačano peno. Pokrov mora biti kompatibilen z obstoječo posodo (izolirani podstavek za servirni krožnik iz (ARTIKEL C) in s krožnikom plitvim iz sklopa 14 (ARTIKEL A).
- Višina pokrova: 53 mm.
- Premer: 260 mm.</t>
    </r>
  </si>
  <si>
    <r>
      <t xml:space="preserve">Uporaba: za serviranje juh.
Material: odporen na udarce, težje lomljiv ter površinsko odporen na odrgnine.
Barva: bela ali prozorna. Biti mora kompatibilna z obstoječimi.
Dimenzije zunanjega roba skodelice: 140 mm </t>
    </r>
    <r>
      <rPr>
        <sz val="10"/>
        <color rgb="FFFF0000"/>
        <rFont val="Arial"/>
        <family val="2"/>
      </rPr>
      <t>ali 123 mm</t>
    </r>
    <r>
      <rPr>
        <sz val="10"/>
        <rFont val="Arial"/>
        <family val="2"/>
      </rPr>
      <t>, višina 50 mm.
- Napolnjena skodelica in kompatibilen pokrov morata dobro tesniti, tako  da se med prevozom hrane na bolniški oddelek vsebina ne poliva.</t>
    </r>
  </si>
  <si>
    <r>
      <t xml:space="preserve">Uporaba: za pokrivanje skodelice za juho. 
Material: odporen na udarce, težje lomljiv ter površinsko odporen na odrgnine.
Barva: bela ali prozoren. Pokrov mora biti kompatibilen z obstoječimi skodelicami za juho - ARTIKEL A in se mora tesno prilegati.
Dimenzije zunanjega roba skodelice: 140 mm </t>
    </r>
    <r>
      <rPr>
        <sz val="10"/>
        <color rgb="FFFF0000"/>
        <rFont val="Arial"/>
        <family val="2"/>
      </rPr>
      <t>ali 127 mm</t>
    </r>
    <r>
      <rPr>
        <sz val="10"/>
        <rFont val="Arial"/>
        <family val="2"/>
      </rPr>
      <t>.
- Napolnjena skodelica in kompatibilen pokrov morata dobro tesniti, tako da se med prevozom hrane na bolniški oddelek vsebina ne poliva.</t>
    </r>
  </si>
  <si>
    <r>
      <t xml:space="preserve">Uporaba, za serviranje sladic.
Krožnik mora biti izdelan iz porcelana, ki mora biti odporen na krušenje.
Material termo stabilen, porcelan v beli barvi. 
Zgornji premer krožnika 210 mm </t>
    </r>
    <r>
      <rPr>
        <sz val="10"/>
        <color rgb="FFFF0000"/>
        <rFont val="Arial"/>
        <family val="2"/>
      </rPr>
      <t>+ 4 %</t>
    </r>
    <r>
      <rPr>
        <sz val="10"/>
        <rFont val="Arial"/>
        <family val="2"/>
      </rPr>
      <t xml:space="preserve">
- Rob krožnika  širina 20mm</t>
    </r>
  </si>
  <si>
    <r>
      <t xml:space="preserve">Uporaba, za serviranje sladic.
Krožnik mora biti izdelan iz porcelana, ki mora biti odporen na krušenje.
Material termo stabilen, porcelan v beli barvi. 
Zgornji premer krožnika 185 mm </t>
    </r>
    <r>
      <rPr>
        <sz val="10"/>
        <color rgb="FFFF0000"/>
        <rFont val="Arial"/>
        <family val="2"/>
      </rPr>
      <t>+4%.</t>
    </r>
    <r>
      <rPr>
        <sz val="10"/>
        <rFont val="Arial"/>
        <family val="2"/>
      </rPr>
      <t xml:space="preserve">
- Rob krožnika  širina 20mm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</si>
</sst>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font>
    <font>
      <b/>
      <sz val="12"/>
      <color indexed="18"/>
      <name val="Arial"/>
      <family val="2"/>
    </font>
    <font>
      <sz val="10"/>
      <color indexed="18"/>
      <name val="Arial"/>
      <family val="2"/>
    </font>
    <font>
      <sz val="10"/>
      <color indexed="12"/>
      <name val="Arial"/>
      <family val="2"/>
    </font>
    <font>
      <sz val="10"/>
      <color rgb="FFFF000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8">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21" fillId="33" borderId="0" xfId="0" applyFont="1" applyFill="1" applyAlignment="1">
      <alignment horizontal="right"/>
    </xf>
    <xf numFmtId="0" fontId="21" fillId="33" borderId="0" xfId="0" applyFont="1" applyFill="1"/>
    <xf numFmtId="0" fontId="18" fillId="0" borderId="0" xfId="0" applyFont="1" applyAlignment="1">
      <alignment wrapText="1"/>
    </xf>
    <xf numFmtId="0" fontId="21" fillId="33" borderId="0" xfId="0" applyFont="1" applyFill="1" applyAlignment="1">
      <alignment wrapText="1"/>
    </xf>
    <xf numFmtId="0" fontId="18" fillId="0" borderId="10" xfId="0" applyFont="1" applyBorder="1" applyAlignment="1">
      <alignment horizontal="right"/>
    </xf>
    <xf numFmtId="0" fontId="18" fillId="0" borderId="10" xfId="0" applyFont="1" applyBorder="1"/>
    <xf numFmtId="0" fontId="18" fillId="0" borderId="10" xfId="0" applyFont="1" applyBorder="1" applyAlignment="1">
      <alignment wrapText="1"/>
    </xf>
    <xf numFmtId="164" fontId="18" fillId="0" borderId="10" xfId="0" applyNumberFormat="1" applyFont="1" applyBorder="1"/>
    <xf numFmtId="0" fontId="18" fillId="34" borderId="10" xfId="0" applyFont="1" applyFill="1" applyBorder="1"/>
    <xf numFmtId="2" fontId="18" fillId="34" borderId="10" xfId="0" applyNumberFormat="1" applyFont="1" applyFill="1" applyBorder="1" applyAlignment="1">
      <alignment horizontal="right"/>
    </xf>
    <xf numFmtId="2" fontId="18" fillId="0" borderId="10" xfId="0" applyNumberFormat="1" applyFont="1" applyBorder="1" applyAlignment="1">
      <alignment horizontal="right"/>
    </xf>
    <xf numFmtId="0" fontId="22" fillId="0" borderId="10" xfId="0" applyFont="1" applyBorder="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1"/>
  <sheetViews>
    <sheetView tabSelected="1" topLeftCell="B1" workbookViewId="0">
      <pane ySplit="3" topLeftCell="A40" activePane="bottomLeft" state="frozen"/>
      <selection pane="bottomLeft" activeCell="C43" sqref="C43"/>
    </sheetView>
  </sheetViews>
  <sheetFormatPr baseColWidth="10" defaultColWidth="9.1640625" defaultRowHeight="13" x14ac:dyDescent="0.15"/>
  <cols>
    <col min="1" max="1" width="4" style="2" bestFit="1" customWidth="1"/>
    <col min="2" max="2" width="78.6640625" style="1" bestFit="1" customWidth="1"/>
    <col min="3" max="3" width="80" style="8" bestFit="1" customWidth="1"/>
    <col min="4" max="5" width="18.6640625" style="1" hidden="1" customWidth="1"/>
    <col min="6" max="6" width="4" style="1" hidden="1" customWidth="1"/>
    <col min="7" max="7" width="13.33203125" style="1" hidden="1" customWidth="1"/>
    <col min="8" max="8" width="5.33203125" style="1" bestFit="1" customWidth="1"/>
    <col min="9" max="9" width="10.6640625" style="1" bestFit="1" customWidth="1"/>
    <col min="10" max="10" width="13.33203125" style="1" bestFit="1" customWidth="1"/>
    <col min="11" max="11" width="10.6640625" style="1" bestFit="1" customWidth="1"/>
    <col min="12" max="12" width="16" style="1" bestFit="1" customWidth="1"/>
    <col min="13" max="13" width="8" style="2" bestFit="1" customWidth="1"/>
    <col min="14" max="14" width="20" style="2" bestFit="1" customWidth="1"/>
    <col min="15" max="15" width="9.33203125" style="2" hidden="1" customWidth="1"/>
    <col min="16" max="16" width="16" style="2" hidden="1" customWidth="1"/>
    <col min="17" max="17" width="20" style="2" bestFit="1" customWidth="1"/>
    <col min="18" max="18" width="6.6640625" style="2" bestFit="1" customWidth="1"/>
    <col min="19" max="19" width="17.33203125" style="2" bestFit="1" customWidth="1"/>
    <col min="20" max="20" width="21.33203125" style="2" bestFit="1" customWidth="1"/>
    <col min="21" max="21" width="13.33203125" style="3" bestFit="1" customWidth="1"/>
    <col min="22" max="23" width="22.6640625" style="2" bestFit="1" customWidth="1"/>
    <col min="24" max="24" width="17.33203125" style="2" bestFit="1" customWidth="1"/>
    <col min="25" max="25" width="25.33203125" style="2" bestFit="1" customWidth="1"/>
    <col min="26" max="26" width="13.33203125" style="2" bestFit="1" customWidth="1"/>
    <col min="27" max="16384" width="9.1640625" style="1"/>
  </cols>
  <sheetData>
    <row r="1" spans="1:26" ht="16" x14ac:dyDescent="0.2">
      <c r="A1" s="4" t="s">
        <v>0</v>
      </c>
    </row>
    <row r="2" spans="1:26" x14ac:dyDescent="0.15">
      <c r="A2" s="5" t="s">
        <v>1</v>
      </c>
    </row>
    <row r="3" spans="1:26" ht="14" x14ac:dyDescent="0.15">
      <c r="A3" s="6" t="s">
        <v>2</v>
      </c>
      <c r="B3" s="7" t="s">
        <v>3</v>
      </c>
      <c r="C3" s="9" t="s">
        <v>4</v>
      </c>
      <c r="D3" s="7" t="s">
        <v>5</v>
      </c>
      <c r="E3" s="7" t="s">
        <v>6</v>
      </c>
      <c r="F3" s="7" t="s">
        <v>7</v>
      </c>
      <c r="G3" s="7" t="s">
        <v>8</v>
      </c>
      <c r="H3" s="7" t="s">
        <v>9</v>
      </c>
      <c r="I3" s="7" t="s">
        <v>10</v>
      </c>
      <c r="J3" s="7" t="s">
        <v>11</v>
      </c>
      <c r="K3" s="7" t="s">
        <v>12</v>
      </c>
      <c r="L3" s="7" t="s">
        <v>13</v>
      </c>
      <c r="M3" s="6" t="s">
        <v>14</v>
      </c>
      <c r="N3" s="6" t="s">
        <v>15</v>
      </c>
      <c r="O3" s="6" t="s">
        <v>16</v>
      </c>
      <c r="P3" s="6" t="s">
        <v>17</v>
      </c>
      <c r="Q3" s="6" t="s">
        <v>18</v>
      </c>
      <c r="R3" s="6" t="s">
        <v>19</v>
      </c>
      <c r="S3" s="6" t="s">
        <v>20</v>
      </c>
      <c r="T3" s="6" t="s">
        <v>21</v>
      </c>
      <c r="U3" s="6" t="s">
        <v>22</v>
      </c>
      <c r="V3" s="6" t="s">
        <v>23</v>
      </c>
      <c r="W3" s="6" t="s">
        <v>24</v>
      </c>
      <c r="X3" s="6" t="s">
        <v>25</v>
      </c>
      <c r="Y3" s="6" t="s">
        <v>26</v>
      </c>
      <c r="Z3" s="6" t="s">
        <v>27</v>
      </c>
    </row>
    <row r="4" spans="1:26" ht="154" x14ac:dyDescent="0.15">
      <c r="A4" s="10">
        <v>10</v>
      </c>
      <c r="B4" s="11" t="s">
        <v>28</v>
      </c>
      <c r="C4" s="12" t="s">
        <v>29</v>
      </c>
      <c r="D4" s="11"/>
      <c r="E4" s="11"/>
      <c r="F4" s="11"/>
      <c r="G4" s="11"/>
      <c r="H4" s="11" t="s">
        <v>30</v>
      </c>
      <c r="I4" s="14"/>
      <c r="J4" s="14"/>
      <c r="K4" s="11" t="s">
        <v>31</v>
      </c>
      <c r="L4" s="14"/>
      <c r="M4" s="10">
        <v>1500</v>
      </c>
      <c r="N4" s="15"/>
      <c r="O4" s="16"/>
      <c r="P4" s="16"/>
      <c r="Q4" s="16">
        <f>M4*N4</f>
        <v>0</v>
      </c>
      <c r="R4" s="10">
        <v>22</v>
      </c>
      <c r="S4" s="16">
        <f>N4+N4*R4/100</f>
        <v>0</v>
      </c>
      <c r="T4" s="16">
        <f>S4*M4</f>
        <v>0</v>
      </c>
      <c r="U4" s="13"/>
      <c r="V4" s="10"/>
      <c r="W4" s="10"/>
      <c r="X4" s="10"/>
      <c r="Y4" s="10"/>
      <c r="Z4" s="10">
        <v>89623</v>
      </c>
    </row>
    <row r="5" spans="1:26" ht="126" x14ac:dyDescent="0.15">
      <c r="A5" s="10">
        <v>20</v>
      </c>
      <c r="B5" s="11" t="s">
        <v>32</v>
      </c>
      <c r="C5" s="12" t="s">
        <v>33</v>
      </c>
      <c r="D5" s="11"/>
      <c r="E5" s="11"/>
      <c r="F5" s="11"/>
      <c r="G5" s="11"/>
      <c r="H5" s="11" t="s">
        <v>30</v>
      </c>
      <c r="I5" s="14"/>
      <c r="J5" s="14"/>
      <c r="K5" s="11" t="s">
        <v>31</v>
      </c>
      <c r="L5" s="14"/>
      <c r="M5" s="10">
        <v>450</v>
      </c>
      <c r="N5" s="15"/>
      <c r="O5" s="16"/>
      <c r="P5" s="16"/>
      <c r="Q5" s="16">
        <f t="shared" ref="Q5:Q61" si="0">M5*N5</f>
        <v>0</v>
      </c>
      <c r="R5" s="10">
        <v>22</v>
      </c>
      <c r="S5" s="16">
        <f t="shared" ref="S5:S61" si="1">N5+N5*R5/100</f>
        <v>0</v>
      </c>
      <c r="T5" s="16">
        <f t="shared" ref="T5:T61" si="2">S5*M5</f>
        <v>0</v>
      </c>
      <c r="U5" s="13"/>
      <c r="V5" s="10"/>
      <c r="W5" s="10"/>
      <c r="X5" s="10"/>
      <c r="Y5" s="10"/>
      <c r="Z5" s="10">
        <v>89624</v>
      </c>
    </row>
    <row r="6" spans="1:26" ht="210" x14ac:dyDescent="0.15">
      <c r="A6" s="10">
        <v>30</v>
      </c>
      <c r="B6" s="11" t="s">
        <v>34</v>
      </c>
      <c r="C6" s="12" t="s">
        <v>35</v>
      </c>
      <c r="D6" s="11"/>
      <c r="E6" s="11"/>
      <c r="F6" s="11"/>
      <c r="G6" s="11"/>
      <c r="H6" s="17" t="s">
        <v>158</v>
      </c>
      <c r="I6" s="14"/>
      <c r="J6" s="14"/>
      <c r="K6" s="11" t="s">
        <v>31</v>
      </c>
      <c r="L6" s="14"/>
      <c r="M6" s="10">
        <v>300</v>
      </c>
      <c r="N6" s="15"/>
      <c r="O6" s="16"/>
      <c r="P6" s="16"/>
      <c r="Q6" s="16">
        <f t="shared" si="0"/>
        <v>0</v>
      </c>
      <c r="R6" s="10">
        <v>22</v>
      </c>
      <c r="S6" s="16">
        <f t="shared" si="1"/>
        <v>0</v>
      </c>
      <c r="T6" s="16">
        <f t="shared" si="2"/>
        <v>0</v>
      </c>
      <c r="U6" s="13"/>
      <c r="V6" s="10"/>
      <c r="W6" s="10"/>
      <c r="X6" s="10"/>
      <c r="Y6" s="10"/>
      <c r="Z6" s="10">
        <v>89625</v>
      </c>
    </row>
    <row r="7" spans="1:26" ht="140" x14ac:dyDescent="0.15">
      <c r="A7" s="10">
        <v>40</v>
      </c>
      <c r="B7" s="11" t="s">
        <v>36</v>
      </c>
      <c r="C7" s="12" t="s">
        <v>37</v>
      </c>
      <c r="D7" s="11"/>
      <c r="E7" s="11"/>
      <c r="F7" s="11"/>
      <c r="G7" s="11"/>
      <c r="H7" s="11" t="s">
        <v>30</v>
      </c>
      <c r="I7" s="14"/>
      <c r="J7" s="14"/>
      <c r="K7" s="11" t="s">
        <v>31</v>
      </c>
      <c r="L7" s="14"/>
      <c r="M7" s="10">
        <v>300</v>
      </c>
      <c r="N7" s="15"/>
      <c r="O7" s="16"/>
      <c r="P7" s="16"/>
      <c r="Q7" s="16">
        <f t="shared" si="0"/>
        <v>0</v>
      </c>
      <c r="R7" s="10">
        <v>22</v>
      </c>
      <c r="S7" s="16">
        <f t="shared" si="1"/>
        <v>0</v>
      </c>
      <c r="T7" s="16">
        <f t="shared" si="2"/>
        <v>0</v>
      </c>
      <c r="U7" s="13"/>
      <c r="V7" s="10"/>
      <c r="W7" s="10"/>
      <c r="X7" s="10"/>
      <c r="Y7" s="10"/>
      <c r="Z7" s="10">
        <v>89626</v>
      </c>
    </row>
    <row r="8" spans="1:26" ht="84" x14ac:dyDescent="0.15">
      <c r="A8" s="10">
        <v>50</v>
      </c>
      <c r="B8" s="11" t="s">
        <v>38</v>
      </c>
      <c r="C8" s="12" t="s">
        <v>39</v>
      </c>
      <c r="D8" s="11"/>
      <c r="E8" s="11"/>
      <c r="F8" s="11"/>
      <c r="G8" s="11"/>
      <c r="H8" s="11" t="s">
        <v>40</v>
      </c>
      <c r="I8" s="14"/>
      <c r="J8" s="14"/>
      <c r="K8" s="11" t="s">
        <v>31</v>
      </c>
      <c r="L8" s="14"/>
      <c r="M8" s="10">
        <v>150</v>
      </c>
      <c r="N8" s="15"/>
      <c r="O8" s="16"/>
      <c r="P8" s="16"/>
      <c r="Q8" s="16">
        <f t="shared" si="0"/>
        <v>0</v>
      </c>
      <c r="R8" s="10">
        <v>22</v>
      </c>
      <c r="S8" s="16">
        <f t="shared" si="1"/>
        <v>0</v>
      </c>
      <c r="T8" s="16">
        <f t="shared" si="2"/>
        <v>0</v>
      </c>
      <c r="U8" s="13"/>
      <c r="V8" s="10"/>
      <c r="W8" s="10"/>
      <c r="X8" s="10"/>
      <c r="Y8" s="10"/>
      <c r="Z8" s="10">
        <v>89627</v>
      </c>
    </row>
    <row r="9" spans="1:26" ht="112" x14ac:dyDescent="0.15">
      <c r="A9" s="10">
        <v>60</v>
      </c>
      <c r="B9" s="11" t="s">
        <v>41</v>
      </c>
      <c r="C9" s="12" t="s">
        <v>42</v>
      </c>
      <c r="D9" s="11"/>
      <c r="E9" s="11"/>
      <c r="F9" s="11"/>
      <c r="G9" s="11"/>
      <c r="H9" s="11" t="s">
        <v>43</v>
      </c>
      <c r="I9" s="14"/>
      <c r="J9" s="14"/>
      <c r="K9" s="11" t="s">
        <v>31</v>
      </c>
      <c r="L9" s="14"/>
      <c r="M9" s="10">
        <v>360</v>
      </c>
      <c r="N9" s="15"/>
      <c r="O9" s="16"/>
      <c r="P9" s="16"/>
      <c r="Q9" s="16">
        <f t="shared" si="0"/>
        <v>0</v>
      </c>
      <c r="R9" s="10">
        <v>22</v>
      </c>
      <c r="S9" s="16">
        <f t="shared" si="1"/>
        <v>0</v>
      </c>
      <c r="T9" s="16">
        <f t="shared" si="2"/>
        <v>0</v>
      </c>
      <c r="U9" s="13"/>
      <c r="V9" s="10"/>
      <c r="W9" s="10"/>
      <c r="X9" s="10"/>
      <c r="Y9" s="10"/>
      <c r="Z9" s="10">
        <v>89628</v>
      </c>
    </row>
    <row r="10" spans="1:26" ht="126" x14ac:dyDescent="0.15">
      <c r="A10" s="10">
        <v>70</v>
      </c>
      <c r="B10" s="11" t="s">
        <v>44</v>
      </c>
      <c r="C10" s="12" t="s">
        <v>45</v>
      </c>
      <c r="D10" s="11"/>
      <c r="E10" s="11"/>
      <c r="F10" s="11"/>
      <c r="G10" s="11"/>
      <c r="H10" s="11" t="s">
        <v>43</v>
      </c>
      <c r="I10" s="14"/>
      <c r="J10" s="14"/>
      <c r="K10" s="11" t="s">
        <v>31</v>
      </c>
      <c r="L10" s="14"/>
      <c r="M10" s="10">
        <v>2400</v>
      </c>
      <c r="N10" s="15"/>
      <c r="O10" s="16"/>
      <c r="P10" s="16"/>
      <c r="Q10" s="16">
        <f t="shared" si="0"/>
        <v>0</v>
      </c>
      <c r="R10" s="10">
        <v>22</v>
      </c>
      <c r="S10" s="16">
        <f t="shared" si="1"/>
        <v>0</v>
      </c>
      <c r="T10" s="16">
        <f t="shared" si="2"/>
        <v>0</v>
      </c>
      <c r="U10" s="13"/>
      <c r="V10" s="10"/>
      <c r="W10" s="10"/>
      <c r="X10" s="10"/>
      <c r="Y10" s="10"/>
      <c r="Z10" s="10">
        <v>89629</v>
      </c>
    </row>
    <row r="11" spans="1:26" ht="98" x14ac:dyDescent="0.15">
      <c r="A11" s="10">
        <v>80</v>
      </c>
      <c r="B11" s="11" t="s">
        <v>46</v>
      </c>
      <c r="C11" s="12" t="s">
        <v>47</v>
      </c>
      <c r="D11" s="11"/>
      <c r="E11" s="11"/>
      <c r="F11" s="11"/>
      <c r="G11" s="11"/>
      <c r="H11" s="11" t="s">
        <v>48</v>
      </c>
      <c r="I11" s="14"/>
      <c r="J11" s="14"/>
      <c r="K11" s="11" t="s">
        <v>31</v>
      </c>
      <c r="L11" s="14"/>
      <c r="M11" s="10">
        <v>30</v>
      </c>
      <c r="N11" s="15"/>
      <c r="O11" s="16"/>
      <c r="P11" s="16"/>
      <c r="Q11" s="16">
        <f t="shared" si="0"/>
        <v>0</v>
      </c>
      <c r="R11" s="10">
        <v>22</v>
      </c>
      <c r="S11" s="16">
        <f t="shared" si="1"/>
        <v>0</v>
      </c>
      <c r="T11" s="16">
        <f t="shared" si="2"/>
        <v>0</v>
      </c>
      <c r="U11" s="13"/>
      <c r="V11" s="10"/>
      <c r="W11" s="10"/>
      <c r="X11" s="10"/>
      <c r="Y11" s="10"/>
      <c r="Z11" s="10">
        <v>89630</v>
      </c>
    </row>
    <row r="12" spans="1:26" ht="98" x14ac:dyDescent="0.15">
      <c r="A12" s="10">
        <v>90</v>
      </c>
      <c r="B12" s="11" t="s">
        <v>49</v>
      </c>
      <c r="C12" s="12" t="s">
        <v>50</v>
      </c>
      <c r="D12" s="11"/>
      <c r="E12" s="11"/>
      <c r="F12" s="11"/>
      <c r="G12" s="11"/>
      <c r="H12" s="11" t="s">
        <v>48</v>
      </c>
      <c r="I12" s="14"/>
      <c r="J12" s="14"/>
      <c r="K12" s="11" t="s">
        <v>31</v>
      </c>
      <c r="L12" s="14"/>
      <c r="M12" s="10">
        <v>210</v>
      </c>
      <c r="N12" s="15"/>
      <c r="O12" s="16"/>
      <c r="P12" s="16"/>
      <c r="Q12" s="16">
        <f t="shared" si="0"/>
        <v>0</v>
      </c>
      <c r="R12" s="10">
        <v>22</v>
      </c>
      <c r="S12" s="16">
        <f t="shared" si="1"/>
        <v>0</v>
      </c>
      <c r="T12" s="16">
        <f t="shared" si="2"/>
        <v>0</v>
      </c>
      <c r="U12" s="13"/>
      <c r="V12" s="10"/>
      <c r="W12" s="10"/>
      <c r="X12" s="10"/>
      <c r="Y12" s="10"/>
      <c r="Z12" s="10">
        <v>89631</v>
      </c>
    </row>
    <row r="13" spans="1:26" ht="84" x14ac:dyDescent="0.15">
      <c r="A13" s="10">
        <v>100</v>
      </c>
      <c r="B13" s="11" t="s">
        <v>51</v>
      </c>
      <c r="C13" s="12" t="s">
        <v>52</v>
      </c>
      <c r="D13" s="11"/>
      <c r="E13" s="11"/>
      <c r="F13" s="11"/>
      <c r="G13" s="11"/>
      <c r="H13" s="11" t="s">
        <v>48</v>
      </c>
      <c r="I13" s="14"/>
      <c r="J13" s="14"/>
      <c r="K13" s="11" t="s">
        <v>31</v>
      </c>
      <c r="L13" s="14"/>
      <c r="M13" s="10">
        <v>900</v>
      </c>
      <c r="N13" s="15"/>
      <c r="O13" s="16"/>
      <c r="P13" s="16"/>
      <c r="Q13" s="16">
        <f t="shared" si="0"/>
        <v>0</v>
      </c>
      <c r="R13" s="10">
        <v>22</v>
      </c>
      <c r="S13" s="16">
        <f t="shared" si="1"/>
        <v>0</v>
      </c>
      <c r="T13" s="16">
        <f t="shared" si="2"/>
        <v>0</v>
      </c>
      <c r="U13" s="13"/>
      <c r="V13" s="10"/>
      <c r="W13" s="10"/>
      <c r="X13" s="10"/>
      <c r="Y13" s="10"/>
      <c r="Z13" s="10">
        <v>89632</v>
      </c>
    </row>
    <row r="14" spans="1:26" ht="154" x14ac:dyDescent="0.15">
      <c r="A14" s="10">
        <v>110</v>
      </c>
      <c r="B14" s="11" t="s">
        <v>53</v>
      </c>
      <c r="C14" s="12" t="s">
        <v>54</v>
      </c>
      <c r="D14" s="11"/>
      <c r="E14" s="11"/>
      <c r="F14" s="11"/>
      <c r="G14" s="11"/>
      <c r="H14" s="11" t="s">
        <v>48</v>
      </c>
      <c r="I14" s="14"/>
      <c r="J14" s="14"/>
      <c r="K14" s="11" t="s">
        <v>31</v>
      </c>
      <c r="L14" s="14"/>
      <c r="M14" s="10">
        <v>150</v>
      </c>
      <c r="N14" s="15"/>
      <c r="O14" s="16"/>
      <c r="P14" s="16"/>
      <c r="Q14" s="16">
        <f t="shared" si="0"/>
        <v>0</v>
      </c>
      <c r="R14" s="10">
        <v>22</v>
      </c>
      <c r="S14" s="16">
        <f t="shared" si="1"/>
        <v>0</v>
      </c>
      <c r="T14" s="16">
        <f t="shared" si="2"/>
        <v>0</v>
      </c>
      <c r="U14" s="13"/>
      <c r="V14" s="10"/>
      <c r="W14" s="10"/>
      <c r="X14" s="10"/>
      <c r="Y14" s="10"/>
      <c r="Z14" s="10">
        <v>89633</v>
      </c>
    </row>
    <row r="15" spans="1:26" ht="98" x14ac:dyDescent="0.15">
      <c r="A15" s="10">
        <v>120</v>
      </c>
      <c r="B15" s="11" t="s">
        <v>55</v>
      </c>
      <c r="C15" s="12" t="s">
        <v>56</v>
      </c>
      <c r="D15" s="11"/>
      <c r="E15" s="11"/>
      <c r="F15" s="11"/>
      <c r="G15" s="11"/>
      <c r="H15" s="11" t="s">
        <v>48</v>
      </c>
      <c r="I15" s="14"/>
      <c r="J15" s="14"/>
      <c r="K15" s="11" t="s">
        <v>31</v>
      </c>
      <c r="L15" s="14"/>
      <c r="M15" s="10">
        <v>600</v>
      </c>
      <c r="N15" s="15"/>
      <c r="O15" s="16"/>
      <c r="P15" s="16"/>
      <c r="Q15" s="16">
        <f t="shared" si="0"/>
        <v>0</v>
      </c>
      <c r="R15" s="10">
        <v>22</v>
      </c>
      <c r="S15" s="16">
        <f t="shared" si="1"/>
        <v>0</v>
      </c>
      <c r="T15" s="16">
        <f t="shared" si="2"/>
        <v>0</v>
      </c>
      <c r="U15" s="13"/>
      <c r="V15" s="10"/>
      <c r="W15" s="10"/>
      <c r="X15" s="10"/>
      <c r="Y15" s="10"/>
      <c r="Z15" s="10">
        <v>89634</v>
      </c>
    </row>
    <row r="16" spans="1:26" ht="168" x14ac:dyDescent="0.15">
      <c r="A16" s="10">
        <v>130</v>
      </c>
      <c r="B16" s="11" t="s">
        <v>57</v>
      </c>
      <c r="C16" s="12" t="s">
        <v>58</v>
      </c>
      <c r="D16" s="11"/>
      <c r="E16" s="11"/>
      <c r="F16" s="11"/>
      <c r="G16" s="11"/>
      <c r="H16" s="11" t="s">
        <v>48</v>
      </c>
      <c r="I16" s="14"/>
      <c r="J16" s="14"/>
      <c r="K16" s="11" t="s">
        <v>31</v>
      </c>
      <c r="L16" s="14"/>
      <c r="M16" s="10">
        <v>180</v>
      </c>
      <c r="N16" s="15"/>
      <c r="O16" s="16"/>
      <c r="P16" s="16"/>
      <c r="Q16" s="16">
        <f t="shared" si="0"/>
        <v>0</v>
      </c>
      <c r="R16" s="10">
        <v>22</v>
      </c>
      <c r="S16" s="16">
        <f t="shared" si="1"/>
        <v>0</v>
      </c>
      <c r="T16" s="16">
        <f t="shared" si="2"/>
        <v>0</v>
      </c>
      <c r="U16" s="13"/>
      <c r="V16" s="10"/>
      <c r="W16" s="10"/>
      <c r="X16" s="10"/>
      <c r="Y16" s="10"/>
      <c r="Z16" s="10">
        <v>89635</v>
      </c>
    </row>
    <row r="17" spans="1:26" ht="70" x14ac:dyDescent="0.15">
      <c r="A17" s="10">
        <v>140</v>
      </c>
      <c r="B17" s="11" t="s">
        <v>59</v>
      </c>
      <c r="C17" s="12" t="s">
        <v>60</v>
      </c>
      <c r="D17" s="11"/>
      <c r="E17" s="11"/>
      <c r="F17" s="11"/>
      <c r="G17" s="11"/>
      <c r="H17" s="11" t="s">
        <v>48</v>
      </c>
      <c r="I17" s="14"/>
      <c r="J17" s="14"/>
      <c r="K17" s="11" t="s">
        <v>31</v>
      </c>
      <c r="L17" s="14"/>
      <c r="M17" s="10">
        <v>900</v>
      </c>
      <c r="N17" s="15"/>
      <c r="O17" s="16"/>
      <c r="P17" s="16"/>
      <c r="Q17" s="16">
        <f t="shared" si="0"/>
        <v>0</v>
      </c>
      <c r="R17" s="10">
        <v>22</v>
      </c>
      <c r="S17" s="16">
        <f t="shared" si="1"/>
        <v>0</v>
      </c>
      <c r="T17" s="16">
        <f t="shared" si="2"/>
        <v>0</v>
      </c>
      <c r="U17" s="13"/>
      <c r="V17" s="10"/>
      <c r="W17" s="10"/>
      <c r="X17" s="10"/>
      <c r="Y17" s="10"/>
      <c r="Z17" s="10">
        <v>89636</v>
      </c>
    </row>
    <row r="18" spans="1:26" ht="98" x14ac:dyDescent="0.15">
      <c r="A18" s="10">
        <v>150</v>
      </c>
      <c r="B18" s="11" t="s">
        <v>61</v>
      </c>
      <c r="C18" s="12" t="s">
        <v>62</v>
      </c>
      <c r="D18" s="11"/>
      <c r="E18" s="11"/>
      <c r="F18" s="11"/>
      <c r="G18" s="11"/>
      <c r="H18" s="11" t="s">
        <v>48</v>
      </c>
      <c r="I18" s="14"/>
      <c r="J18" s="14"/>
      <c r="K18" s="11" t="s">
        <v>31</v>
      </c>
      <c r="L18" s="14"/>
      <c r="M18" s="10">
        <v>300</v>
      </c>
      <c r="N18" s="15"/>
      <c r="O18" s="16"/>
      <c r="P18" s="16"/>
      <c r="Q18" s="16">
        <f t="shared" si="0"/>
        <v>0</v>
      </c>
      <c r="R18" s="10">
        <v>22</v>
      </c>
      <c r="S18" s="16">
        <f t="shared" si="1"/>
        <v>0</v>
      </c>
      <c r="T18" s="16">
        <f t="shared" si="2"/>
        <v>0</v>
      </c>
      <c r="U18" s="13"/>
      <c r="V18" s="10"/>
      <c r="W18" s="10"/>
      <c r="X18" s="10"/>
      <c r="Y18" s="10"/>
      <c r="Z18" s="10">
        <v>89637</v>
      </c>
    </row>
    <row r="19" spans="1:26" ht="168" x14ac:dyDescent="0.15">
      <c r="A19" s="10">
        <v>160</v>
      </c>
      <c r="B19" s="11" t="s">
        <v>63</v>
      </c>
      <c r="C19" s="12" t="s">
        <v>64</v>
      </c>
      <c r="D19" s="11"/>
      <c r="E19" s="11"/>
      <c r="F19" s="11"/>
      <c r="G19" s="11"/>
      <c r="H19" s="11" t="s">
        <v>65</v>
      </c>
      <c r="I19" s="14"/>
      <c r="J19" s="14"/>
      <c r="K19" s="11" t="s">
        <v>31</v>
      </c>
      <c r="L19" s="14"/>
      <c r="M19" s="10">
        <v>4800</v>
      </c>
      <c r="N19" s="15"/>
      <c r="O19" s="16"/>
      <c r="P19" s="16"/>
      <c r="Q19" s="16">
        <f t="shared" si="0"/>
        <v>0</v>
      </c>
      <c r="R19" s="10">
        <v>22</v>
      </c>
      <c r="S19" s="16">
        <f t="shared" si="1"/>
        <v>0</v>
      </c>
      <c r="T19" s="16">
        <f t="shared" si="2"/>
        <v>0</v>
      </c>
      <c r="U19" s="13"/>
      <c r="V19" s="10"/>
      <c r="W19" s="10"/>
      <c r="X19" s="10"/>
      <c r="Y19" s="10"/>
      <c r="Z19" s="10">
        <v>89638</v>
      </c>
    </row>
    <row r="20" spans="1:26" ht="168" x14ac:dyDescent="0.15">
      <c r="A20" s="10">
        <v>170</v>
      </c>
      <c r="B20" s="11" t="s">
        <v>66</v>
      </c>
      <c r="C20" s="12" t="s">
        <v>67</v>
      </c>
      <c r="D20" s="11"/>
      <c r="E20" s="11"/>
      <c r="F20" s="11"/>
      <c r="G20" s="11"/>
      <c r="H20" s="11" t="s">
        <v>65</v>
      </c>
      <c r="I20" s="14"/>
      <c r="J20" s="14"/>
      <c r="K20" s="11" t="s">
        <v>31</v>
      </c>
      <c r="L20" s="14"/>
      <c r="M20" s="10">
        <v>3450</v>
      </c>
      <c r="N20" s="15"/>
      <c r="O20" s="16"/>
      <c r="P20" s="16"/>
      <c r="Q20" s="16">
        <f t="shared" si="0"/>
        <v>0</v>
      </c>
      <c r="R20" s="10">
        <v>22</v>
      </c>
      <c r="S20" s="16">
        <f t="shared" si="1"/>
        <v>0</v>
      </c>
      <c r="T20" s="16">
        <f t="shared" si="2"/>
        <v>0</v>
      </c>
      <c r="U20" s="13"/>
      <c r="V20" s="10"/>
      <c r="W20" s="10"/>
      <c r="X20" s="10"/>
      <c r="Y20" s="10"/>
      <c r="Z20" s="10">
        <v>89639</v>
      </c>
    </row>
    <row r="21" spans="1:26" ht="182" x14ac:dyDescent="0.15">
      <c r="A21" s="10">
        <v>180</v>
      </c>
      <c r="B21" s="11" t="s">
        <v>68</v>
      </c>
      <c r="C21" s="12" t="s">
        <v>69</v>
      </c>
      <c r="D21" s="11"/>
      <c r="E21" s="11"/>
      <c r="F21" s="11"/>
      <c r="G21" s="11"/>
      <c r="H21" s="11" t="s">
        <v>70</v>
      </c>
      <c r="I21" s="14"/>
      <c r="J21" s="14"/>
      <c r="K21" s="11" t="s">
        <v>31</v>
      </c>
      <c r="L21" s="14"/>
      <c r="M21" s="10">
        <v>3000</v>
      </c>
      <c r="N21" s="15"/>
      <c r="O21" s="16"/>
      <c r="P21" s="16"/>
      <c r="Q21" s="16">
        <f t="shared" si="0"/>
        <v>0</v>
      </c>
      <c r="R21" s="10">
        <v>22</v>
      </c>
      <c r="S21" s="16">
        <f t="shared" si="1"/>
        <v>0</v>
      </c>
      <c r="T21" s="16">
        <f t="shared" si="2"/>
        <v>0</v>
      </c>
      <c r="U21" s="13"/>
      <c r="V21" s="10"/>
      <c r="W21" s="10"/>
      <c r="X21" s="10"/>
      <c r="Y21" s="10"/>
      <c r="Z21" s="10">
        <v>89640</v>
      </c>
    </row>
    <row r="22" spans="1:26" ht="112" x14ac:dyDescent="0.15">
      <c r="A22" s="10">
        <v>190</v>
      </c>
      <c r="B22" s="11" t="s">
        <v>71</v>
      </c>
      <c r="C22" s="12" t="s">
        <v>72</v>
      </c>
      <c r="D22" s="11"/>
      <c r="E22" s="11"/>
      <c r="F22" s="11"/>
      <c r="G22" s="11"/>
      <c r="H22" s="11" t="s">
        <v>73</v>
      </c>
      <c r="I22" s="14"/>
      <c r="J22" s="14"/>
      <c r="K22" s="11" t="s">
        <v>31</v>
      </c>
      <c r="L22" s="14"/>
      <c r="M22" s="10">
        <v>3450</v>
      </c>
      <c r="N22" s="15"/>
      <c r="O22" s="16"/>
      <c r="P22" s="16"/>
      <c r="Q22" s="16">
        <f t="shared" si="0"/>
        <v>0</v>
      </c>
      <c r="R22" s="10">
        <v>22</v>
      </c>
      <c r="S22" s="16">
        <f t="shared" si="1"/>
        <v>0</v>
      </c>
      <c r="T22" s="16">
        <f t="shared" si="2"/>
        <v>0</v>
      </c>
      <c r="U22" s="13"/>
      <c r="V22" s="10"/>
      <c r="W22" s="10"/>
      <c r="X22" s="10"/>
      <c r="Y22" s="10"/>
      <c r="Z22" s="10">
        <v>89641</v>
      </c>
    </row>
    <row r="23" spans="1:26" ht="112" x14ac:dyDescent="0.15">
      <c r="A23" s="10">
        <v>200</v>
      </c>
      <c r="B23" s="11" t="s">
        <v>74</v>
      </c>
      <c r="C23" s="12" t="s">
        <v>75</v>
      </c>
      <c r="D23" s="11"/>
      <c r="E23" s="11"/>
      <c r="F23" s="11"/>
      <c r="G23" s="11"/>
      <c r="H23" s="11" t="s">
        <v>76</v>
      </c>
      <c r="I23" s="14"/>
      <c r="J23" s="14"/>
      <c r="K23" s="11" t="s">
        <v>31</v>
      </c>
      <c r="L23" s="14"/>
      <c r="M23" s="10">
        <v>900</v>
      </c>
      <c r="N23" s="15"/>
      <c r="O23" s="16"/>
      <c r="P23" s="16"/>
      <c r="Q23" s="16">
        <f t="shared" si="0"/>
        <v>0</v>
      </c>
      <c r="R23" s="10">
        <v>22</v>
      </c>
      <c r="S23" s="16">
        <f t="shared" si="1"/>
        <v>0</v>
      </c>
      <c r="T23" s="16">
        <f t="shared" si="2"/>
        <v>0</v>
      </c>
      <c r="U23" s="13"/>
      <c r="V23" s="10"/>
      <c r="W23" s="10"/>
      <c r="X23" s="10"/>
      <c r="Y23" s="10"/>
      <c r="Z23" s="10">
        <v>89642</v>
      </c>
    </row>
    <row r="24" spans="1:26" ht="98" x14ac:dyDescent="0.15">
      <c r="A24" s="10">
        <v>210</v>
      </c>
      <c r="B24" s="11" t="s">
        <v>77</v>
      </c>
      <c r="C24" s="12" t="s">
        <v>78</v>
      </c>
      <c r="D24" s="11"/>
      <c r="E24" s="11"/>
      <c r="F24" s="11"/>
      <c r="G24" s="11"/>
      <c r="H24" s="11" t="s">
        <v>76</v>
      </c>
      <c r="I24" s="14"/>
      <c r="J24" s="14"/>
      <c r="K24" s="11" t="s">
        <v>31</v>
      </c>
      <c r="L24" s="14"/>
      <c r="M24" s="10">
        <v>150</v>
      </c>
      <c r="N24" s="15"/>
      <c r="O24" s="16"/>
      <c r="P24" s="16"/>
      <c r="Q24" s="16">
        <f t="shared" si="0"/>
        <v>0</v>
      </c>
      <c r="R24" s="10">
        <v>22</v>
      </c>
      <c r="S24" s="16">
        <f t="shared" si="1"/>
        <v>0</v>
      </c>
      <c r="T24" s="16">
        <f t="shared" si="2"/>
        <v>0</v>
      </c>
      <c r="U24" s="13"/>
      <c r="V24" s="10"/>
      <c r="W24" s="10"/>
      <c r="X24" s="10"/>
      <c r="Y24" s="10"/>
      <c r="Z24" s="10">
        <v>89643</v>
      </c>
    </row>
    <row r="25" spans="1:26" ht="70" x14ac:dyDescent="0.15">
      <c r="A25" s="10">
        <v>220</v>
      </c>
      <c r="B25" s="11" t="s">
        <v>79</v>
      </c>
      <c r="C25" s="12" t="s">
        <v>80</v>
      </c>
      <c r="D25" s="11"/>
      <c r="E25" s="11"/>
      <c r="F25" s="11"/>
      <c r="G25" s="11"/>
      <c r="H25" s="11" t="s">
        <v>81</v>
      </c>
      <c r="I25" s="14"/>
      <c r="J25" s="14"/>
      <c r="K25" s="11" t="s">
        <v>31</v>
      </c>
      <c r="L25" s="14"/>
      <c r="M25" s="10">
        <v>1200</v>
      </c>
      <c r="N25" s="15"/>
      <c r="O25" s="16"/>
      <c r="P25" s="16"/>
      <c r="Q25" s="16">
        <f t="shared" si="0"/>
        <v>0</v>
      </c>
      <c r="R25" s="10">
        <v>22</v>
      </c>
      <c r="S25" s="16">
        <f t="shared" si="1"/>
        <v>0</v>
      </c>
      <c r="T25" s="16">
        <f t="shared" si="2"/>
        <v>0</v>
      </c>
      <c r="U25" s="13"/>
      <c r="V25" s="10"/>
      <c r="W25" s="10"/>
      <c r="X25" s="10"/>
      <c r="Y25" s="10"/>
      <c r="Z25" s="10">
        <v>89644</v>
      </c>
    </row>
    <row r="26" spans="1:26" ht="98" x14ac:dyDescent="0.15">
      <c r="A26" s="10">
        <v>230</v>
      </c>
      <c r="B26" s="11" t="s">
        <v>82</v>
      </c>
      <c r="C26" s="12" t="s">
        <v>83</v>
      </c>
      <c r="D26" s="11"/>
      <c r="E26" s="11"/>
      <c r="F26" s="11"/>
      <c r="G26" s="11"/>
      <c r="H26" s="11" t="s">
        <v>84</v>
      </c>
      <c r="I26" s="14"/>
      <c r="J26" s="14"/>
      <c r="K26" s="11" t="s">
        <v>31</v>
      </c>
      <c r="L26" s="14"/>
      <c r="M26" s="10">
        <v>60</v>
      </c>
      <c r="N26" s="15"/>
      <c r="O26" s="16"/>
      <c r="P26" s="16"/>
      <c r="Q26" s="16">
        <f t="shared" si="0"/>
        <v>0</v>
      </c>
      <c r="R26" s="10">
        <v>22</v>
      </c>
      <c r="S26" s="16">
        <f t="shared" si="1"/>
        <v>0</v>
      </c>
      <c r="T26" s="16">
        <f t="shared" si="2"/>
        <v>0</v>
      </c>
      <c r="U26" s="13"/>
      <c r="V26" s="10"/>
      <c r="W26" s="10"/>
      <c r="X26" s="10"/>
      <c r="Y26" s="10"/>
      <c r="Z26" s="10">
        <v>89645</v>
      </c>
    </row>
    <row r="27" spans="1:26" ht="112" x14ac:dyDescent="0.15">
      <c r="A27" s="10">
        <v>240</v>
      </c>
      <c r="B27" s="11" t="s">
        <v>85</v>
      </c>
      <c r="C27" s="12" t="s">
        <v>86</v>
      </c>
      <c r="D27" s="11"/>
      <c r="E27" s="11"/>
      <c r="F27" s="11"/>
      <c r="G27" s="11"/>
      <c r="H27" s="11" t="s">
        <v>84</v>
      </c>
      <c r="I27" s="14"/>
      <c r="J27" s="14"/>
      <c r="K27" s="11" t="s">
        <v>31</v>
      </c>
      <c r="L27" s="14"/>
      <c r="M27" s="10">
        <v>150</v>
      </c>
      <c r="N27" s="15"/>
      <c r="O27" s="16"/>
      <c r="P27" s="16"/>
      <c r="Q27" s="16">
        <f t="shared" si="0"/>
        <v>0</v>
      </c>
      <c r="R27" s="10">
        <v>22</v>
      </c>
      <c r="S27" s="16">
        <f t="shared" si="1"/>
        <v>0</v>
      </c>
      <c r="T27" s="16">
        <f t="shared" si="2"/>
        <v>0</v>
      </c>
      <c r="U27" s="13"/>
      <c r="V27" s="10"/>
      <c r="W27" s="10"/>
      <c r="X27" s="10"/>
      <c r="Y27" s="10"/>
      <c r="Z27" s="10">
        <v>89646</v>
      </c>
    </row>
    <row r="28" spans="1:26" ht="98" x14ac:dyDescent="0.15">
      <c r="A28" s="10">
        <v>250</v>
      </c>
      <c r="B28" s="11" t="s">
        <v>87</v>
      </c>
      <c r="C28" s="12" t="s">
        <v>164</v>
      </c>
      <c r="D28" s="11"/>
      <c r="E28" s="11"/>
      <c r="F28" s="11"/>
      <c r="G28" s="11"/>
      <c r="H28" s="11" t="s">
        <v>84</v>
      </c>
      <c r="I28" s="14"/>
      <c r="J28" s="14"/>
      <c r="K28" s="11" t="s">
        <v>31</v>
      </c>
      <c r="L28" s="14"/>
      <c r="M28" s="10">
        <v>180</v>
      </c>
      <c r="N28" s="15"/>
      <c r="O28" s="16"/>
      <c r="P28" s="16"/>
      <c r="Q28" s="16">
        <f t="shared" si="0"/>
        <v>0</v>
      </c>
      <c r="R28" s="10">
        <v>22</v>
      </c>
      <c r="S28" s="16">
        <f t="shared" si="1"/>
        <v>0</v>
      </c>
      <c r="T28" s="16">
        <f t="shared" si="2"/>
        <v>0</v>
      </c>
      <c r="U28" s="13"/>
      <c r="V28" s="10"/>
      <c r="W28" s="10"/>
      <c r="X28" s="10"/>
      <c r="Y28" s="10"/>
      <c r="Z28" s="10">
        <v>89647</v>
      </c>
    </row>
    <row r="29" spans="1:26" ht="98" x14ac:dyDescent="0.15">
      <c r="A29" s="10">
        <v>260</v>
      </c>
      <c r="B29" s="11" t="s">
        <v>88</v>
      </c>
      <c r="C29" s="12" t="s">
        <v>165</v>
      </c>
      <c r="D29" s="11"/>
      <c r="E29" s="11"/>
      <c r="F29" s="11"/>
      <c r="G29" s="11"/>
      <c r="H29" s="11" t="s">
        <v>84</v>
      </c>
      <c r="I29" s="14"/>
      <c r="J29" s="14"/>
      <c r="K29" s="11" t="s">
        <v>31</v>
      </c>
      <c r="L29" s="14"/>
      <c r="M29" s="10">
        <v>180</v>
      </c>
      <c r="N29" s="15"/>
      <c r="O29" s="16"/>
      <c r="P29" s="16"/>
      <c r="Q29" s="16">
        <f t="shared" si="0"/>
        <v>0</v>
      </c>
      <c r="R29" s="10">
        <v>22</v>
      </c>
      <c r="S29" s="16">
        <f t="shared" si="1"/>
        <v>0</v>
      </c>
      <c r="T29" s="16">
        <f t="shared" si="2"/>
        <v>0</v>
      </c>
      <c r="U29" s="13"/>
      <c r="V29" s="10"/>
      <c r="W29" s="10"/>
      <c r="X29" s="10"/>
      <c r="Y29" s="10"/>
      <c r="Z29" s="10">
        <v>89648</v>
      </c>
    </row>
    <row r="30" spans="1:26" ht="98" x14ac:dyDescent="0.15">
      <c r="A30" s="10">
        <v>270</v>
      </c>
      <c r="B30" s="11" t="s">
        <v>89</v>
      </c>
      <c r="C30" s="12" t="s">
        <v>90</v>
      </c>
      <c r="D30" s="11"/>
      <c r="E30" s="11"/>
      <c r="F30" s="11"/>
      <c r="G30" s="11"/>
      <c r="H30" s="11" t="s">
        <v>91</v>
      </c>
      <c r="I30" s="14"/>
      <c r="J30" s="14"/>
      <c r="K30" s="11" t="s">
        <v>31</v>
      </c>
      <c r="L30" s="14"/>
      <c r="M30" s="10">
        <v>600</v>
      </c>
      <c r="N30" s="15"/>
      <c r="O30" s="16"/>
      <c r="P30" s="16"/>
      <c r="Q30" s="16">
        <f t="shared" si="0"/>
        <v>0</v>
      </c>
      <c r="R30" s="10">
        <v>22</v>
      </c>
      <c r="S30" s="16">
        <f t="shared" si="1"/>
        <v>0</v>
      </c>
      <c r="T30" s="16">
        <f t="shared" si="2"/>
        <v>0</v>
      </c>
      <c r="U30" s="13"/>
      <c r="V30" s="10"/>
      <c r="W30" s="10"/>
      <c r="X30" s="10"/>
      <c r="Y30" s="10"/>
      <c r="Z30" s="10">
        <v>89649</v>
      </c>
    </row>
    <row r="31" spans="1:26" ht="112" x14ac:dyDescent="0.15">
      <c r="A31" s="10">
        <v>280</v>
      </c>
      <c r="B31" s="11" t="s">
        <v>92</v>
      </c>
      <c r="C31" s="12" t="s">
        <v>93</v>
      </c>
      <c r="D31" s="11"/>
      <c r="E31" s="11"/>
      <c r="F31" s="11"/>
      <c r="G31" s="11"/>
      <c r="H31" s="11" t="s">
        <v>91</v>
      </c>
      <c r="I31" s="14"/>
      <c r="J31" s="14"/>
      <c r="K31" s="11" t="s">
        <v>31</v>
      </c>
      <c r="L31" s="14"/>
      <c r="M31" s="10">
        <v>750</v>
      </c>
      <c r="N31" s="15"/>
      <c r="O31" s="16"/>
      <c r="P31" s="16"/>
      <c r="Q31" s="16">
        <f t="shared" si="0"/>
        <v>0</v>
      </c>
      <c r="R31" s="10">
        <v>22</v>
      </c>
      <c r="S31" s="16">
        <f t="shared" si="1"/>
        <v>0</v>
      </c>
      <c r="T31" s="16">
        <f t="shared" si="2"/>
        <v>0</v>
      </c>
      <c r="U31" s="13"/>
      <c r="V31" s="10"/>
      <c r="W31" s="10"/>
      <c r="X31" s="10"/>
      <c r="Y31" s="10"/>
      <c r="Z31" s="10">
        <v>89650</v>
      </c>
    </row>
    <row r="32" spans="1:26" ht="56" x14ac:dyDescent="0.15">
      <c r="A32" s="10">
        <v>290</v>
      </c>
      <c r="B32" s="11" t="s">
        <v>94</v>
      </c>
      <c r="C32" s="12" t="s">
        <v>95</v>
      </c>
      <c r="D32" s="11"/>
      <c r="E32" s="11"/>
      <c r="F32" s="11"/>
      <c r="G32" s="11"/>
      <c r="H32" s="11" t="s">
        <v>96</v>
      </c>
      <c r="I32" s="14"/>
      <c r="J32" s="14"/>
      <c r="K32" s="11" t="s">
        <v>31</v>
      </c>
      <c r="L32" s="14"/>
      <c r="M32" s="10">
        <v>1350</v>
      </c>
      <c r="N32" s="15"/>
      <c r="O32" s="16"/>
      <c r="P32" s="16"/>
      <c r="Q32" s="16">
        <f t="shared" si="0"/>
        <v>0</v>
      </c>
      <c r="R32" s="10">
        <v>22</v>
      </c>
      <c r="S32" s="16">
        <f t="shared" si="1"/>
        <v>0</v>
      </c>
      <c r="T32" s="16">
        <f t="shared" si="2"/>
        <v>0</v>
      </c>
      <c r="U32" s="13"/>
      <c r="V32" s="10"/>
      <c r="W32" s="10"/>
      <c r="X32" s="10"/>
      <c r="Y32" s="10"/>
      <c r="Z32" s="10">
        <v>89651</v>
      </c>
    </row>
    <row r="33" spans="1:26" ht="98" x14ac:dyDescent="0.15">
      <c r="A33" s="10">
        <v>300</v>
      </c>
      <c r="B33" s="11" t="s">
        <v>79</v>
      </c>
      <c r="C33" s="12" t="s">
        <v>97</v>
      </c>
      <c r="D33" s="11"/>
      <c r="E33" s="11"/>
      <c r="F33" s="11"/>
      <c r="G33" s="11"/>
      <c r="H33" s="11" t="s">
        <v>96</v>
      </c>
      <c r="I33" s="14"/>
      <c r="J33" s="14"/>
      <c r="K33" s="11" t="s">
        <v>31</v>
      </c>
      <c r="L33" s="14"/>
      <c r="M33" s="10">
        <v>1350</v>
      </c>
      <c r="N33" s="15"/>
      <c r="O33" s="16"/>
      <c r="P33" s="16"/>
      <c r="Q33" s="16">
        <f t="shared" si="0"/>
        <v>0</v>
      </c>
      <c r="R33" s="10">
        <v>22</v>
      </c>
      <c r="S33" s="16">
        <f t="shared" si="1"/>
        <v>0</v>
      </c>
      <c r="T33" s="16">
        <f t="shared" si="2"/>
        <v>0</v>
      </c>
      <c r="U33" s="13"/>
      <c r="V33" s="10"/>
      <c r="W33" s="10"/>
      <c r="X33" s="10"/>
      <c r="Y33" s="10"/>
      <c r="Z33" s="10">
        <v>89652</v>
      </c>
    </row>
    <row r="34" spans="1:26" ht="84" x14ac:dyDescent="0.15">
      <c r="A34" s="10">
        <v>310</v>
      </c>
      <c r="B34" s="11" t="s">
        <v>98</v>
      </c>
      <c r="C34" s="12" t="s">
        <v>166</v>
      </c>
      <c r="D34" s="11"/>
      <c r="E34" s="11"/>
      <c r="F34" s="11"/>
      <c r="G34" s="11"/>
      <c r="H34" s="11" t="s">
        <v>99</v>
      </c>
      <c r="I34" s="14"/>
      <c r="J34" s="14"/>
      <c r="K34" s="11" t="s">
        <v>31</v>
      </c>
      <c r="L34" s="14"/>
      <c r="M34" s="10">
        <v>120</v>
      </c>
      <c r="N34" s="15"/>
      <c r="O34" s="16"/>
      <c r="P34" s="16"/>
      <c r="Q34" s="16">
        <f t="shared" si="0"/>
        <v>0</v>
      </c>
      <c r="R34" s="10">
        <v>22</v>
      </c>
      <c r="S34" s="16">
        <f t="shared" si="1"/>
        <v>0</v>
      </c>
      <c r="T34" s="16">
        <f t="shared" si="2"/>
        <v>0</v>
      </c>
      <c r="U34" s="13"/>
      <c r="V34" s="10"/>
      <c r="W34" s="10"/>
      <c r="X34" s="10"/>
      <c r="Y34" s="10"/>
      <c r="Z34" s="10">
        <v>89653</v>
      </c>
    </row>
    <row r="35" spans="1:26" ht="98" x14ac:dyDescent="0.15">
      <c r="A35" s="10">
        <v>320</v>
      </c>
      <c r="B35" s="11" t="s">
        <v>100</v>
      </c>
      <c r="C35" s="12" t="s">
        <v>167</v>
      </c>
      <c r="D35" s="11"/>
      <c r="E35" s="11"/>
      <c r="F35" s="11"/>
      <c r="G35" s="11"/>
      <c r="H35" s="11" t="s">
        <v>99</v>
      </c>
      <c r="I35" s="14"/>
      <c r="J35" s="14"/>
      <c r="K35" s="11" t="s">
        <v>31</v>
      </c>
      <c r="L35" s="14"/>
      <c r="M35" s="10">
        <v>120</v>
      </c>
      <c r="N35" s="15"/>
      <c r="O35" s="16"/>
      <c r="P35" s="16"/>
      <c r="Q35" s="16">
        <f t="shared" si="0"/>
        <v>0</v>
      </c>
      <c r="R35" s="10">
        <v>22</v>
      </c>
      <c r="S35" s="16">
        <f t="shared" si="1"/>
        <v>0</v>
      </c>
      <c r="T35" s="16">
        <f t="shared" si="2"/>
        <v>0</v>
      </c>
      <c r="U35" s="13"/>
      <c r="V35" s="10"/>
      <c r="W35" s="10"/>
      <c r="X35" s="10"/>
      <c r="Y35" s="10"/>
      <c r="Z35" s="10">
        <v>89654</v>
      </c>
    </row>
    <row r="36" spans="1:26" ht="126" x14ac:dyDescent="0.15">
      <c r="A36" s="10">
        <v>330</v>
      </c>
      <c r="B36" s="11" t="s">
        <v>101</v>
      </c>
      <c r="C36" s="12" t="s">
        <v>102</v>
      </c>
      <c r="D36" s="11"/>
      <c r="E36" s="11"/>
      <c r="F36" s="11"/>
      <c r="G36" s="11"/>
      <c r="H36" s="11" t="s">
        <v>103</v>
      </c>
      <c r="I36" s="14"/>
      <c r="J36" s="14"/>
      <c r="K36" s="11" t="s">
        <v>31</v>
      </c>
      <c r="L36" s="14"/>
      <c r="M36" s="10">
        <v>300</v>
      </c>
      <c r="N36" s="15"/>
      <c r="O36" s="16"/>
      <c r="P36" s="16"/>
      <c r="Q36" s="16">
        <f t="shared" si="0"/>
        <v>0</v>
      </c>
      <c r="R36" s="10">
        <v>22</v>
      </c>
      <c r="S36" s="16">
        <f t="shared" si="1"/>
        <v>0</v>
      </c>
      <c r="T36" s="16">
        <f t="shared" si="2"/>
        <v>0</v>
      </c>
      <c r="U36" s="13"/>
      <c r="V36" s="10"/>
      <c r="W36" s="10"/>
      <c r="X36" s="10"/>
      <c r="Y36" s="10"/>
      <c r="Z36" s="10">
        <v>89655</v>
      </c>
    </row>
    <row r="37" spans="1:26" ht="70" x14ac:dyDescent="0.15">
      <c r="A37" s="10">
        <v>340</v>
      </c>
      <c r="B37" s="11" t="s">
        <v>104</v>
      </c>
      <c r="C37" s="12" t="s">
        <v>105</v>
      </c>
      <c r="D37" s="11"/>
      <c r="E37" s="11"/>
      <c r="F37" s="11"/>
      <c r="G37" s="11"/>
      <c r="H37" s="11" t="s">
        <v>106</v>
      </c>
      <c r="I37" s="14"/>
      <c r="J37" s="14"/>
      <c r="K37" s="11" t="s">
        <v>31</v>
      </c>
      <c r="L37" s="14"/>
      <c r="M37" s="10">
        <v>45000</v>
      </c>
      <c r="N37" s="15"/>
      <c r="O37" s="16"/>
      <c r="P37" s="16"/>
      <c r="Q37" s="16">
        <f t="shared" si="0"/>
        <v>0</v>
      </c>
      <c r="R37" s="10">
        <v>22</v>
      </c>
      <c r="S37" s="16">
        <f t="shared" si="1"/>
        <v>0</v>
      </c>
      <c r="T37" s="16">
        <f t="shared" si="2"/>
        <v>0</v>
      </c>
      <c r="U37" s="13"/>
      <c r="V37" s="10"/>
      <c r="W37" s="10"/>
      <c r="X37" s="10"/>
      <c r="Y37" s="10"/>
      <c r="Z37" s="10">
        <v>89656</v>
      </c>
    </row>
    <row r="38" spans="1:26" ht="84" x14ac:dyDescent="0.15">
      <c r="A38" s="10">
        <v>350</v>
      </c>
      <c r="B38" s="11" t="s">
        <v>107</v>
      </c>
      <c r="C38" s="12" t="s">
        <v>108</v>
      </c>
      <c r="D38" s="11"/>
      <c r="E38" s="11"/>
      <c r="F38" s="11"/>
      <c r="G38" s="11"/>
      <c r="H38" s="11" t="s">
        <v>106</v>
      </c>
      <c r="I38" s="14"/>
      <c r="J38" s="14"/>
      <c r="K38" s="11" t="s">
        <v>31</v>
      </c>
      <c r="L38" s="14"/>
      <c r="M38" s="10">
        <v>780000</v>
      </c>
      <c r="N38" s="15"/>
      <c r="O38" s="16"/>
      <c r="P38" s="16"/>
      <c r="Q38" s="16">
        <f t="shared" si="0"/>
        <v>0</v>
      </c>
      <c r="R38" s="10">
        <v>22</v>
      </c>
      <c r="S38" s="16">
        <f t="shared" si="1"/>
        <v>0</v>
      </c>
      <c r="T38" s="16">
        <f t="shared" si="2"/>
        <v>0</v>
      </c>
      <c r="U38" s="13"/>
      <c r="V38" s="10"/>
      <c r="W38" s="10"/>
      <c r="X38" s="10"/>
      <c r="Y38" s="10"/>
      <c r="Z38" s="10">
        <v>89657</v>
      </c>
    </row>
    <row r="39" spans="1:26" ht="70" x14ac:dyDescent="0.15">
      <c r="A39" s="10">
        <v>360</v>
      </c>
      <c r="B39" s="11" t="s">
        <v>109</v>
      </c>
      <c r="C39" s="12" t="s">
        <v>110</v>
      </c>
      <c r="D39" s="11"/>
      <c r="E39" s="11"/>
      <c r="F39" s="11"/>
      <c r="G39" s="11"/>
      <c r="H39" s="11" t="s">
        <v>106</v>
      </c>
      <c r="I39" s="14"/>
      <c r="J39" s="14"/>
      <c r="K39" s="11" t="s">
        <v>31</v>
      </c>
      <c r="L39" s="14"/>
      <c r="M39" s="10">
        <v>30000</v>
      </c>
      <c r="N39" s="15"/>
      <c r="O39" s="16"/>
      <c r="P39" s="16"/>
      <c r="Q39" s="16">
        <f t="shared" si="0"/>
        <v>0</v>
      </c>
      <c r="R39" s="10">
        <v>22</v>
      </c>
      <c r="S39" s="16">
        <f t="shared" si="1"/>
        <v>0</v>
      </c>
      <c r="T39" s="16">
        <f t="shared" si="2"/>
        <v>0</v>
      </c>
      <c r="U39" s="13"/>
      <c r="V39" s="10"/>
      <c r="W39" s="10"/>
      <c r="X39" s="10"/>
      <c r="Y39" s="10"/>
      <c r="Z39" s="10">
        <v>89658</v>
      </c>
    </row>
    <row r="40" spans="1:26" ht="126" x14ac:dyDescent="0.15">
      <c r="A40" s="10">
        <v>370</v>
      </c>
      <c r="B40" s="11" t="s">
        <v>111</v>
      </c>
      <c r="C40" s="12" t="s">
        <v>112</v>
      </c>
      <c r="D40" s="11"/>
      <c r="E40" s="11"/>
      <c r="F40" s="11"/>
      <c r="G40" s="11"/>
      <c r="H40" s="11" t="s">
        <v>113</v>
      </c>
      <c r="I40" s="14"/>
      <c r="J40" s="14"/>
      <c r="K40" s="11" t="s">
        <v>114</v>
      </c>
      <c r="L40" s="14"/>
      <c r="M40" s="10">
        <v>2250</v>
      </c>
      <c r="N40" s="15"/>
      <c r="O40" s="16"/>
      <c r="P40" s="16"/>
      <c r="Q40" s="16">
        <f t="shared" si="0"/>
        <v>0</v>
      </c>
      <c r="R40" s="10">
        <v>22</v>
      </c>
      <c r="S40" s="16">
        <f t="shared" si="1"/>
        <v>0</v>
      </c>
      <c r="T40" s="16">
        <f t="shared" si="2"/>
        <v>0</v>
      </c>
      <c r="U40" s="13"/>
      <c r="V40" s="10"/>
      <c r="W40" s="10"/>
      <c r="X40" s="10"/>
      <c r="Y40" s="10"/>
      <c r="Z40" s="10">
        <v>89659</v>
      </c>
    </row>
    <row r="41" spans="1:26" ht="182" x14ac:dyDescent="0.15">
      <c r="A41" s="10">
        <v>380</v>
      </c>
      <c r="B41" s="11" t="s">
        <v>115</v>
      </c>
      <c r="C41" s="12" t="s">
        <v>116</v>
      </c>
      <c r="D41" s="11"/>
      <c r="E41" s="11"/>
      <c r="F41" s="11"/>
      <c r="G41" s="11"/>
      <c r="H41" s="11" t="s">
        <v>117</v>
      </c>
      <c r="I41" s="14"/>
      <c r="J41" s="14"/>
      <c r="K41" s="11" t="s">
        <v>114</v>
      </c>
      <c r="L41" s="14"/>
      <c r="M41" s="10">
        <v>7200</v>
      </c>
      <c r="N41" s="15"/>
      <c r="O41" s="16"/>
      <c r="P41" s="16"/>
      <c r="Q41" s="16">
        <f t="shared" si="0"/>
        <v>0</v>
      </c>
      <c r="R41" s="10">
        <v>22</v>
      </c>
      <c r="S41" s="16">
        <f t="shared" si="1"/>
        <v>0</v>
      </c>
      <c r="T41" s="16">
        <f t="shared" si="2"/>
        <v>0</v>
      </c>
      <c r="U41" s="13"/>
      <c r="V41" s="10"/>
      <c r="W41" s="10"/>
      <c r="X41" s="10"/>
      <c r="Y41" s="10"/>
      <c r="Z41" s="10">
        <v>89660</v>
      </c>
    </row>
    <row r="42" spans="1:26" ht="56" x14ac:dyDescent="0.15">
      <c r="A42" s="10">
        <v>390</v>
      </c>
      <c r="B42" s="11" t="s">
        <v>118</v>
      </c>
      <c r="C42" s="12" t="s">
        <v>119</v>
      </c>
      <c r="D42" s="11"/>
      <c r="E42" s="11"/>
      <c r="F42" s="11"/>
      <c r="G42" s="11"/>
      <c r="H42" s="11" t="s">
        <v>120</v>
      </c>
      <c r="I42" s="14"/>
      <c r="J42" s="14"/>
      <c r="K42" s="11" t="s">
        <v>31</v>
      </c>
      <c r="L42" s="14"/>
      <c r="M42" s="10">
        <v>27450</v>
      </c>
      <c r="N42" s="15"/>
      <c r="O42" s="16"/>
      <c r="P42" s="16"/>
      <c r="Q42" s="16">
        <f t="shared" si="0"/>
        <v>0</v>
      </c>
      <c r="R42" s="10">
        <v>22</v>
      </c>
      <c r="S42" s="16">
        <f t="shared" si="1"/>
        <v>0</v>
      </c>
      <c r="T42" s="16">
        <f t="shared" si="2"/>
        <v>0</v>
      </c>
      <c r="U42" s="13"/>
      <c r="V42" s="10"/>
      <c r="W42" s="10"/>
      <c r="X42" s="10"/>
      <c r="Y42" s="10"/>
      <c r="Z42" s="10">
        <v>89661</v>
      </c>
    </row>
    <row r="43" spans="1:26" ht="42" x14ac:dyDescent="0.15">
      <c r="A43" s="10">
        <v>400</v>
      </c>
      <c r="B43" s="11" t="s">
        <v>121</v>
      </c>
      <c r="C43" s="12" t="s">
        <v>122</v>
      </c>
      <c r="D43" s="11"/>
      <c r="E43" s="11"/>
      <c r="F43" s="11"/>
      <c r="G43" s="11"/>
      <c r="H43" s="11" t="s">
        <v>120</v>
      </c>
      <c r="I43" s="14"/>
      <c r="J43" s="14"/>
      <c r="K43" s="11" t="s">
        <v>31</v>
      </c>
      <c r="L43" s="14"/>
      <c r="M43" s="10">
        <v>27450</v>
      </c>
      <c r="N43" s="15"/>
      <c r="O43" s="16"/>
      <c r="P43" s="16"/>
      <c r="Q43" s="16">
        <f t="shared" si="0"/>
        <v>0</v>
      </c>
      <c r="R43" s="10">
        <v>22</v>
      </c>
      <c r="S43" s="16">
        <f t="shared" si="1"/>
        <v>0</v>
      </c>
      <c r="T43" s="16">
        <f t="shared" si="2"/>
        <v>0</v>
      </c>
      <c r="U43" s="13"/>
      <c r="V43" s="10"/>
      <c r="W43" s="10"/>
      <c r="X43" s="10"/>
      <c r="Y43" s="10"/>
      <c r="Z43" s="10">
        <v>89662</v>
      </c>
    </row>
    <row r="44" spans="1:26" ht="28" x14ac:dyDescent="0.15">
      <c r="A44" s="10">
        <v>410</v>
      </c>
      <c r="B44" s="11" t="s">
        <v>123</v>
      </c>
      <c r="C44" s="12" t="s">
        <v>124</v>
      </c>
      <c r="D44" s="11"/>
      <c r="E44" s="11"/>
      <c r="F44" s="11"/>
      <c r="G44" s="11"/>
      <c r="H44" s="11" t="s">
        <v>120</v>
      </c>
      <c r="I44" s="14"/>
      <c r="J44" s="14"/>
      <c r="K44" s="11" t="s">
        <v>31</v>
      </c>
      <c r="L44" s="14"/>
      <c r="M44" s="10">
        <v>12600</v>
      </c>
      <c r="N44" s="15"/>
      <c r="O44" s="16"/>
      <c r="P44" s="16"/>
      <c r="Q44" s="16">
        <f t="shared" si="0"/>
        <v>0</v>
      </c>
      <c r="R44" s="10">
        <v>22</v>
      </c>
      <c r="S44" s="16">
        <f t="shared" si="1"/>
        <v>0</v>
      </c>
      <c r="T44" s="16">
        <f t="shared" si="2"/>
        <v>0</v>
      </c>
      <c r="U44" s="13"/>
      <c r="V44" s="10"/>
      <c r="W44" s="10"/>
      <c r="X44" s="10"/>
      <c r="Y44" s="10"/>
      <c r="Z44" s="10">
        <v>89663</v>
      </c>
    </row>
    <row r="45" spans="1:26" ht="112" x14ac:dyDescent="0.15">
      <c r="A45" s="10">
        <v>420</v>
      </c>
      <c r="B45" s="11" t="s">
        <v>125</v>
      </c>
      <c r="C45" s="12" t="s">
        <v>126</v>
      </c>
      <c r="D45" s="11"/>
      <c r="E45" s="11"/>
      <c r="F45" s="11"/>
      <c r="G45" s="11"/>
      <c r="H45" s="11" t="s">
        <v>127</v>
      </c>
      <c r="I45" s="14"/>
      <c r="J45" s="14"/>
      <c r="K45" s="11" t="s">
        <v>31</v>
      </c>
      <c r="L45" s="14"/>
      <c r="M45" s="10">
        <v>4800</v>
      </c>
      <c r="N45" s="15"/>
      <c r="O45" s="16"/>
      <c r="P45" s="16"/>
      <c r="Q45" s="16">
        <f t="shared" si="0"/>
        <v>0</v>
      </c>
      <c r="R45" s="10">
        <v>22</v>
      </c>
      <c r="S45" s="16">
        <f t="shared" si="1"/>
        <v>0</v>
      </c>
      <c r="T45" s="16">
        <f t="shared" si="2"/>
        <v>0</v>
      </c>
      <c r="U45" s="13"/>
      <c r="V45" s="10"/>
      <c r="W45" s="10"/>
      <c r="X45" s="10"/>
      <c r="Y45" s="10"/>
      <c r="Z45" s="10">
        <v>89664</v>
      </c>
    </row>
    <row r="46" spans="1:26" ht="70" x14ac:dyDescent="0.15">
      <c r="A46" s="10">
        <v>430</v>
      </c>
      <c r="B46" s="11" t="s">
        <v>128</v>
      </c>
      <c r="C46" s="12" t="s">
        <v>168</v>
      </c>
      <c r="D46" s="11"/>
      <c r="E46" s="11"/>
      <c r="F46" s="11"/>
      <c r="G46" s="11"/>
      <c r="H46" s="11" t="s">
        <v>127</v>
      </c>
      <c r="I46" s="14"/>
      <c r="J46" s="14"/>
      <c r="K46" s="11" t="s">
        <v>31</v>
      </c>
      <c r="L46" s="14"/>
      <c r="M46" s="10">
        <v>1800</v>
      </c>
      <c r="N46" s="15"/>
      <c r="O46" s="16"/>
      <c r="P46" s="16"/>
      <c r="Q46" s="16">
        <f t="shared" si="0"/>
        <v>0</v>
      </c>
      <c r="R46" s="10">
        <v>22</v>
      </c>
      <c r="S46" s="16">
        <f t="shared" si="1"/>
        <v>0</v>
      </c>
      <c r="T46" s="16">
        <f t="shared" si="2"/>
        <v>0</v>
      </c>
      <c r="U46" s="13"/>
      <c r="V46" s="10"/>
      <c r="W46" s="10"/>
      <c r="X46" s="10"/>
      <c r="Y46" s="10"/>
      <c r="Z46" s="10">
        <v>89665</v>
      </c>
    </row>
    <row r="47" spans="1:26" ht="70" x14ac:dyDescent="0.15">
      <c r="A47" s="10">
        <v>440</v>
      </c>
      <c r="B47" s="11" t="s">
        <v>129</v>
      </c>
      <c r="C47" s="12" t="s">
        <v>169</v>
      </c>
      <c r="D47" s="11"/>
      <c r="E47" s="11"/>
      <c r="F47" s="11"/>
      <c r="G47" s="11"/>
      <c r="H47" s="11" t="s">
        <v>127</v>
      </c>
      <c r="I47" s="14"/>
      <c r="J47" s="14"/>
      <c r="K47" s="11" t="s">
        <v>31</v>
      </c>
      <c r="L47" s="14"/>
      <c r="M47" s="10">
        <v>1200</v>
      </c>
      <c r="N47" s="15"/>
      <c r="O47" s="16"/>
      <c r="P47" s="16"/>
      <c r="Q47" s="16">
        <f t="shared" si="0"/>
        <v>0</v>
      </c>
      <c r="R47" s="10">
        <v>22</v>
      </c>
      <c r="S47" s="16">
        <f t="shared" si="1"/>
        <v>0</v>
      </c>
      <c r="T47" s="16">
        <f t="shared" si="2"/>
        <v>0</v>
      </c>
      <c r="U47" s="13"/>
      <c r="V47" s="10"/>
      <c r="W47" s="10"/>
      <c r="X47" s="10"/>
      <c r="Y47" s="10"/>
      <c r="Z47" s="10">
        <v>89666</v>
      </c>
    </row>
    <row r="48" spans="1:26" ht="70" x14ac:dyDescent="0.15">
      <c r="A48" s="10">
        <v>450</v>
      </c>
      <c r="B48" s="11" t="s">
        <v>130</v>
      </c>
      <c r="C48" s="12" t="s">
        <v>131</v>
      </c>
      <c r="D48" s="11"/>
      <c r="E48" s="11"/>
      <c r="F48" s="11"/>
      <c r="G48" s="11"/>
      <c r="H48" s="11" t="s">
        <v>132</v>
      </c>
      <c r="I48" s="14"/>
      <c r="J48" s="14"/>
      <c r="K48" s="11" t="s">
        <v>31</v>
      </c>
      <c r="L48" s="14"/>
      <c r="M48" s="10">
        <v>30</v>
      </c>
      <c r="N48" s="15"/>
      <c r="O48" s="16"/>
      <c r="P48" s="16"/>
      <c r="Q48" s="16">
        <f t="shared" si="0"/>
        <v>0</v>
      </c>
      <c r="R48" s="10">
        <v>22</v>
      </c>
      <c r="S48" s="16">
        <f t="shared" si="1"/>
        <v>0</v>
      </c>
      <c r="T48" s="16">
        <f t="shared" si="2"/>
        <v>0</v>
      </c>
      <c r="U48" s="13"/>
      <c r="V48" s="10"/>
      <c r="W48" s="10"/>
      <c r="X48" s="10"/>
      <c r="Y48" s="10"/>
      <c r="Z48" s="10">
        <v>89667</v>
      </c>
    </row>
    <row r="49" spans="1:26" ht="70" x14ac:dyDescent="0.15">
      <c r="A49" s="10">
        <v>460</v>
      </c>
      <c r="B49" s="11" t="s">
        <v>133</v>
      </c>
      <c r="C49" s="12" t="s">
        <v>134</v>
      </c>
      <c r="D49" s="11"/>
      <c r="E49" s="11"/>
      <c r="F49" s="11"/>
      <c r="G49" s="11"/>
      <c r="H49" s="11" t="s">
        <v>132</v>
      </c>
      <c r="I49" s="14"/>
      <c r="J49" s="14"/>
      <c r="K49" s="11" t="s">
        <v>31</v>
      </c>
      <c r="L49" s="14"/>
      <c r="M49" s="10">
        <v>192</v>
      </c>
      <c r="N49" s="15"/>
      <c r="O49" s="16"/>
      <c r="P49" s="16"/>
      <c r="Q49" s="16">
        <f t="shared" si="0"/>
        <v>0</v>
      </c>
      <c r="R49" s="10">
        <v>22</v>
      </c>
      <c r="S49" s="16">
        <f t="shared" si="1"/>
        <v>0</v>
      </c>
      <c r="T49" s="16">
        <f t="shared" si="2"/>
        <v>0</v>
      </c>
      <c r="U49" s="13"/>
      <c r="V49" s="10"/>
      <c r="W49" s="10"/>
      <c r="X49" s="10"/>
      <c r="Y49" s="10"/>
      <c r="Z49" s="10">
        <v>89668</v>
      </c>
    </row>
    <row r="50" spans="1:26" ht="70" x14ac:dyDescent="0.15">
      <c r="A50" s="10">
        <v>470</v>
      </c>
      <c r="B50" s="11" t="s">
        <v>135</v>
      </c>
      <c r="C50" s="12" t="s">
        <v>136</v>
      </c>
      <c r="D50" s="11"/>
      <c r="E50" s="11"/>
      <c r="F50" s="11"/>
      <c r="G50" s="11"/>
      <c r="H50" s="11" t="s">
        <v>132</v>
      </c>
      <c r="I50" s="14"/>
      <c r="J50" s="14"/>
      <c r="K50" s="11" t="s">
        <v>31</v>
      </c>
      <c r="L50" s="14"/>
      <c r="M50" s="10">
        <v>150</v>
      </c>
      <c r="N50" s="15"/>
      <c r="O50" s="16"/>
      <c r="P50" s="16"/>
      <c r="Q50" s="16">
        <f t="shared" si="0"/>
        <v>0</v>
      </c>
      <c r="R50" s="10">
        <v>22</v>
      </c>
      <c r="S50" s="16">
        <f t="shared" si="1"/>
        <v>0</v>
      </c>
      <c r="T50" s="16">
        <f t="shared" si="2"/>
        <v>0</v>
      </c>
      <c r="U50" s="13"/>
      <c r="V50" s="10"/>
      <c r="W50" s="10"/>
      <c r="X50" s="10"/>
      <c r="Y50" s="10"/>
      <c r="Z50" s="10">
        <v>89669</v>
      </c>
    </row>
    <row r="51" spans="1:26" ht="42" x14ac:dyDescent="0.15">
      <c r="A51" s="10">
        <v>480</v>
      </c>
      <c r="B51" s="11" t="s">
        <v>137</v>
      </c>
      <c r="C51" s="12" t="s">
        <v>159</v>
      </c>
      <c r="D51" s="11"/>
      <c r="E51" s="11"/>
      <c r="F51" s="11"/>
      <c r="G51" s="11"/>
      <c r="H51" s="11" t="s">
        <v>138</v>
      </c>
      <c r="I51" s="14"/>
      <c r="J51" s="14"/>
      <c r="K51" s="11" t="s">
        <v>31</v>
      </c>
      <c r="L51" s="14"/>
      <c r="M51" s="10">
        <v>1980</v>
      </c>
      <c r="N51" s="15"/>
      <c r="O51" s="16"/>
      <c r="P51" s="16"/>
      <c r="Q51" s="16">
        <f t="shared" si="0"/>
        <v>0</v>
      </c>
      <c r="R51" s="10">
        <v>22</v>
      </c>
      <c r="S51" s="16">
        <f t="shared" si="1"/>
        <v>0</v>
      </c>
      <c r="T51" s="16">
        <f t="shared" si="2"/>
        <v>0</v>
      </c>
      <c r="U51" s="13"/>
      <c r="V51" s="10"/>
      <c r="W51" s="10"/>
      <c r="X51" s="10"/>
      <c r="Y51" s="10"/>
      <c r="Z51" s="10">
        <v>89670</v>
      </c>
    </row>
    <row r="52" spans="1:26" ht="42" x14ac:dyDescent="0.15">
      <c r="A52" s="10">
        <v>490</v>
      </c>
      <c r="B52" s="11" t="s">
        <v>139</v>
      </c>
      <c r="C52" s="12" t="s">
        <v>160</v>
      </c>
      <c r="D52" s="11"/>
      <c r="E52" s="11"/>
      <c r="F52" s="11"/>
      <c r="G52" s="11"/>
      <c r="H52" s="11" t="s">
        <v>138</v>
      </c>
      <c r="I52" s="14"/>
      <c r="J52" s="14"/>
      <c r="K52" s="11" t="s">
        <v>31</v>
      </c>
      <c r="L52" s="14"/>
      <c r="M52" s="10">
        <v>1200</v>
      </c>
      <c r="N52" s="15"/>
      <c r="O52" s="16"/>
      <c r="P52" s="16"/>
      <c r="Q52" s="16">
        <f t="shared" si="0"/>
        <v>0</v>
      </c>
      <c r="R52" s="10">
        <v>22</v>
      </c>
      <c r="S52" s="16">
        <f t="shared" si="1"/>
        <v>0</v>
      </c>
      <c r="T52" s="16">
        <f t="shared" si="2"/>
        <v>0</v>
      </c>
      <c r="U52" s="13"/>
      <c r="V52" s="10"/>
      <c r="W52" s="10"/>
      <c r="X52" s="10"/>
      <c r="Y52" s="10"/>
      <c r="Z52" s="10">
        <v>89671</v>
      </c>
    </row>
    <row r="53" spans="1:26" ht="28" x14ac:dyDescent="0.15">
      <c r="A53" s="10">
        <v>500</v>
      </c>
      <c r="B53" s="11" t="s">
        <v>140</v>
      </c>
      <c r="C53" s="12" t="s">
        <v>161</v>
      </c>
      <c r="D53" s="11"/>
      <c r="E53" s="11"/>
      <c r="F53" s="11"/>
      <c r="G53" s="11"/>
      <c r="H53" s="11" t="s">
        <v>138</v>
      </c>
      <c r="I53" s="14"/>
      <c r="J53" s="14"/>
      <c r="K53" s="11" t="s">
        <v>31</v>
      </c>
      <c r="L53" s="14"/>
      <c r="M53" s="10">
        <v>1200</v>
      </c>
      <c r="N53" s="15"/>
      <c r="O53" s="16"/>
      <c r="P53" s="16"/>
      <c r="Q53" s="16">
        <f t="shared" si="0"/>
        <v>0</v>
      </c>
      <c r="R53" s="10">
        <v>22</v>
      </c>
      <c r="S53" s="16">
        <f t="shared" si="1"/>
        <v>0</v>
      </c>
      <c r="T53" s="16">
        <f t="shared" si="2"/>
        <v>0</v>
      </c>
      <c r="U53" s="13"/>
      <c r="V53" s="10"/>
      <c r="W53" s="10"/>
      <c r="X53" s="10"/>
      <c r="Y53" s="10"/>
      <c r="Z53" s="10">
        <v>89672</v>
      </c>
    </row>
    <row r="54" spans="1:26" ht="14" x14ac:dyDescent="0.15">
      <c r="A54" s="10">
        <v>510</v>
      </c>
      <c r="B54" s="11" t="s">
        <v>141</v>
      </c>
      <c r="C54" s="12" t="s">
        <v>162</v>
      </c>
      <c r="D54" s="11"/>
      <c r="E54" s="11"/>
      <c r="F54" s="11"/>
      <c r="G54" s="11"/>
      <c r="H54" s="11" t="s">
        <v>142</v>
      </c>
      <c r="I54" s="14"/>
      <c r="J54" s="14"/>
      <c r="K54" s="11" t="s">
        <v>31</v>
      </c>
      <c r="L54" s="14"/>
      <c r="M54" s="10">
        <v>1026</v>
      </c>
      <c r="N54" s="15"/>
      <c r="O54" s="16"/>
      <c r="P54" s="16"/>
      <c r="Q54" s="16">
        <f t="shared" si="0"/>
        <v>0</v>
      </c>
      <c r="R54" s="10">
        <v>22</v>
      </c>
      <c r="S54" s="16">
        <f t="shared" si="1"/>
        <v>0</v>
      </c>
      <c r="T54" s="16">
        <f t="shared" si="2"/>
        <v>0</v>
      </c>
      <c r="U54" s="13"/>
      <c r="V54" s="10"/>
      <c r="W54" s="10"/>
      <c r="X54" s="10"/>
      <c r="Y54" s="10"/>
      <c r="Z54" s="10">
        <v>89673</v>
      </c>
    </row>
    <row r="55" spans="1:26" ht="14" x14ac:dyDescent="0.15">
      <c r="A55" s="10">
        <v>520</v>
      </c>
      <c r="B55" s="11" t="s">
        <v>143</v>
      </c>
      <c r="C55" s="12" t="s">
        <v>163</v>
      </c>
      <c r="D55" s="11"/>
      <c r="E55" s="11"/>
      <c r="F55" s="11"/>
      <c r="G55" s="11"/>
      <c r="H55" s="11" t="s">
        <v>142</v>
      </c>
      <c r="I55" s="14"/>
      <c r="J55" s="14"/>
      <c r="K55" s="11" t="s">
        <v>31</v>
      </c>
      <c r="L55" s="14"/>
      <c r="M55" s="10">
        <v>900</v>
      </c>
      <c r="N55" s="15"/>
      <c r="O55" s="16"/>
      <c r="P55" s="16"/>
      <c r="Q55" s="16">
        <f t="shared" si="0"/>
        <v>0</v>
      </c>
      <c r="R55" s="10">
        <v>22</v>
      </c>
      <c r="S55" s="16">
        <f t="shared" si="1"/>
        <v>0</v>
      </c>
      <c r="T55" s="16">
        <f t="shared" si="2"/>
        <v>0</v>
      </c>
      <c r="U55" s="13"/>
      <c r="V55" s="10"/>
      <c r="W55" s="10"/>
      <c r="X55" s="10"/>
      <c r="Y55" s="10"/>
      <c r="Z55" s="10">
        <v>89674</v>
      </c>
    </row>
    <row r="56" spans="1:26" ht="14" x14ac:dyDescent="0.15">
      <c r="A56" s="10">
        <v>530</v>
      </c>
      <c r="B56" s="11" t="s">
        <v>144</v>
      </c>
      <c r="C56" s="12" t="s">
        <v>145</v>
      </c>
      <c r="D56" s="11"/>
      <c r="E56" s="11"/>
      <c r="F56" s="11"/>
      <c r="G56" s="11"/>
      <c r="H56" s="11" t="s">
        <v>142</v>
      </c>
      <c r="I56" s="14"/>
      <c r="J56" s="14"/>
      <c r="K56" s="11" t="s">
        <v>31</v>
      </c>
      <c r="L56" s="14"/>
      <c r="M56" s="10">
        <v>600</v>
      </c>
      <c r="N56" s="15"/>
      <c r="O56" s="16"/>
      <c r="P56" s="16"/>
      <c r="Q56" s="16">
        <f t="shared" si="0"/>
        <v>0</v>
      </c>
      <c r="R56" s="10">
        <v>22</v>
      </c>
      <c r="S56" s="16">
        <f t="shared" si="1"/>
        <v>0</v>
      </c>
      <c r="T56" s="16">
        <f t="shared" si="2"/>
        <v>0</v>
      </c>
      <c r="U56" s="13"/>
      <c r="V56" s="10"/>
      <c r="W56" s="10"/>
      <c r="X56" s="10"/>
      <c r="Y56" s="10"/>
      <c r="Z56" s="10">
        <v>89675</v>
      </c>
    </row>
    <row r="57" spans="1:26" ht="14" x14ac:dyDescent="0.15">
      <c r="A57" s="10">
        <v>540</v>
      </c>
      <c r="B57" s="11" t="s">
        <v>146</v>
      </c>
      <c r="C57" s="12" t="s">
        <v>147</v>
      </c>
      <c r="D57" s="11"/>
      <c r="E57" s="11"/>
      <c r="F57" s="11"/>
      <c r="G57" s="11"/>
      <c r="H57" s="11" t="s">
        <v>142</v>
      </c>
      <c r="I57" s="14"/>
      <c r="J57" s="14"/>
      <c r="K57" s="11" t="s">
        <v>31</v>
      </c>
      <c r="L57" s="14"/>
      <c r="M57" s="10">
        <v>726</v>
      </c>
      <c r="N57" s="15"/>
      <c r="O57" s="16"/>
      <c r="P57" s="16"/>
      <c r="Q57" s="16">
        <f t="shared" si="0"/>
        <v>0</v>
      </c>
      <c r="R57" s="10">
        <v>22</v>
      </c>
      <c r="S57" s="16">
        <f t="shared" si="1"/>
        <v>0</v>
      </c>
      <c r="T57" s="16">
        <f t="shared" si="2"/>
        <v>0</v>
      </c>
      <c r="U57" s="13"/>
      <c r="V57" s="10"/>
      <c r="W57" s="10"/>
      <c r="X57" s="10"/>
      <c r="Y57" s="10"/>
      <c r="Z57" s="10">
        <v>89676</v>
      </c>
    </row>
    <row r="58" spans="1:26" ht="14" x14ac:dyDescent="0.15">
      <c r="A58" s="10">
        <v>550</v>
      </c>
      <c r="B58" s="11" t="s">
        <v>148</v>
      </c>
      <c r="C58" s="12" t="s">
        <v>149</v>
      </c>
      <c r="D58" s="11"/>
      <c r="E58" s="11"/>
      <c r="F58" s="11"/>
      <c r="G58" s="11"/>
      <c r="H58" s="11" t="s">
        <v>150</v>
      </c>
      <c r="I58" s="14"/>
      <c r="J58" s="14"/>
      <c r="K58" s="11" t="s">
        <v>31</v>
      </c>
      <c r="L58" s="14"/>
      <c r="M58" s="10">
        <v>60</v>
      </c>
      <c r="N58" s="15"/>
      <c r="O58" s="16"/>
      <c r="P58" s="16"/>
      <c r="Q58" s="16">
        <f t="shared" si="0"/>
        <v>0</v>
      </c>
      <c r="R58" s="10">
        <v>22</v>
      </c>
      <c r="S58" s="16">
        <f t="shared" si="1"/>
        <v>0</v>
      </c>
      <c r="T58" s="16">
        <f t="shared" si="2"/>
        <v>0</v>
      </c>
      <c r="U58" s="13"/>
      <c r="V58" s="10"/>
      <c r="W58" s="10"/>
      <c r="X58" s="10"/>
      <c r="Y58" s="10"/>
      <c r="Z58" s="10">
        <v>89677</v>
      </c>
    </row>
    <row r="59" spans="1:26" ht="14" x14ac:dyDescent="0.15">
      <c r="A59" s="10">
        <v>560</v>
      </c>
      <c r="B59" s="11" t="s">
        <v>151</v>
      </c>
      <c r="C59" s="12" t="s">
        <v>152</v>
      </c>
      <c r="D59" s="11"/>
      <c r="E59" s="11"/>
      <c r="F59" s="11"/>
      <c r="G59" s="11"/>
      <c r="H59" s="11" t="s">
        <v>150</v>
      </c>
      <c r="I59" s="14"/>
      <c r="J59" s="14"/>
      <c r="K59" s="11" t="s">
        <v>31</v>
      </c>
      <c r="L59" s="14"/>
      <c r="M59" s="10">
        <v>60</v>
      </c>
      <c r="N59" s="15"/>
      <c r="O59" s="16"/>
      <c r="P59" s="16"/>
      <c r="Q59" s="16">
        <f t="shared" si="0"/>
        <v>0</v>
      </c>
      <c r="R59" s="10">
        <v>22</v>
      </c>
      <c r="S59" s="16">
        <f t="shared" si="1"/>
        <v>0</v>
      </c>
      <c r="T59" s="16">
        <f t="shared" si="2"/>
        <v>0</v>
      </c>
      <c r="U59" s="13"/>
      <c r="V59" s="10"/>
      <c r="W59" s="10"/>
      <c r="X59" s="10"/>
      <c r="Y59" s="10"/>
      <c r="Z59" s="10">
        <v>89678</v>
      </c>
    </row>
    <row r="60" spans="1:26" ht="56" x14ac:dyDescent="0.15">
      <c r="A60" s="10">
        <v>570</v>
      </c>
      <c r="B60" s="11" t="s">
        <v>153</v>
      </c>
      <c r="C60" s="12" t="s">
        <v>154</v>
      </c>
      <c r="D60" s="11"/>
      <c r="E60" s="11"/>
      <c r="F60" s="11"/>
      <c r="G60" s="11"/>
      <c r="H60" s="11" t="s">
        <v>155</v>
      </c>
      <c r="I60" s="14"/>
      <c r="J60" s="14"/>
      <c r="K60" s="11" t="s">
        <v>31</v>
      </c>
      <c r="L60" s="14"/>
      <c r="M60" s="10">
        <v>30</v>
      </c>
      <c r="N60" s="15"/>
      <c r="O60" s="16"/>
      <c r="P60" s="16"/>
      <c r="Q60" s="16">
        <f t="shared" si="0"/>
        <v>0</v>
      </c>
      <c r="R60" s="10">
        <v>22</v>
      </c>
      <c r="S60" s="16">
        <f t="shared" si="1"/>
        <v>0</v>
      </c>
      <c r="T60" s="16">
        <f t="shared" si="2"/>
        <v>0</v>
      </c>
      <c r="U60" s="13"/>
      <c r="V60" s="10"/>
      <c r="W60" s="10"/>
      <c r="X60" s="10"/>
      <c r="Y60" s="10"/>
      <c r="Z60" s="10">
        <v>89679</v>
      </c>
    </row>
    <row r="61" spans="1:26" ht="56" x14ac:dyDescent="0.15">
      <c r="A61" s="10">
        <v>580</v>
      </c>
      <c r="B61" s="11" t="s">
        <v>156</v>
      </c>
      <c r="C61" s="12" t="s">
        <v>157</v>
      </c>
      <c r="D61" s="11"/>
      <c r="E61" s="11"/>
      <c r="F61" s="11"/>
      <c r="G61" s="11"/>
      <c r="H61" s="11" t="s">
        <v>155</v>
      </c>
      <c r="I61" s="14"/>
      <c r="J61" s="14"/>
      <c r="K61" s="11" t="s">
        <v>31</v>
      </c>
      <c r="L61" s="14"/>
      <c r="M61" s="10">
        <v>30</v>
      </c>
      <c r="N61" s="15"/>
      <c r="O61" s="16"/>
      <c r="P61" s="16"/>
      <c r="Q61" s="16">
        <f t="shared" si="0"/>
        <v>0</v>
      </c>
      <c r="R61" s="10">
        <v>22</v>
      </c>
      <c r="S61" s="16">
        <f t="shared" si="1"/>
        <v>0</v>
      </c>
      <c r="T61" s="16">
        <f t="shared" si="2"/>
        <v>0</v>
      </c>
      <c r="U61" s="13"/>
      <c r="V61" s="10"/>
      <c r="W61" s="10"/>
      <c r="X61" s="10"/>
      <c r="Y61" s="10"/>
      <c r="Z61" s="10">
        <v>89680</v>
      </c>
    </row>
  </sheetData>
  <pageMargins left="0" right="0" top="0.59060000000000001" bottom="0.59060000000000001" header="0" footer="0.47239999999999999"/>
  <headerFooter>
    <oddFooter>&amp;L&amp;8 12.03.2025   Uporabnik: KCKS147&amp;C&amp;8 Objava javnega naročila&amp;R&amp;8&amp;P/&amp;N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D8FEAAE958BED4BA33BC4B3DB7D3862" ma:contentTypeVersion="9" ma:contentTypeDescription="Ustvari nov dokument." ma:contentTypeScope="" ma:versionID="f98bafd3bca7ebb91296ac811c9b65b5">
  <xsd:schema xmlns:xsd="http://www.w3.org/2001/XMLSchema" xmlns:xs="http://www.w3.org/2001/XMLSchema" xmlns:p="http://schemas.microsoft.com/office/2006/metadata/properties" xmlns:ns3="ba3bc215-338a-4b36-8d12-5499d6375323" targetNamespace="http://schemas.microsoft.com/office/2006/metadata/properties" ma:root="true" ma:fieldsID="a01dedcd41b4a47961fd4973599cbf4d" ns3:_="">
    <xsd:import namespace="ba3bc215-338a-4b36-8d12-5499d6375323"/>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3bc215-338a-4b36-8d12-5499d6375323"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8B2A43-2627-44C4-B71B-FED98D6B6E9B}">
  <ds:schemaRefs>
    <ds:schemaRef ds:uri="http://www.w3.org/XML/1998/namespace"/>
    <ds:schemaRef ds:uri="http://schemas.openxmlformats.org/package/2006/metadata/core-properties"/>
    <ds:schemaRef ds:uri="http://purl.org/dc/elements/1.1/"/>
    <ds:schemaRef ds:uri="http://schemas.microsoft.com/office/2006/metadata/properties"/>
    <ds:schemaRef ds:uri="http://purl.org/dc/terms/"/>
    <ds:schemaRef ds:uri="http://schemas.microsoft.com/office/2006/documentManagement/types"/>
    <ds:schemaRef ds:uri="http://schemas.microsoft.com/office/infopath/2007/PartnerControls"/>
    <ds:schemaRef ds:uri="ba3bc215-338a-4b36-8d12-5499d6375323"/>
    <ds:schemaRef ds:uri="http://purl.org/dc/dcmitype/"/>
  </ds:schemaRefs>
</ds:datastoreItem>
</file>

<file path=customXml/itemProps2.xml><?xml version="1.0" encoding="utf-8"?>
<ds:datastoreItem xmlns:ds="http://schemas.openxmlformats.org/officeDocument/2006/customXml" ds:itemID="{2F4F6960-B3D9-455C-8EEC-E3A2D85873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3bc215-338a-4b36-8d12-5499d63753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9B3481-B7C2-4324-93A3-ECD28D28CD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Vukićević</dc:creator>
  <cp:lastModifiedBy>Matjaž Mihelčič</cp:lastModifiedBy>
  <dcterms:created xsi:type="dcterms:W3CDTF">2025-03-12T11:59:20Z</dcterms:created>
  <dcterms:modified xsi:type="dcterms:W3CDTF">2025-04-01T10:07:58Z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0x0101004D8FEAAE958BED4BA33BC4B3DB7D3862</vt:lpwstr>
  </property>
</Properties>
</file>