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DE768A0F-FED2-4877-B406-404CCCC4D69B}" xr6:coauthVersionLast="47" xr6:coauthVersionMax="47" xr10:uidLastSave="{00000000-0000-0000-0000-000000000000}"/>
  <workbookProtection workbookAlgorithmName="SHA-512" workbookHashValue="2CBLftHjp5PKVtYfwXA/90ul3QEzfEzuk+gLP3wpYcHtfWZEocHgZM8OtPBGkEYLCObJ5DQBLGELz1qj3rTNFQ==" workbookSaltValue="r99L4IVcmCf1Ysem8F2wZw==" workbookSpinCount="100000" lockStructure="1"/>
  <bookViews>
    <workbookView xWindow="-120" yWindow="-120" windowWidth="29040" windowHeight="17520" xr2:uid="{00000000-000D-0000-FFFF-FFFF00000000}"/>
  </bookViews>
  <sheets>
    <sheet name="ZGS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1" l="1"/>
  <c r="H25" i="1" s="1"/>
  <c r="G24" i="1"/>
  <c r="H24" i="1" s="1"/>
  <c r="G19" i="1"/>
  <c r="H19" i="1" s="1"/>
  <c r="G18" i="1"/>
  <c r="H18" i="1" s="1"/>
  <c r="G17" i="1"/>
  <c r="G13" i="1"/>
  <c r="G11" i="1"/>
  <c r="G8" i="1"/>
  <c r="H8" i="1" s="1"/>
  <c r="G6" i="1"/>
  <c r="H6" i="1" s="1"/>
  <c r="H17" i="1"/>
  <c r="H13" i="1"/>
  <c r="G23" i="1"/>
  <c r="G26" i="1" l="1"/>
  <c r="H11" i="1"/>
  <c r="G21" i="1"/>
  <c r="H21" i="1" s="1"/>
  <c r="G20" i="1"/>
  <c r="H20" i="1" s="1"/>
  <c r="H22" i="1" l="1"/>
  <c r="G22" i="1"/>
  <c r="H23" i="1"/>
  <c r="H26" i="1" s="1"/>
</calcChain>
</file>

<file path=xl/sharedStrings.xml><?xml version="1.0" encoding="utf-8"?>
<sst xmlns="http://schemas.openxmlformats.org/spreadsheetml/2006/main" count="47" uniqueCount="35">
  <si>
    <t xml:space="preserve">Z.š. </t>
  </si>
  <si>
    <t xml:space="preserve">Naziv </t>
  </si>
  <si>
    <t xml:space="preserve">Predvidena količina </t>
  </si>
  <si>
    <t xml:space="preserve">EM </t>
  </si>
  <si>
    <t xml:space="preserve">Storitev mailinga - dnevno pošiljanje odločb navadna pošiljka do 2 strani Zgibanka 250x24col, 90 g papir, tisk: 1/1 </t>
  </si>
  <si>
    <t xml:space="preserve">lzpis variabilnih podatkov ČB obojestransko Nanos lepila, zgibano in oddaja na Pošto 1102 Ljubljana </t>
  </si>
  <si>
    <t xml:space="preserve">Storitev mailinga - dnevno pošiljanje odločb </t>
  </si>
  <si>
    <t xml:space="preserve">Navadna pošiljka več kot 2 strani </t>
  </si>
  <si>
    <t xml:space="preserve">3x dopis A4, tisk 1/1 ČB, 90 gr papir Izpis variabilnih podatkov obojestransko ČB Kuverta am ok levo, Tisk 1/0 ČB Kuvertiranje z zgibanjem dveh insertov in oddaja na Pošto 1102 Ljubljana </t>
  </si>
  <si>
    <t xml:space="preserve">Storitev mailinga - dnevno pošiljanje odločb ZUP Zgibanka 250x24col, Tisk: 2/1 barve, 90 g papir </t>
  </si>
  <si>
    <t xml:space="preserve">Storitev mailinga - dnevno pošiljanje odločb ZUP v kuverti za pošiljke, daljše od dveh strani </t>
  </si>
  <si>
    <t xml:space="preserve">Odločba A4, 90 g papir, Tisk: 1/1 barve, zgibano </t>
  </si>
  <si>
    <t xml:space="preserve">Izpis podatkov obojestransko ČB </t>
  </si>
  <si>
    <t xml:space="preserve">Kuverta C5 z izsekom za kodo, Tisk: 3/3 barve Ročno kuvertiranje odločb v kuverto in oddaja na Pošto 1102 Ljubljana </t>
  </si>
  <si>
    <t xml:space="preserve">Dnevni prevzem povratnic iz p.p. naročnika na Pošti 1002, skeniranje povratnic in posredovanje podatkov </t>
  </si>
  <si>
    <t>Sklop</t>
  </si>
  <si>
    <t>kos</t>
  </si>
  <si>
    <t>Cena na enoto v EUR brez DDV</t>
  </si>
  <si>
    <t>Cena skupaj v EUR brez DDV</t>
  </si>
  <si>
    <t>Polja za vnos so obarvana zeleno</t>
  </si>
  <si>
    <t>Cena skupaj v EUR z DDV</t>
  </si>
  <si>
    <t>Vročanje v varni elektronski predal - ZUP</t>
  </si>
  <si>
    <t>Vročanje v varni elektronski predal - navadno</t>
  </si>
  <si>
    <t xml:space="preserve">PREDMET: TISKANJE TER POSREDOVANJE ODLOČB V ODPOŠILJANJE IN DRUGIH MNOŽIČNIH OBVESTIL </t>
  </si>
  <si>
    <t>Ponudnik</t>
  </si>
  <si>
    <t>Datum</t>
  </si>
  <si>
    <t>Podpis in žig</t>
  </si>
  <si>
    <t>Skupaj SKLOP1</t>
  </si>
  <si>
    <t>Skupaj SKLOP2</t>
  </si>
  <si>
    <t>obvestila lastnikom, vabila, …) 1 stran</t>
  </si>
  <si>
    <t>obvestila lastnikom, vabila, …) 2 strani</t>
  </si>
  <si>
    <t>obvestila lastnikom, vabila, …) 3 in več strani</t>
  </si>
  <si>
    <t>tujina ZUP do 2 strani (priprava pošiljke in oddaja na pošto)</t>
  </si>
  <si>
    <t>tujina ZUP več kot 2 strani (tisk pošiljke in oddaja na pšto)</t>
  </si>
  <si>
    <t>Zavod za gozdove Slovenije 8.4.2025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</si>
</sst>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)\ &quot;€&quot;_ ;_ * \(#,##0.00\)\ &quot;€&quot;_ ;_ * &quot;-&quot;??_)\ &quot;€&quot;_ ;_ @_ "/>
    <numFmt numFmtId="165" formatCode="#,##0.0000\ &quot;€&quot;"/>
    <numFmt numFmtId="166" formatCode="#,##0.00\ _€"/>
  </numFmts>
  <fonts count="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0">
    <xf numFmtId="0" fontId="0" fillId="0" borderId="0" xfId="0"/>
    <xf numFmtId="165" fontId="1" fillId="2" borderId="1" xfId="0" applyNumberFormat="1" applyFont="1" applyFill="1" applyBorder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0" fillId="0" borderId="0" xfId="0" applyProtection="1"/>
    <xf numFmtId="0" fontId="0" fillId="0" borderId="1" xfId="0" applyBorder="1" applyProtection="1"/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vertical="center" wrapText="1"/>
    </xf>
    <xf numFmtId="3" fontId="1" fillId="0" borderId="1" xfId="0" applyNumberFormat="1" applyFont="1" applyBorder="1" applyAlignment="1" applyProtection="1">
      <alignment vertical="center" wrapText="1"/>
    </xf>
    <xf numFmtId="166" fontId="1" fillId="0" borderId="1" xfId="2" applyNumberFormat="1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Protection="1"/>
    <xf numFmtId="3" fontId="3" fillId="0" borderId="1" xfId="0" applyNumberFormat="1" applyFont="1" applyFill="1" applyBorder="1" applyAlignment="1" applyProtection="1">
      <alignment vertical="center" wrapText="1"/>
    </xf>
    <xf numFmtId="166" fontId="1" fillId="0" borderId="1" xfId="0" applyNumberFormat="1" applyFont="1" applyFill="1" applyBorder="1" applyAlignment="1" applyProtection="1">
      <alignment vertical="center" wrapText="1"/>
    </xf>
    <xf numFmtId="165" fontId="1" fillId="0" borderId="1" xfId="0" applyNumberFormat="1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vertical="center" wrapText="1"/>
    </xf>
    <xf numFmtId="166" fontId="1" fillId="0" borderId="1" xfId="2" applyNumberFormat="1" applyFont="1" applyBorder="1" applyAlignment="1" applyProtection="1">
      <alignment vertical="center" wrapText="1"/>
    </xf>
    <xf numFmtId="3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 wrapText="1"/>
    </xf>
    <xf numFmtId="165" fontId="1" fillId="2" borderId="1" xfId="0" applyNumberFormat="1" applyFont="1" applyFill="1" applyBorder="1" applyAlignment="1" applyProtection="1">
      <alignment vertical="center" wrapText="1"/>
      <protection locked="0"/>
    </xf>
  </cellXfs>
  <cellStyles count="3">
    <cellStyle name="Currency 2" xfId="1" xr:uid="{00000000-0005-0000-0000-000001000000}"/>
    <cellStyle name="Navadno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abSelected="1" zoomScale="130" zoomScaleNormal="130" workbookViewId="0">
      <selection activeCell="A2" sqref="A2"/>
    </sheetView>
  </sheetViews>
  <sheetFormatPr defaultRowHeight="15" x14ac:dyDescent="0.25"/>
  <cols>
    <col min="1" max="1" width="5.85546875" style="3" bestFit="1" customWidth="1"/>
    <col min="2" max="2" width="3.7109375" style="3" bestFit="1" customWidth="1"/>
    <col min="3" max="3" width="46.5703125" style="3" customWidth="1"/>
    <col min="4" max="4" width="8.7109375" style="3" bestFit="1" customWidth="1"/>
    <col min="5" max="5" width="3.5703125" style="3" bestFit="1" customWidth="1"/>
    <col min="6" max="6" width="11.5703125" style="3" customWidth="1"/>
    <col min="7" max="7" width="11.28515625" style="3" customWidth="1"/>
    <col min="8" max="8" width="12.140625" style="3" customWidth="1"/>
    <col min="9" max="13" width="9.140625" style="3"/>
    <col min="14" max="14" width="38.28515625" style="3" bestFit="1" customWidth="1"/>
    <col min="15" max="15" width="9.140625" style="3"/>
    <col min="16" max="16" width="13.85546875" style="3" customWidth="1"/>
    <col min="17" max="17" width="12.28515625" style="3" bestFit="1" customWidth="1"/>
    <col min="18" max="18" width="11.85546875" style="3" bestFit="1" customWidth="1"/>
    <col min="19" max="19" width="18.140625" style="3" customWidth="1"/>
    <col min="20" max="16384" width="9.140625" style="3"/>
  </cols>
  <sheetData>
    <row r="1" spans="1:8" x14ac:dyDescent="0.25">
      <c r="A1" s="3" t="s">
        <v>34</v>
      </c>
    </row>
    <row r="2" spans="1:8" x14ac:dyDescent="0.25">
      <c r="A2" s="3" t="s">
        <v>23</v>
      </c>
    </row>
    <row r="5" spans="1:8" ht="33.75" x14ac:dyDescent="0.25">
      <c r="A5" s="4" t="s">
        <v>15</v>
      </c>
      <c r="B5" s="5" t="s">
        <v>0</v>
      </c>
      <c r="C5" s="5" t="s">
        <v>1</v>
      </c>
      <c r="D5" s="5" t="s">
        <v>2</v>
      </c>
      <c r="E5" s="5" t="s">
        <v>3</v>
      </c>
      <c r="F5" s="6" t="s">
        <v>17</v>
      </c>
      <c r="G5" s="6" t="s">
        <v>18</v>
      </c>
      <c r="H5" s="6" t="s">
        <v>20</v>
      </c>
    </row>
    <row r="6" spans="1:8" ht="22.5" x14ac:dyDescent="0.25">
      <c r="A6" s="18">
        <v>1</v>
      </c>
      <c r="B6" s="18">
        <v>1</v>
      </c>
      <c r="C6" s="5" t="s">
        <v>4</v>
      </c>
      <c r="D6" s="17">
        <v>194524</v>
      </c>
      <c r="E6" s="18" t="s">
        <v>16</v>
      </c>
      <c r="F6" s="19"/>
      <c r="G6" s="16">
        <f>D6*F6</f>
        <v>0</v>
      </c>
      <c r="H6" s="16">
        <f>G6*1.22</f>
        <v>0</v>
      </c>
    </row>
    <row r="7" spans="1:8" ht="22.5" x14ac:dyDescent="0.25">
      <c r="A7" s="18">
        <v>1</v>
      </c>
      <c r="B7" s="18"/>
      <c r="C7" s="5" t="s">
        <v>5</v>
      </c>
      <c r="D7" s="17"/>
      <c r="E7" s="18"/>
      <c r="F7" s="19"/>
      <c r="G7" s="16"/>
      <c r="H7" s="16"/>
    </row>
    <row r="8" spans="1:8" x14ac:dyDescent="0.25">
      <c r="A8" s="18">
        <v>1</v>
      </c>
      <c r="B8" s="18">
        <v>2</v>
      </c>
      <c r="C8" s="5" t="s">
        <v>6</v>
      </c>
      <c r="D8" s="17">
        <v>807</v>
      </c>
      <c r="E8" s="18" t="s">
        <v>16</v>
      </c>
      <c r="F8" s="19"/>
      <c r="G8" s="16">
        <f>D8*F8</f>
        <v>0</v>
      </c>
      <c r="H8" s="16">
        <f>G8*1.22</f>
        <v>0</v>
      </c>
    </row>
    <row r="9" spans="1:8" x14ac:dyDescent="0.25">
      <c r="A9" s="18"/>
      <c r="B9" s="18"/>
      <c r="C9" s="5" t="s">
        <v>7</v>
      </c>
      <c r="D9" s="17"/>
      <c r="E9" s="18"/>
      <c r="F9" s="19"/>
      <c r="G9" s="16"/>
      <c r="H9" s="16"/>
    </row>
    <row r="10" spans="1:8" ht="33.75" x14ac:dyDescent="0.25">
      <c r="A10" s="18">
        <v>1</v>
      </c>
      <c r="B10" s="18"/>
      <c r="C10" s="5" t="s">
        <v>8</v>
      </c>
      <c r="D10" s="17"/>
      <c r="E10" s="18"/>
      <c r="F10" s="19"/>
      <c r="G10" s="16"/>
      <c r="H10" s="16"/>
    </row>
    <row r="11" spans="1:8" ht="22.5" x14ac:dyDescent="0.25">
      <c r="A11" s="18">
        <v>1</v>
      </c>
      <c r="B11" s="18">
        <v>3</v>
      </c>
      <c r="C11" s="5" t="s">
        <v>9</v>
      </c>
      <c r="D11" s="17">
        <v>110795</v>
      </c>
      <c r="E11" s="18" t="s">
        <v>16</v>
      </c>
      <c r="F11" s="19"/>
      <c r="G11" s="16">
        <f>D11*F11</f>
        <v>0</v>
      </c>
      <c r="H11" s="16">
        <f>G11*1.22</f>
        <v>0</v>
      </c>
    </row>
    <row r="12" spans="1:8" ht="22.5" x14ac:dyDescent="0.25">
      <c r="A12" s="18">
        <v>1</v>
      </c>
      <c r="B12" s="18"/>
      <c r="C12" s="5" t="s">
        <v>5</v>
      </c>
      <c r="D12" s="17"/>
      <c r="E12" s="18"/>
      <c r="F12" s="19"/>
      <c r="G12" s="16"/>
      <c r="H12" s="16"/>
    </row>
    <row r="13" spans="1:8" ht="22.5" x14ac:dyDescent="0.25">
      <c r="A13" s="18">
        <v>1</v>
      </c>
      <c r="B13" s="18">
        <v>4</v>
      </c>
      <c r="C13" s="5" t="s">
        <v>10</v>
      </c>
      <c r="D13" s="17">
        <v>7125</v>
      </c>
      <c r="E13" s="18" t="s">
        <v>16</v>
      </c>
      <c r="F13" s="19"/>
      <c r="G13" s="16">
        <f>D13*F13</f>
        <v>0</v>
      </c>
      <c r="H13" s="16">
        <f>G13*1.22</f>
        <v>0</v>
      </c>
    </row>
    <row r="14" spans="1:8" x14ac:dyDescent="0.25">
      <c r="A14" s="18"/>
      <c r="B14" s="18"/>
      <c r="C14" s="5" t="s">
        <v>11</v>
      </c>
      <c r="D14" s="17"/>
      <c r="E14" s="18"/>
      <c r="F14" s="19"/>
      <c r="G14" s="16"/>
      <c r="H14" s="16"/>
    </row>
    <row r="15" spans="1:8" x14ac:dyDescent="0.25">
      <c r="A15" s="18"/>
      <c r="B15" s="18"/>
      <c r="C15" s="5" t="s">
        <v>12</v>
      </c>
      <c r="D15" s="17"/>
      <c r="E15" s="18"/>
      <c r="F15" s="19"/>
      <c r="G15" s="16"/>
      <c r="H15" s="16"/>
    </row>
    <row r="16" spans="1:8" ht="22.5" x14ac:dyDescent="0.25">
      <c r="A16" s="18">
        <v>1</v>
      </c>
      <c r="B16" s="18"/>
      <c r="C16" s="5" t="s">
        <v>13</v>
      </c>
      <c r="D16" s="17"/>
      <c r="E16" s="18"/>
      <c r="F16" s="19"/>
      <c r="G16" s="16"/>
      <c r="H16" s="16"/>
    </row>
    <row r="17" spans="1:10" ht="22.5" x14ac:dyDescent="0.25">
      <c r="A17" s="5">
        <v>1</v>
      </c>
      <c r="B17" s="5">
        <v>5</v>
      </c>
      <c r="C17" s="5" t="s">
        <v>14</v>
      </c>
      <c r="D17" s="7">
        <v>119820</v>
      </c>
      <c r="E17" s="5" t="s">
        <v>16</v>
      </c>
      <c r="F17" s="1"/>
      <c r="G17" s="8">
        <f>D17*F17</f>
        <v>0</v>
      </c>
      <c r="H17" s="8">
        <f t="shared" ref="H17:H23" si="0">G17*1.22</f>
        <v>0</v>
      </c>
    </row>
    <row r="18" spans="1:10" x14ac:dyDescent="0.25">
      <c r="A18" s="5">
        <v>1</v>
      </c>
      <c r="B18" s="5">
        <v>6</v>
      </c>
      <c r="C18" s="9" t="s">
        <v>32</v>
      </c>
      <c r="D18" s="7">
        <v>2250</v>
      </c>
      <c r="E18" s="5" t="s">
        <v>16</v>
      </c>
      <c r="F18" s="1"/>
      <c r="G18" s="8">
        <f>D18*F18</f>
        <v>0</v>
      </c>
      <c r="H18" s="8">
        <f>G18*1.22</f>
        <v>0</v>
      </c>
    </row>
    <row r="19" spans="1:10" x14ac:dyDescent="0.25">
      <c r="A19" s="5">
        <v>1</v>
      </c>
      <c r="B19" s="5">
        <v>7</v>
      </c>
      <c r="C19" s="9" t="s">
        <v>33</v>
      </c>
      <c r="D19" s="7">
        <v>3350</v>
      </c>
      <c r="E19" s="5" t="s">
        <v>16</v>
      </c>
      <c r="F19" s="1"/>
      <c r="G19" s="8">
        <f>D19*F19</f>
        <v>0</v>
      </c>
      <c r="H19" s="8">
        <f>G19*1.22</f>
        <v>0</v>
      </c>
      <c r="J19" s="10"/>
    </row>
    <row r="20" spans="1:10" x14ac:dyDescent="0.25">
      <c r="A20" s="5">
        <v>1</v>
      </c>
      <c r="B20" s="5">
        <v>8</v>
      </c>
      <c r="C20" s="5" t="s">
        <v>21</v>
      </c>
      <c r="D20" s="7">
        <v>3966</v>
      </c>
      <c r="E20" s="5" t="s">
        <v>16</v>
      </c>
      <c r="F20" s="1"/>
      <c r="G20" s="8">
        <f t="shared" ref="G20:G23" si="1">D20*F20</f>
        <v>0</v>
      </c>
      <c r="H20" s="8">
        <f>G20*1.22</f>
        <v>0</v>
      </c>
      <c r="J20" s="11"/>
    </row>
    <row r="21" spans="1:10" x14ac:dyDescent="0.25">
      <c r="A21" s="5">
        <v>1</v>
      </c>
      <c r="B21" s="5">
        <v>9</v>
      </c>
      <c r="C21" s="5" t="s">
        <v>22</v>
      </c>
      <c r="D21" s="7">
        <v>585</v>
      </c>
      <c r="E21" s="5" t="s">
        <v>16</v>
      </c>
      <c r="F21" s="1"/>
      <c r="G21" s="8">
        <f t="shared" si="1"/>
        <v>0</v>
      </c>
      <c r="H21" s="8">
        <f>G21*1.22</f>
        <v>0</v>
      </c>
    </row>
    <row r="22" spans="1:10" x14ac:dyDescent="0.25">
      <c r="A22" s="5"/>
      <c r="B22" s="5"/>
      <c r="C22" s="5" t="s">
        <v>27</v>
      </c>
      <c r="D22" s="12"/>
      <c r="E22" s="5"/>
      <c r="F22" s="4"/>
      <c r="G22" s="13">
        <f>SUM(G6:G21)</f>
        <v>0</v>
      </c>
      <c r="H22" s="13">
        <f>SUM(H6:H21)</f>
        <v>0</v>
      </c>
    </row>
    <row r="23" spans="1:10" x14ac:dyDescent="0.25">
      <c r="A23" s="5">
        <v>2</v>
      </c>
      <c r="B23" s="5">
        <v>10</v>
      </c>
      <c r="C23" s="5" t="s">
        <v>29</v>
      </c>
      <c r="D23" s="7">
        <v>25000</v>
      </c>
      <c r="E23" s="5" t="s">
        <v>16</v>
      </c>
      <c r="F23" s="1"/>
      <c r="G23" s="8">
        <f t="shared" si="1"/>
        <v>0</v>
      </c>
      <c r="H23" s="8">
        <f t="shared" si="0"/>
        <v>0</v>
      </c>
    </row>
    <row r="24" spans="1:10" x14ac:dyDescent="0.25">
      <c r="A24" s="5">
        <v>2</v>
      </c>
      <c r="B24" s="5">
        <v>10</v>
      </c>
      <c r="C24" s="5" t="s">
        <v>30</v>
      </c>
      <c r="D24" s="7">
        <v>25000</v>
      </c>
      <c r="E24" s="5" t="s">
        <v>16</v>
      </c>
      <c r="F24" s="1"/>
      <c r="G24" s="8">
        <f>D24*F24</f>
        <v>0</v>
      </c>
      <c r="H24" s="8">
        <f>G24*1.22</f>
        <v>0</v>
      </c>
    </row>
    <row r="25" spans="1:10" x14ac:dyDescent="0.25">
      <c r="A25" s="5">
        <v>2</v>
      </c>
      <c r="B25" s="5">
        <v>10</v>
      </c>
      <c r="C25" s="5" t="s">
        <v>31</v>
      </c>
      <c r="D25" s="7">
        <v>20000</v>
      </c>
      <c r="E25" s="5" t="s">
        <v>16</v>
      </c>
      <c r="F25" s="1"/>
      <c r="G25" s="8">
        <f>D25*F25</f>
        <v>0</v>
      </c>
      <c r="H25" s="8">
        <f>G25*1.22</f>
        <v>0</v>
      </c>
    </row>
    <row r="26" spans="1:10" x14ac:dyDescent="0.25">
      <c r="A26" s="5"/>
      <c r="B26" s="5"/>
      <c r="C26" s="5" t="s">
        <v>28</v>
      </c>
      <c r="D26" s="12"/>
      <c r="E26" s="5"/>
      <c r="F26" s="14"/>
      <c r="G26" s="13">
        <f>SUM(G23:G25)</f>
        <v>0</v>
      </c>
      <c r="H26" s="13">
        <f>SUM(H23:H25)</f>
        <v>0</v>
      </c>
    </row>
    <row r="28" spans="1:10" x14ac:dyDescent="0.25">
      <c r="C28" s="15" t="s">
        <v>19</v>
      </c>
    </row>
    <row r="30" spans="1:10" x14ac:dyDescent="0.25">
      <c r="A30" s="3" t="s">
        <v>24</v>
      </c>
      <c r="C30" s="2"/>
      <c r="D30" s="2"/>
      <c r="E30" s="2"/>
      <c r="F30" s="2"/>
      <c r="G30" s="2"/>
    </row>
    <row r="31" spans="1:10" x14ac:dyDescent="0.25">
      <c r="A31" s="3" t="s">
        <v>25</v>
      </c>
      <c r="C31" s="2"/>
      <c r="D31" s="2"/>
      <c r="E31" s="2"/>
      <c r="F31" s="2"/>
      <c r="G31" s="2"/>
    </row>
    <row r="32" spans="1:10" x14ac:dyDescent="0.25">
      <c r="A32" s="3" t="s">
        <v>26</v>
      </c>
      <c r="C32" s="2"/>
      <c r="D32" s="2"/>
      <c r="E32" s="2"/>
      <c r="F32" s="2"/>
      <c r="G32" s="2"/>
    </row>
    <row r="33" spans="3:7" x14ac:dyDescent="0.25">
      <c r="C33" s="2"/>
      <c r="D33" s="2"/>
      <c r="E33" s="2"/>
      <c r="F33" s="2"/>
      <c r="G33" s="2"/>
    </row>
  </sheetData>
  <sheetProtection algorithmName="SHA-512" hashValue="CruojGF/G6Fy3/kQOR/PyZIHmXa7n+C/K3Iu1mVssd4NSYLYk11eW2kiZVaLN02t3QLitPxSKaZb54IlYHRkQQ==" saltValue="tQ1bGZIfB4cP0Ggf25ze8g==" spinCount="100000" sheet="1" objects="1" scenarios="1"/>
  <mergeCells count="28">
    <mergeCell ref="A6:A7"/>
    <mergeCell ref="A8:A10"/>
    <mergeCell ref="A11:A12"/>
    <mergeCell ref="A13:A16"/>
    <mergeCell ref="F6:F7"/>
    <mergeCell ref="F8:F10"/>
    <mergeCell ref="F11:F12"/>
    <mergeCell ref="F13:F16"/>
    <mergeCell ref="B11:B12"/>
    <mergeCell ref="D11:D12"/>
    <mergeCell ref="E11:E12"/>
    <mergeCell ref="B13:B16"/>
    <mergeCell ref="B6:B7"/>
    <mergeCell ref="D6:D7"/>
    <mergeCell ref="E6:E7"/>
    <mergeCell ref="B8:B10"/>
    <mergeCell ref="H13:H16"/>
    <mergeCell ref="D13:D16"/>
    <mergeCell ref="E13:E16"/>
    <mergeCell ref="G6:G7"/>
    <mergeCell ref="G8:G10"/>
    <mergeCell ref="G11:G12"/>
    <mergeCell ref="G13:G16"/>
    <mergeCell ref="D8:D10"/>
    <mergeCell ref="E8:E10"/>
    <mergeCell ref="H6:H7"/>
    <mergeCell ref="H8:H10"/>
    <mergeCell ref="H11:H12"/>
  </mergeCells>
  <pageMargins left="0.7" right="0.7" top="0.75" bottom="0.75" header="0.3" footer="0.3"/>
  <pageSetup paperSize="9" orientation="portrait" r:id="rId1"/>
  <ignoredErrors>
    <ignoredError sqref="G22:H2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ZGS2025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2025-04-08T15:29:19Z</dcterms:modified>
</cp:coreProperties>
</file>