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V:\FMF\JAVNA NAROČILA-izvedba\2025\JN002192-2025-Laboratorijska oprema\Za objavo\"/>
    </mc:Choice>
  </mc:AlternateContent>
  <xr:revisionPtr revIDLastSave="0" documentId="13_ncr:1_{E1353CA9-340E-4A52-98EF-388A8D21A5AE}" xr6:coauthVersionLast="47" xr6:coauthVersionMax="47" xr10:uidLastSave="{00000000-0000-0000-0000-000000000000}"/>
  <bookViews>
    <workbookView xWindow="-120" yWindow="-120" windowWidth="51840" windowHeight="21120" tabRatio="500" xr2:uid="{00000000-000D-0000-FFFF-FFFF00000000}"/>
  </bookViews>
  <sheets>
    <sheet name="Summary" sheetId="4" r:id="rId1"/>
    <sheet name="Optomechanics" sheetId="2" r:id="rId2"/>
    <sheet name="Optics" sheetId="5" r:id="rId3"/>
    <sheet name="Light" sheetId="6" r:id="rId4"/>
    <sheet name="Light analysis"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8" i="5" l="1"/>
  <c r="G207" i="5"/>
  <c r="G206" i="5"/>
  <c r="G205" i="5"/>
  <c r="G203" i="5"/>
  <c r="G202" i="5"/>
  <c r="G201" i="5"/>
  <c r="G197" i="5"/>
  <c r="G196" i="5"/>
  <c r="G195" i="5"/>
  <c r="G194" i="5"/>
  <c r="G193" i="5"/>
  <c r="G192" i="5"/>
  <c r="G191" i="5"/>
  <c r="G190" i="5"/>
  <c r="G189" i="5"/>
  <c r="G181" i="5"/>
  <c r="G185" i="5"/>
  <c r="G184" i="5"/>
  <c r="G183" i="5"/>
  <c r="G178" i="5"/>
  <c r="G177" i="5"/>
  <c r="G176" i="5"/>
  <c r="G175" i="5"/>
  <c r="G174" i="5"/>
  <c r="G173" i="5"/>
  <c r="G172" i="5"/>
  <c r="G171" i="5"/>
  <c r="G170" i="5"/>
  <c r="G169" i="5"/>
  <c r="G168" i="5"/>
  <c r="G167" i="5"/>
  <c r="G166" i="5"/>
  <c r="G140" i="5"/>
  <c r="G139" i="5"/>
  <c r="G138" i="5"/>
  <c r="G137" i="5"/>
  <c r="G136" i="5"/>
  <c r="G135" i="5"/>
  <c r="G134" i="5"/>
  <c r="G133" i="5"/>
  <c r="G132" i="5"/>
  <c r="G131" i="5"/>
  <c r="G130" i="5"/>
  <c r="G129" i="5"/>
  <c r="G128" i="5"/>
  <c r="G127" i="5"/>
  <c r="G126" i="5"/>
  <c r="G125" i="5"/>
  <c r="G124" i="5"/>
  <c r="G123" i="5"/>
  <c r="G122" i="5"/>
  <c r="G118" i="5"/>
  <c r="G117" i="5"/>
  <c r="G116" i="5"/>
  <c r="G115" i="5"/>
  <c r="G114" i="5"/>
  <c r="G113" i="5"/>
  <c r="G111" i="5"/>
  <c r="G110" i="5"/>
  <c r="G109" i="5"/>
  <c r="G108" i="5"/>
  <c r="G107" i="5"/>
  <c r="G106" i="5"/>
  <c r="G96" i="5"/>
  <c r="G103" i="5"/>
  <c r="G102" i="5"/>
  <c r="G101" i="5"/>
  <c r="G100" i="5"/>
  <c r="G99" i="5"/>
  <c r="G98" i="5"/>
  <c r="G91" i="5"/>
  <c r="G92" i="5"/>
  <c r="G85" i="5"/>
  <c r="G84" i="5"/>
  <c r="G83" i="5"/>
  <c r="G82" i="5"/>
  <c r="G71" i="5"/>
  <c r="G70" i="5"/>
  <c r="G69" i="5"/>
  <c r="G68" i="5"/>
  <c r="G67" i="5"/>
  <c r="G66" i="5"/>
  <c r="G65" i="5"/>
  <c r="G64" i="5"/>
  <c r="G63" i="5"/>
  <c r="G62" i="5"/>
  <c r="G59" i="5"/>
  <c r="G58" i="5"/>
  <c r="G57" i="5"/>
  <c r="G56" i="5"/>
  <c r="G55" i="5"/>
  <c r="G54" i="5"/>
  <c r="G53" i="5"/>
  <c r="G52" i="5"/>
  <c r="G51" i="5"/>
  <c r="G50" i="5"/>
  <c r="G49" i="5"/>
  <c r="G48" i="5"/>
  <c r="G47" i="5"/>
  <c r="G15" i="5"/>
  <c r="G14" i="5"/>
  <c r="G13" i="5"/>
  <c r="G12" i="5"/>
  <c r="G11" i="5"/>
  <c r="G10" i="5"/>
  <c r="G5" i="5"/>
  <c r="G80" i="2"/>
  <c r="G79" i="2"/>
  <c r="G78" i="2"/>
  <c r="G77" i="2"/>
  <c r="G76" i="2"/>
  <c r="G75" i="2"/>
  <c r="G67" i="2"/>
  <c r="G66" i="2"/>
  <c r="G65" i="2"/>
  <c r="G60" i="2"/>
  <c r="G59" i="2"/>
  <c r="G58" i="2"/>
  <c r="G57" i="2"/>
  <c r="G56" i="2"/>
  <c r="G42" i="2"/>
  <c r="G41" i="2"/>
  <c r="G40" i="2"/>
  <c r="G39" i="2"/>
  <c r="G38" i="2"/>
  <c r="G11" i="2"/>
  <c r="G10" i="2"/>
  <c r="G9" i="2"/>
  <c r="G8" i="2"/>
  <c r="G7" i="2"/>
  <c r="G6" i="2"/>
  <c r="G5" i="2"/>
  <c r="G97" i="5" l="1"/>
  <c r="G61" i="5"/>
  <c r="G46" i="5"/>
  <c r="G121" i="5"/>
  <c r="G182" i="5"/>
  <c r="G180" i="5"/>
  <c r="G211" i="5"/>
  <c r="G213" i="5"/>
  <c r="G88" i="5"/>
  <c r="G87" i="5"/>
  <c r="G81" i="5"/>
  <c r="G80" i="5"/>
  <c r="G43" i="5"/>
  <c r="G22" i="5"/>
  <c r="G20" i="5"/>
  <c r="G19" i="5"/>
  <c r="G9" i="5"/>
  <c r="G8" i="5"/>
  <c r="G6" i="5"/>
  <c r="G68" i="2"/>
  <c r="G55" i="2"/>
  <c r="G12" i="2"/>
  <c r="G212" i="5" l="1"/>
  <c r="G210" i="5"/>
  <c r="G209" i="5"/>
  <c r="G204" i="5"/>
  <c r="G200" i="5"/>
  <c r="G199" i="5"/>
  <c r="G198" i="5"/>
  <c r="G110" i="2"/>
  <c r="G109" i="2"/>
  <c r="G108" i="2"/>
  <c r="G107" i="2"/>
  <c r="G106" i="2"/>
  <c r="G188" i="5"/>
  <c r="G187" i="5"/>
  <c r="G186" i="5"/>
  <c r="G179" i="5"/>
  <c r="G22" i="7"/>
  <c r="G21" i="7"/>
  <c r="G20" i="7"/>
  <c r="G19" i="7"/>
  <c r="G18" i="7"/>
  <c r="G17" i="7"/>
  <c r="G16" i="7"/>
  <c r="G15" i="7"/>
  <c r="G14" i="7"/>
  <c r="G13" i="7"/>
  <c r="G12" i="7"/>
  <c r="G11" i="7"/>
  <c r="G10" i="7"/>
  <c r="G9" i="7"/>
  <c r="G8" i="7"/>
  <c r="G7" i="7"/>
  <c r="G6" i="7"/>
  <c r="G5" i="7"/>
  <c r="G4" i="7"/>
  <c r="G14" i="6"/>
  <c r="G13" i="6"/>
  <c r="G12" i="6"/>
  <c r="G11" i="6"/>
  <c r="G10" i="6"/>
  <c r="G9" i="6"/>
  <c r="G8" i="6"/>
  <c r="G7" i="6"/>
  <c r="G6" i="6"/>
  <c r="G5" i="6"/>
  <c r="G4" i="6"/>
  <c r="G165" i="5"/>
  <c r="G164" i="5"/>
  <c r="G163" i="5"/>
  <c r="G162" i="5"/>
  <c r="G161" i="5"/>
  <c r="G160" i="5"/>
  <c r="G159" i="5"/>
  <c r="G158" i="5"/>
  <c r="G157" i="5"/>
  <c r="G156" i="5"/>
  <c r="G155" i="5"/>
  <c r="G154" i="5"/>
  <c r="G153" i="5"/>
  <c r="G152" i="5"/>
  <c r="G151" i="5"/>
  <c r="G150" i="5"/>
  <c r="G149" i="5"/>
  <c r="G148" i="5"/>
  <c r="G147" i="5"/>
  <c r="G146" i="5"/>
  <c r="G145" i="5"/>
  <c r="G144" i="5"/>
  <c r="G143" i="5"/>
  <c r="G142" i="5"/>
  <c r="G141" i="5"/>
  <c r="G120" i="5"/>
  <c r="G119" i="5"/>
  <c r="G112" i="5"/>
  <c r="G105" i="5"/>
  <c r="G104" i="5"/>
  <c r="G95" i="5"/>
  <c r="G94" i="5"/>
  <c r="G93" i="5"/>
  <c r="G90" i="5"/>
  <c r="G89" i="5"/>
  <c r="G86" i="5"/>
  <c r="G79" i="5"/>
  <c r="G78" i="5"/>
  <c r="G77" i="5"/>
  <c r="G76" i="5"/>
  <c r="G75" i="5"/>
  <c r="G74" i="5"/>
  <c r="G73" i="5"/>
  <c r="G72" i="5"/>
  <c r="G60" i="5"/>
  <c r="G45" i="5"/>
  <c r="G44" i="5"/>
  <c r="G42" i="5"/>
  <c r="G41" i="5"/>
  <c r="G40" i="5"/>
  <c r="G39" i="5"/>
  <c r="G38" i="5"/>
  <c r="G37" i="5"/>
  <c r="G36" i="5"/>
  <c r="G35" i="5"/>
  <c r="G34" i="5"/>
  <c r="G33" i="5"/>
  <c r="G32" i="5"/>
  <c r="G31" i="5"/>
  <c r="G30" i="5"/>
  <c r="G29" i="5"/>
  <c r="G28" i="5"/>
  <c r="G27" i="5"/>
  <c r="G26" i="5"/>
  <c r="G25" i="5"/>
  <c r="G24" i="5"/>
  <c r="G23" i="5"/>
  <c r="G21" i="5"/>
  <c r="G18" i="5"/>
  <c r="G17" i="5"/>
  <c r="G16" i="5"/>
  <c r="G7" i="5"/>
  <c r="G4" i="5"/>
  <c r="G105" i="2"/>
  <c r="G104" i="2"/>
  <c r="G103" i="2"/>
  <c r="G102" i="2"/>
  <c r="G101" i="2"/>
  <c r="G100" i="2"/>
  <c r="G99" i="2"/>
  <c r="G98" i="2"/>
  <c r="G97" i="2"/>
  <c r="G96" i="2"/>
  <c r="G95" i="2"/>
  <c r="G94" i="2"/>
  <c r="G93" i="2"/>
  <c r="G92" i="2"/>
  <c r="G91" i="2"/>
  <c r="G90" i="2"/>
  <c r="G89" i="2"/>
  <c r="G88" i="2"/>
  <c r="G87" i="2"/>
  <c r="G86" i="2"/>
  <c r="G85" i="2"/>
  <c r="G84" i="2"/>
  <c r="G83" i="2"/>
  <c r="G82" i="2"/>
  <c r="G81" i="2"/>
  <c r="G74" i="2"/>
  <c r="G73" i="2"/>
  <c r="G72" i="2"/>
  <c r="G71" i="2"/>
  <c r="G70" i="2"/>
  <c r="G69" i="2"/>
  <c r="G64" i="2"/>
  <c r="G63" i="2"/>
  <c r="G62" i="2"/>
  <c r="G61" i="2"/>
  <c r="G54" i="2"/>
  <c r="G53" i="2"/>
  <c r="G52" i="2"/>
  <c r="G51" i="2"/>
  <c r="G50" i="2"/>
  <c r="G49" i="2"/>
  <c r="G48" i="2"/>
  <c r="G47" i="2"/>
  <c r="G46" i="2"/>
  <c r="G45" i="2"/>
  <c r="G44" i="2"/>
  <c r="G43" i="2"/>
  <c r="G37" i="2"/>
  <c r="G36" i="2"/>
  <c r="G35" i="2"/>
  <c r="G34" i="2"/>
  <c r="G33" i="2"/>
  <c r="G32" i="2"/>
  <c r="G31" i="2"/>
  <c r="G30" i="2"/>
  <c r="G29" i="2"/>
  <c r="G28" i="2"/>
  <c r="G27" i="2"/>
  <c r="G26" i="2"/>
  <c r="G25" i="2"/>
  <c r="G24" i="2"/>
  <c r="G23" i="2"/>
  <c r="G22" i="2"/>
  <c r="G21" i="2"/>
  <c r="G20" i="2"/>
  <c r="G19" i="2"/>
  <c r="G18" i="2"/>
  <c r="G17" i="2"/>
  <c r="G16" i="2"/>
  <c r="G15" i="2"/>
  <c r="G14" i="2"/>
  <c r="G13" i="2"/>
  <c r="G4" i="2"/>
  <c r="G2" i="6" l="1"/>
  <c r="G2" i="5"/>
  <c r="G2" i="2"/>
  <c r="G2" i="7"/>
  <c r="C25" i="4" l="1"/>
  <c r="B25" i="4"/>
  <c r="C24" i="4"/>
  <c r="B24" i="4"/>
  <c r="B23" i="4"/>
  <c r="B22" i="4"/>
  <c r="C23" i="4" l="1"/>
  <c r="C22" i="4" l="1"/>
  <c r="C27" i="4" s="1"/>
</calcChain>
</file>

<file path=xl/sharedStrings.xml><?xml version="1.0" encoding="utf-8"?>
<sst xmlns="http://schemas.openxmlformats.org/spreadsheetml/2006/main" count="1093" uniqueCount="710">
  <si>
    <t>1. Ponudnik mora izpolniti vsa zeleno obarvana polja. Če katero zeleno obarvano polje ne bo izpolnjeno, se razume, da ponudnik tega ne ponuja in bo izločen. 
1. The bidder must complete all green-colored fields. If any green-colored field is not completed, it will be understood that the bidder does not offer that particular item and they will be disqualified.</t>
  </si>
  <si>
    <t>2. V primeru, da je kje celica neustrezno zaklenjena, sporočite, da tabelo popravimo.
2. In case any cell is improperly locked, please inform us so that we can correct the table.</t>
  </si>
  <si>
    <t>Naročnik / 
Customer:</t>
  </si>
  <si>
    <t>Univerza v Ljubljani,
Fakulteta za matematiko in fiziko
Jadranska 19
1000 Ljubljana</t>
  </si>
  <si>
    <t>Ponudnik /
Seller:</t>
  </si>
  <si>
    <t>Skupine / Categories</t>
  </si>
  <si>
    <t>Znesek brez DDV / Price without VAT</t>
  </si>
  <si>
    <t>Stroški pošiljanja / Shipping</t>
  </si>
  <si>
    <t>Skupaj / Summary</t>
  </si>
  <si>
    <t>Popust na redni cenik (%) / Discount on regular price (%)</t>
  </si>
  <si>
    <t>Laboratorijske komponente in material za optomehaniko / Laboratory components and material for optomechanics</t>
  </si>
  <si>
    <t>Skupni znesek v EUR brez DDV
Total Price in EUR without VAT</t>
  </si>
  <si>
    <t>Št. / Nr.</t>
  </si>
  <si>
    <t>Predmet naročila / Subjeckt of Purchace</t>
  </si>
  <si>
    <t>Specifikacija / Specification</t>
  </si>
  <si>
    <t>Količina / Quantity</t>
  </si>
  <si>
    <t>Enota / Unit</t>
  </si>
  <si>
    <t>Znesek na enoto v EUR brez DDV
Price per unit in EUR without VAT</t>
  </si>
  <si>
    <t>Znesek v EUR brez DDV
Price in EUR without VAT</t>
  </si>
  <si>
    <t>Kos / Pcs</t>
  </si>
  <si>
    <t>pedestal pillar posts, 25mm diameter, various metric lengths (e.g. 50 mm, 75 mm, etc)</t>
  </si>
  <si>
    <t>made of solid stainless steel
50mm length
25mm diameter
M4 taps at top and bottom end
pedestal compatible with clamping forks</t>
  </si>
  <si>
    <t>60mm Cage mounting bracket</t>
  </si>
  <si>
    <t>Mounting bracket for 60mm cage system
For 6mm diameter cage rods
Counter-bored holes for post-mounting using M4 screws</t>
  </si>
  <si>
    <t>Breadboard handles</t>
  </si>
  <si>
    <t>Pair of breadboard handles
Material: reinforced glass fiber
Max. capacity 250 kg
Mountable via M6 screws (two per handle)</t>
  </si>
  <si>
    <t>Cage adapter plate</t>
  </si>
  <si>
    <t>Adapter plate from 60mm to 30mm cage system
For 6mm diameter cage rods
M4 threaded hole for mounting
Ca. ½” thick
central hole with inner SM1 thread</t>
  </si>
  <si>
    <t>Cage plate for 1” diameter optics</t>
  </si>
  <si>
    <t>nylon-tipped setscrew for fixing 1” optics
cage plate compatible with a 30 mm cage system assembly
4 mounting holes for 6mm cage rods
post mountable via M4 tapped hole
thickness &gt; 8mm</t>
  </si>
  <si>
    <t>Fixed 1” mirror mount</t>
  </si>
  <si>
    <t>for 1” diameter optics (e.g. mirrors)
nylon-tipped locking set screw
M4 tap for mounting</t>
  </si>
  <si>
    <t>Fixed lens mount for 30 mm lenses</t>
  </si>
  <si>
    <t>internally threaded mount including retaining ring
M4 tap for mounting to a post
max optic thickness (at the edge): ca. 7.1 mm</t>
  </si>
  <si>
    <t>High-quality mirror mounts</t>
  </si>
  <si>
    <t>Stainless steel mirror Mount for 1 inch optics
2 adjusters
monolithic Optic Retention
high temperature and long-term stability
compatible with metric posts &amp; screws
Lockable for increased long-term stability. If not lockable, include lock nuts</t>
  </si>
  <si>
    <t>Lens mount with retaining ring for 2” optics</t>
  </si>
  <si>
    <t>Optics fastened with retaining ring
Retaining ring included
Holds lenses or filters with with 2” diameter
Maximum thickness of optics at the edges: ca. 10 mm
M4 thread for attaching mount to metal posts with M4 set screw
Material: black anodized aluminum</t>
  </si>
  <si>
    <t>L-shaped table clamps</t>
  </si>
  <si>
    <t>black annodized clamp for mounting he bases of optomechanical components to a breadboard or an optical table
clearance slot for using M6 (or 1/4"-20) screws to clamp the bases of optomechanical components to a metric breadboard or a metric optical table
the slot should be &gt;= 1” long</t>
  </si>
  <si>
    <t>Mounting adapter, SM1 to SM05</t>
  </si>
  <si>
    <t>SM1 external threads
SM05 internal threads
thicknes &gt; 0.1"</t>
  </si>
  <si>
    <t>Mounting adapter for 30 mm diameter lenses</t>
  </si>
  <si>
    <t>external SM2 thread to mount in SM2-threaded optics holders
aperture for inserting a 30 mm lens
internal aperture should have an internal thread and two retaining rings to fix the lens
the adapter should be thick enough to allow for lenses up to 7.1 mm thickness</t>
  </si>
  <si>
    <t>Mounting base, slotted on one side</t>
  </si>
  <si>
    <t>1 counter-bored mounting hole for M6 (or 1/4"-20) screws to attach a post holder
slot for attaching the base to an optical breadboard or table using M6 (or 1/4"-20) screws
approximate dimensions: 25 x 58 x 10 mm</t>
  </si>
  <si>
    <t>Mounting base, slotted on two sides</t>
  </si>
  <si>
    <t>1 centered counter-bored mounting hole for M6 (or 1/4"-20) screws to attach a post holder
Two slots for attaching the base to an optical breadboard or table using M6 (or 1/4"-20) screws
approximate dimensions: 25 x 75 x 10 mm</t>
  </si>
  <si>
    <t>Oil for air compressors for optical tables - volume in liters</t>
  </si>
  <si>
    <t>1 or more bottles of compressor oil – total volume in liters
Suitable for air compressors for optical tables</t>
  </si>
  <si>
    <t>Optical flip mount for 1” mirrors</t>
  </si>
  <si>
    <t>flip mount
for 1” diameter mirrors
nylon-tipped locking set screw
ca. 200 micro-rad repeatibility
lockable
M4 tap for mounting</t>
  </si>
  <si>
    <t>Right-angle bracket for ½” posts</t>
  </si>
  <si>
    <t>Right-angle clamp for ½” posts
Clamping screws for 5mm hex key</t>
  </si>
  <si>
    <t>SM1 lens-tube couplers</t>
  </si>
  <si>
    <t>Externally SM1-threaded tube to couple two internally SM1-threaded lens tubes
0.25” long</t>
  </si>
  <si>
    <t>Externally SM1-threaded tube to couple two internally SM1-threaded lens tubes
0.50” long</t>
  </si>
  <si>
    <t>Straight Aluminum Protective Screens</t>
  </si>
  <si>
    <t xml:space="preserve">straight screens for blocking light
anodized aluminum to reduce scattering
slotted base for mounting
ca. 2mm thick
size (ca.): 12” width, 6” height </t>
  </si>
  <si>
    <t>Thread adapter, SM05 internal to SM1 external threads</t>
  </si>
  <si>
    <t>&gt;= 0.3” thick thread adapter
SM1 external thread
SM05 internal thread
two holes for rotating the adapter with a spanner wrench</t>
  </si>
  <si>
    <t>T-mount to SM1 adapter</t>
  </si>
  <si>
    <t>Adapter with external T-mount thread (M42 x 0.75) and internal SM1 thread
Adapter from T-mount thread for astronomical cameras to SM1 thread for 1” lens tubes</t>
  </si>
  <si>
    <t>Unanodized aluminum breadboards, various sizes</t>
  </si>
  <si>
    <t>size: 45 x 60 cm2
Various sizes
made of unanodized aluminum to allow for common ground connections
25 mm spaced M6 taps</t>
  </si>
  <si>
    <t>XY translation mount for 1” optics</t>
  </si>
  <si>
    <t>internally SM1 threaded for mounting optics
including necessary retaining ring(s)
M4 tap for mounting
travel range &gt;= 1 mm</t>
  </si>
  <si>
    <t>XY translation mount for 2” optics</t>
  </si>
  <si>
    <t>internally SM2 threaded for mounting optics
including necessary retaining ring(s)
M4 tap for mounting
travel range &gt;= 1 mm</t>
  </si>
  <si>
    <t>5-axis kinematic mounts for 1" optics</t>
  </si>
  <si>
    <t>internally SM1 threaded for mounting 1" optics
including necessary retaining ring(s)
M4 tap for mounting
XY travel range &gt;= 1 mm
Z travel range &gt;= 3 mm
pitch/yaw adjust &gt;= 4 degree</t>
  </si>
  <si>
    <t>5-axis kinematic mounts for 2" optics</t>
  </si>
  <si>
    <t>internally SM2 threaded for mounting 2" optics
including necessary retaining ring(s)
M4 tap for mounting
XY travel range &gt;= 1 mm
Z travel range &gt;= 3 mm
pitch/yaw adjust &gt;= 3 degree</t>
  </si>
  <si>
    <t>Cage compatible Z-axis translation mount</t>
  </si>
  <si>
    <t>internally SM1 threaded for mounting 1" optics
including necessary retaining ring(s)
compatible with mounting in 30mm cage system
4 openings compatible to slide in 6mm cage rods
screws to fasten mount to cage rods
Z travel range &gt;= 2 mm</t>
  </si>
  <si>
    <t>Cage rods, various lengths</t>
  </si>
  <si>
    <t>6mm thick rods of various lengths
Material: stainless steel
compatible with mounting in 30mm cage system
removable threaded stud on one end
threaded holes on both ends allowing to screw rods together with threaded stud</t>
  </si>
  <si>
    <t>Kinematic mirror mount for 2” optics</t>
  </si>
  <si>
    <t xml:space="preserve"> Optic held with nylon-tipped setscrew
 holds optical elements with 2” diameter
 Angular range: ca +/- 3 degree or more
 Resolution: ca. 5 mrad per revolution
 Mounting via counterbored hole allowing mounting via M4 screws</t>
  </si>
  <si>
    <t>Kinematic mirror mount for 1” optics</t>
  </si>
  <si>
    <t>Optic held with nylon-tipped setscrew
holds optical elements with 1” diameter
Angular range: ca +/- 3 degree or more
Resolution: ca. 5 mrad per revolution
Mounting via counterbored hole allowing mounting via M4 screws</t>
  </si>
  <si>
    <t>Optics fastened with retaining ring
holds lenses or filters with with 2” diameter
Maximum thickness of optics at the edges: ca. 10 mm
M4 thread for attaching mount to metal posts with M4 set screw
Material: black anodized aluminum</t>
  </si>
  <si>
    <t>Vibration-dampening breadboard</t>
  </si>
  <si>
    <t>&gt;=60 mm thick
honey-comb internal structure or similar for vibration dampening
M6 threaded holes in 25mm grid on top surface for mounting components
size ca 750 x 1200 mm^2
ca. 10-15 mm border without threaed holes along the edges
compliance falling ca from 1e-3 to 1e-6 mm/N from 10 Hz to 1000 Hz
top and bottom surface &gt;=5mm stainless steel plate
internal structure for optimized broadband dampening</t>
  </si>
  <si>
    <t>Metric mounting base for 1.5" thick posts</t>
  </si>
  <si>
    <t>&gt;=60 mm diameter
&gt;= 12 mm thick
center-tapped M6 hole
4 counter-bored slots for screwing the base to an optical table or breadboard</t>
  </si>
  <si>
    <t>Studded pedestal base adapter for 1.5" thick posts</t>
  </si>
  <si>
    <t>&gt;= 45 mm diameter
&lt;= 50 mm diameter
M6 x 1.0 thread
suited for mounting to optical table using pedestal post clamps</t>
  </si>
  <si>
    <t>30mm cage clamp for 1.5" diameter posts</t>
  </si>
  <si>
    <t>allowing to stably hold the steel rods of a 30mm cage system
allowing to be slided along 1.5" posts and to be stably fixed to the post
metric screws for fixing the clamp to the post</t>
  </si>
  <si>
    <t>60mm cage clamp for 1.5" diameter posts</t>
  </si>
  <si>
    <t>allowing to stably hold the steel rods of a 60mm cage system
allowing to be slided along 1.5" posts and to be stably fixed to the post
metric screws for fixing the clamp to the post</t>
  </si>
  <si>
    <t>Mounting platform for 1.5" diameter posts</t>
  </si>
  <si>
    <t>platform allowing to be slided along 1.5" posts and to be stably fixed to the post
metric screws for fixing the clamp to the post
platform optimized for mounting components with metric screws
size of platform about 3" x 3"</t>
  </si>
  <si>
    <t>Mini post-mountable irises</t>
  </si>
  <si>
    <t>continuously variable iris with ca 5mm maximum aperture   
maximum outer diameter &lt; 12 mm
mountable to posts using metric screws (M4 threads)
black anodized aluminum housing
black spring steel leaves
should include a 1/2" post with &gt;= 50mm length</t>
  </si>
  <si>
    <t>Laser safety goggles for NIR light</t>
  </si>
  <si>
    <t>frame comfortable to wear even for people with pescription glasses   
OD &gt;= 2 around 775 nm
OD &gt;= 6 from 1000 nm - 1600 nm
&gt; 70% visible light transmission</t>
  </si>
  <si>
    <t>Laser safety goggles for UV and NIR light</t>
  </si>
  <si>
    <t>frame comfortable to wear even for people with pescription glasses   
OD &gt;= 6 from 200 nm - 400 nm
OD &gt;= 7 from 750 nm - 1100 nm
&gt;= 25% visible light transmission</t>
  </si>
  <si>
    <t>Non-isolating support frame</t>
  </si>
  <si>
    <t>sturdy all-steel frame to support optical breadboards
for breadboards of size 750 x 1200 mm^2 
height adjustment &gt; +/- 10mm via leveling pads
height adjustment &gt; +/- 10mm via leveling feet
upgradeable for passive isolation using fitting passive isolation mounts
Height: ca 800 mm</t>
  </si>
  <si>
    <t>Heavy-duty passive isolation mounts (set of 4 pieces)</t>
  </si>
  <si>
    <t>supports weights of ca 130-700 kg
compatible with non-isolating support frame in row 117
resonant frequency &lt; 5 Hz
max. air pressure required &lt; 500 kPa
M12 thread to attach to support frame
including valve to suppy pressurized air</t>
  </si>
  <si>
    <t>Sliding filter mount</t>
  </si>
  <si>
    <t xml:space="preserve">Sliding Filter Mount with Two Inserts for 1 inch optics
M4 Tap </t>
  </si>
  <si>
    <t>Nexus Optical Table 1 m x 2 m x 310 mm M6 x 1.0 Mounting Holes</t>
  </si>
  <si>
    <t>Short Description: A high-quality optical table designed for photonics, imaging, and microscopy applications.
Specifications:
Thickness: 310 mm (12.2")
Sizes: 3' x 6' (1 m x 2 m) to 4.8' x 14' (1.5 m x 4 m)
Surface Flatness: ±0.1 mm over any 1 m² area
Material: All-steel construction</t>
  </si>
  <si>
    <t>Passive Legs Standard 700 mm (27.6") High Set of Four</t>
  </si>
  <si>
    <t>Short Description: Heavy-duty passive isolation supports for optical tables.
Specifications:
Height: 700 mm (27.6")
Load Capacity: 550 - 2400 kg (1200 - 5280 lbs) per set of four
Isolation Frequency Range: 10 - 50 Hz</t>
  </si>
  <si>
    <t>Optical Table Shelf Free Standing for 2.0 m (6.5') Long Optical Tables</t>
  </si>
  <si>
    <t>Short Description: A stable, free-standing shelf unit for optical tables.
Specifications:
Length Compatibility: 2.0 m (6.5')
Shelf Width: 598 mm (23.5")
Load Capacity: 135.0 kg (297 lbs) per shelf</t>
  </si>
  <si>
    <t>Nexus Breadboard 300 mm x 300 mm x 60 mm M6 x 1.0 Mounting Holes</t>
  </si>
  <si>
    <t>Short Description: A high-quality optical breadboard with optimized damping.
Specifications:
Thickness: 60 mm (2.4")
Sizes: 12" x 12" (300 mm x 300 mm) to 36" x 48" (900 mm x 1200 mm)
Surface Flatness: ±0.1 mm over any 600 mm x 600 mm area
Material: All-steel construction</t>
  </si>
  <si>
    <t xml:space="preserve">Lightweight Workstation for 600 mm x 900 mm Optical Breadboard </t>
  </si>
  <si>
    <t>Short Description: A lightweight, rigid support frame for optical breadboards.
Specifications:
Compatible Breadboard Dimensions: 600 mm x 900 mm (2' x 3')
Frame Height: 727 mm (28.62")
Load Capacity: 200 kg (441 lbs)
Material: Steel</t>
  </si>
  <si>
    <t>Large Right-Angle Mounting Plate M6 x 1.0 Compatible</t>
  </si>
  <si>
    <t>Short Description: A large right-angle mounting plate compatible with M6 x 1.0 screws.
Specifications:
Dimensions: 90 mm x 90 mm
Material: Aluminum
Tapped Holes: M6 x 1.0</t>
  </si>
  <si>
    <t>HEPA Fan Filter Upgrade Kit with Accessories for LFE1220 Frames Rated for 230 V</t>
  </si>
  <si>
    <t>Short Description: A customizable enclosure frame for Nexus optical tables and other setups.
Specifications:
Compatible Table Size: 1.2 m x 2.0 m (4' x 6')
Accessories: Transparent PVC strip curtains, HEPA fan filter unit, hanging shelves, LED light strip</t>
  </si>
  <si>
    <t>Laser Curtain Panel 1.45 m x 2.13 m (W x L)</t>
  </si>
  <si>
    <t>Short Description: A flame-retardant laser safety curtain panel.
Specifications:
Dimensions: 1.45 m x 2.13 m
Certification: EN 12254:2010(E)
Material: Flame-retardant fabric</t>
  </si>
  <si>
    <t>Short Description: A lens tube with SM1 threading, designed for Ø1" optics.
Specifications:
Thread Depth: 2.00"
Material: Aluminum
Includes: One retaining ring</t>
  </si>
  <si>
    <t>Adapter with External C-Mount Threads and Internal SM1 Threads 4.4 mm Spacer</t>
  </si>
  <si>
    <t>Short Description: An adapter plate with SM1 threading for mounting optics.
Specifications:
Material: Aluminum
Threading: SM1 (1.035"-40)</t>
  </si>
  <si>
    <t>Thermally Insulating Adapter with External C-Mount Threads and Internal SM1 Threads 6.5 mm Spacer</t>
  </si>
  <si>
    <t>Short Description: An adapter plate with SM1 threading and thumbscrews for secure mounting.
Specifications:
Material: Aluminum
Threading: SM1 (1.035"-40)
Includes: Thumbscrews</t>
  </si>
  <si>
    <t>Slip Ring for SM1 Lens Tubes and C-Mount Extension Tubes&lt;/br&gt;M4 Tap</t>
  </si>
  <si>
    <t>Short Description: A rotating mount with SM1 threading for precise positioning of optics.
Specifications:
Material: Aluminum
Threading: SM1 (1.035"-40)
Rotation: 360°</t>
  </si>
  <si>
    <t>SM05-Threaded 30 mm Cage Plate 0.35" Thick Two Retaining Rings M4 Tap</t>
  </si>
  <si>
    <t>Short Description: A cage plate designed for use with 30 mm cage systems, featuring SM05 threading for mounting optics.
Specifications:
Threading: SM05 (0.535"-40)
Plate Thickness: 8.9 mm (0.35")
Compatible Optics: Ø1/2" (12.7 mm) optics up to 5 mm thick
Mounting Holes: M4 tapped hole for post mounting
Included Accessories: Two SM05RR retaining rings
Material: Aluminum
Cage Rod Compatibility: Ø6 mm ER cage rods</t>
  </si>
  <si>
    <t>Right-Angle Bracket for SM1 Lens Tubes Metric Taps</t>
  </si>
  <si>
    <t>Short Description: A right-angle bracket designed for mounting SM1 lens tubes in optical setups.
Specifications:
Threading: Two SM1 (1.035"-40) threaded mounting apertures
Material: Aluminum
Mounting Holes: 1/4"-20 (M6) and 6-32 (M4) tapped holes
Dimensions: 60 mm x 60 mm x 25 mm</t>
  </si>
  <si>
    <t>66 mm Construction Rail L = 1000 mm</t>
  </si>
  <si>
    <t>Short Description: A 66 mm optical construction rail for building stable, rigid mechanical assemblies.
Specifications:
Length: 1000 mm
Material: Aluminum
Profile: 66 mm dovetail
Coating: Clear anodized</t>
  </si>
  <si>
    <t>Optical Chopper System with MC1F10HP 10/100 Slot (36°) Chopper Blade 230 VAC Power Cord</t>
  </si>
  <si>
    <t>Short Description: A precision optical chopper system with advanced features for modulating light.
Specifications:
Chopping Frequency: 4 Hz - 10 kHz
Frequency Drift: &lt;20 ppm/°C
Control Interface: USB, RS232, External Trigger
Blade Options: 2-slot, 15-slot, 30-slot, 60-slot, and dual-frequency blades</t>
  </si>
  <si>
    <t>2-Axis Galvo Scan Head with Digital Processing Ø10 mm Aperture Silver Mirrors</t>
  </si>
  <si>
    <t>Short Description: A two-axis galvanometer scan head with advanced digital processing and protected silver mirrors.
Specifications:
Maximum Beam Diameter: 10 mm
Scan Angle: ±22.5° optical
Mirror Coating: Protected Silver
Control Interface: XY2-100 digital signal input</t>
  </si>
  <si>
    <t>Six-Position Motorized Filter Wheel for Ø1" (Ø25 mm) Optics</t>
  </si>
  <si>
    <t>Short Description: A motorized filter wheel designed for selecting optical filters in automated applications.
Specifications:
Number of Positions: 6
Filter Size: Ø1" (Ø25 mm)
Control Interface: USB, RS232, BNC
Compatibility: 30 mm cage systems</t>
  </si>
  <si>
    <t>Motorized Filter Flip Mount with &amp;Oslash;1" Optic Holder M4 Tap</t>
  </si>
  <si>
    <t>Short Description: A motorized flipper mount for inserting or removing optics from the beam path.
Specifications:
Flipping Speed: 0.3 s
Control Interface: USB
Mounting Threads: M4</t>
  </si>
  <si>
    <t>Slip Ring for SM2 Lens Tubes M4 Tap</t>
  </si>
  <si>
    <t>Short Description: A rotating mount with SM2 threading for precise positioning of optics.
Specifications:
Threading: SM2 (2.035"-40)
Material: Aluminum
Rotation: 360°
Mounting Holes: M4 tapped hole</t>
  </si>
  <si>
    <t>Short Description: A kinematic fluorescence filter cube designed for holding a fluorescence filter set in a 30 mm cage system.
Specifications:
Filter Size: Ø25 mm round and 25 mm x 36 mm rectangular optics
Ports: SM1-threaded
Material: Aluminum
Compatibility: 30 mm cage systems</t>
  </si>
  <si>
    <t>Dual-Axis Ø7 mm Beam Galvo System Protected Silver Mirrors (Power Supply &amp; Cables Sold Separately)</t>
  </si>
  <si>
    <t>Short Description: A dual-axis galvanometer scan head with protected silver mirrors for high-speed scanning.
Specifications:
Maximum Beam Diameter: 7 mm
Scan Angle: ±22.5° optical
Mirror Coating: Protected Silver
Control Interface: Analog PID control electronics</t>
  </si>
  <si>
    <t>1D or 2D Galvo System Linear Power Supply 230 VAC</t>
  </si>
  <si>
    <t>Short Description: A linear power supply designed for minimizing electrical interference in galvo scanner systems.
Specifications:
Output Voltage: ±15 VDC
Current: 3 A
Input Voltage: 230 VAC
Compatibility: GPS011-US, GPS011-JP</t>
  </si>
  <si>
    <t>Mounting Adapter for a 2D Galvo System Metric</t>
  </si>
  <si>
    <t>Short Description: A mount for holding diffraction gratings in optical setups.
Specifications:
Material: Aluminum
Compatibility: Standard grating sizes
Mounting Holes: M4 tapped holes</t>
  </si>
  <si>
    <t>Short clamping forks for 1" pedestal posts</t>
  </si>
  <si>
    <t>Short Description: Slotted fork for fixing 1" pedestal posts to optical tables
Specifications:
Material: Stainless steel
10-15mm counter-bored slot for M6 screws</t>
  </si>
  <si>
    <t>Mid-length clamping forks for 1" pedestal posts</t>
  </si>
  <si>
    <t>Short Description: Slotted fork for fixing 1" pedestal posts to optical tables
Specifications:
Material: Stainless steel
30-40mm counter-bored slot for M6 screws</t>
  </si>
  <si>
    <t>Long clamping forks for 1" pedestal posts</t>
  </si>
  <si>
    <t>Short Description: Slotted fork for fixing 1" pedestal posts to optical tables
Specifications:
Material: Stainless steel
40-50mm counter-bored slot for M6 screws</t>
  </si>
  <si>
    <t>Short clamping forks for 1.5" pedestal posts</t>
  </si>
  <si>
    <t>Short Description: Slotted fork for fixing 1.5" pedestal posts to optical tables
Specifications:
Material: Stainless steel
20-25mm counter-bored slot for M6 screws</t>
  </si>
  <si>
    <t>Mid-length clamping forks for 1.5" pedestal posts</t>
  </si>
  <si>
    <t>Short Description: Slotted fork for fixing 1.5" pedestal posts to optical tables
Specifications:
Material: Stainless steel
30-35mm counter-bored slot for M6 screws</t>
  </si>
  <si>
    <t>Long clamping forks for 1.5" pedestal posts</t>
  </si>
  <si>
    <t>Short Description: Slotted fork for fixing 1.5" pedestal posts to optical tables
Specifications:
Material: Stainless steel
50-55mm counter-bored slot for M6 screws</t>
  </si>
  <si>
    <t>Laboratorijske komponente in material za optiko / Laboratory components and material for optics</t>
  </si>
  <si>
    <t>900 micron furcation tubing (200m)</t>
  </si>
  <si>
    <t>&gt;= 900 micron outer diameter
&gt;= 400 micron inner diameter
with Kevlar threads
black color</t>
  </si>
  <si>
    <t>Absorptive long-pass filters</t>
  </si>
  <si>
    <t>fits round 1-inch diameter optics mounts
strong absorption (&gt;= OD3) for 500-800nm light
high internal transmittance (&gt;= 99.5%) for wavelengths &gt;= 1200 nm
90 degree angle of incidence</t>
  </si>
  <si>
    <t>Cap heater for 25mm diameter glass cells</t>
  </si>
  <si>
    <t>compatible with 25mm diameter glass cells
clear aperture &gt;= 20mm
&gt;= 10 W heating power - including 10 kilo-Ohm thermistor
Mounts using nylon-tipped setscrew</t>
  </si>
  <si>
    <t>Ceramic ferrule</t>
  </si>
  <si>
    <t>2.5 mm diameter
10 to 11 mm long
126 micron diameter bore size</t>
  </si>
  <si>
    <t>Cleanroom Optic Wipes</t>
  </si>
  <si>
    <t>Soft and non-abrasive for cleaning delicate optical surfaces
Designed for cleanroom use
Low solvent extractable levels
each package containing &gt;1000 wipes</t>
  </si>
  <si>
    <t>Diamond lapping (polishing) sheets, packs of 5 sheets, various grits</t>
  </si>
  <si>
    <t>&gt;= 6 x 6 inches
Various grits (e.g. 1 micron, 3 micron, etc)</t>
  </si>
  <si>
    <t>Dichroic mirror/beam splitter</t>
  </si>
  <si>
    <t>highly reflective about &gt;=99% for 519nm
Highly transmissive (&gt;98%) for 775-780nm and for 1550-1560nm
fits round 1-inch diameter optics mounts
Thickness about 5mm to 7mm
angle of incidence: 45 degrees</t>
  </si>
  <si>
    <t>Epoxy for fiber-optic connectors, packs of 10</t>
  </si>
  <si>
    <t>Epoxy with long pot life
Epoxy for room-temperature cure
Quantity: packs of 10, each ration sufficient for 20-30 connectors</t>
  </si>
  <si>
    <t>Epoxy syringes, packs of 10</t>
  </si>
  <si>
    <t>Empty syringes for epoxy
For ca. 3cc volume
Quantity: packs of 10
Disposable</t>
  </si>
  <si>
    <t>FC/APC single-mode connector</t>
  </si>
  <si>
    <t>126micron diameter bore
3mm diameter boot
Ceramic ferrule</t>
  </si>
  <si>
    <t>FC/PC single-mode connector</t>
  </si>
  <si>
    <t>C-band 50/50 fiber beam splitter</t>
  </si>
  <si>
    <t>50/50 non-polarizing beam splitter
two single-mode fiber inputs
two single-mode fiber outputs
all fibers FC/APC connectorized
for low-power CW applications
operating wavelength 1550-1560 nm</t>
  </si>
  <si>
    <t>Fiber inspection tool</t>
  </si>
  <si>
    <t>battery powered
for inspection of FC and SMA optical fibers
for hand-held use
easy adjustment of imaging focus</t>
  </si>
  <si>
    <t>Fiber strain-relief boot for 900 micron furcation tubing</t>
  </si>
  <si>
    <t>packs of 25
black color</t>
  </si>
  <si>
    <t>Final lapping (polishing) sheets</t>
  </si>
  <si>
    <t>&gt;= 6 x 6 inches
0.02 micron grits
packs of 5 sheets</t>
  </si>
  <si>
    <t>Fixed-attenuation fiber-optics attenuator</t>
  </si>
  <si>
    <t>FC/APC connector on one side
APC angled fiber end on the other side
Should be stackable – i.e., one can directly screw two together to get more attenuation
Each attenuator should have 25-30 dB attenuation
Operating wavelength range ca. 1300 nm – 1600 nm</t>
  </si>
  <si>
    <t>Fixed-focus fiber collimation package</t>
  </si>
  <si>
    <t>Anti-reflection coating for center wavelengths around 1550 nm
Waist diameter of collimated beam ca. 2.1 mm
Numerical aperture ca 0.2 – 0.25
FC/APC connector
For collimating light from single-mode fibers</t>
  </si>
  <si>
    <t>Furcation tubing</t>
  </si>
  <si>
    <t>Black
3mm diameter
Reinforced
Length: 90m, can be in multiple pieces of shorter lengths</t>
  </si>
  <si>
    <t>In-line manual polarization controller for 250 micron buffered fibers</t>
  </si>
  <si>
    <t>Accepts tight-jacketed 250 micron buffered fibers
Fiber squeezer allowing any polarization rotation on the Poincare sphere</t>
  </si>
  <si>
    <t>In-line manual polarization controller for 900 micron tight-jacketed fibers</t>
  </si>
  <si>
    <t>Accepts tight-jacketed 900 micron tight-jacketed fibers
Fiber squeezer allowing any polarization rotation on the Poincare sphere</t>
  </si>
  <si>
    <t>IR single-mode optical fiber</t>
  </si>
  <si>
    <t>1000 meters long
900 micron tight-jacketed
SMF-28 for IR wavelengths (ca. 1260 – 1625 nm)</t>
  </si>
  <si>
    <t>Long VIS/NIR single-mode optical fibers</t>
  </si>
  <si>
    <t>200 meters long
250-micron buffered bare fiber
for VIS/NIR wavelengths (ca. 633-780 nm</t>
  </si>
  <si>
    <t>Plane ruled diffraction gratings, 1600 nm blaze wavelength</t>
  </si>
  <si>
    <t>1600 nm nominal blaze wavelength (1st order Littrow)
size: 25 x 25 mm^2
6mm thickness
ca. 28.5 degree blaze angle
aluminum reflective coating
600 grooves/mm</t>
  </si>
  <si>
    <t>Plate beam sampler for IR light</t>
  </si>
  <si>
    <t xml:space="preserve">1” diameter, about 5mm thick, optimized for 45deg AOI
ca. 1% reflectivity for P polarization
ca. 10% reflectivity for S polarization
beam sampler for ca. 1000-1700nm wavelengths 
wedge between front and back surface to suppress interference
AR coated back surface to suppress interference
Material: UV fused silica </t>
  </si>
  <si>
    <t>Plate beam sampler for VIS light</t>
  </si>
  <si>
    <t>optimized for 45deg AOI
ca. 1% reflectivity for P polarization
ca. 10% reflectivity for S polarization
beam sampler for ca. 350-700nm wavelengths 
1” diameter
wedge between front and back surface to suppress interference
AR coated back surface to suppress interference
Material: UV fused silica</t>
  </si>
  <si>
    <t>Precision cover glasses</t>
  </si>
  <si>
    <t>shape rectangular or square A x B, with A=20-24mm, B=50-55mm
Thickness &gt;165micrometers
fused silica or BK7 glass
packs of 100 pieces</t>
  </si>
  <si>
    <t>Protected-silver mirrors</t>
  </si>
  <si>
    <t xml:space="preserve">fits round 1-inch diameter optics mounts
Broad-spectrum reflectivity
Thickness about 5mm to 7mm
Plane surface (lambda 10 @ ca. 600nm, 40-20 scratch dig or better) </t>
  </si>
  <si>
    <t>Reflective edge-pass filters</t>
  </si>
  <si>
    <t>fits round 1-inch diameter optics mounts
strong attenuation of 500-530nm light (&gt;OD3)
high transmission for 1300-1570nm (&gt;99% transmission)
90 degree angle of incidence</t>
  </si>
  <si>
    <t>Replacement cleaning reel</t>
  </si>
  <si>
    <t>lint-free cleaning cloth
replacement reel for universal fiber connector cleaner
ca. 20’ length
compatible with Thorlabs FCC-7020</t>
  </si>
  <si>
    <t>Single-mode fiber retroreflectors</t>
  </si>
  <si>
    <t>FC/APC connector
&gt;= 1 meter long fiber
Operating wavelength range ca. 1300 nm – 1600 nm</t>
  </si>
  <si>
    <t>Dual-window 1x2 single-mode fiber-optic 90:10 coupler</t>
  </si>
  <si>
    <t>Single-mode fibers
length of fiber leads &gt;= 80cm
FC/APC terminated connectors
1310 nm and 1550 nm operating windows
&gt; 20 nm bandwidth for each wavelength window
polarization-dependent loss &lt;= 0.2 dB
900 micron jacket</t>
  </si>
  <si>
    <t>Hard-coated short-pass filter with cut off at ca 1000 nm</t>
  </si>
  <si>
    <t>Filter housed in 1” diameter black anodized aluminum ring
cut-off wavelength ca. 1000 nm
transmission at 655 nm: &gt; 98%
&gt; 7 OD at 1310 nm
90 degree angle of incidence</t>
  </si>
  <si>
    <t>Adjustable fiber collimator</t>
  </si>
  <si>
    <t>Compatible connector: wide-key FC/APC
aspheric lens for collimation
AR coating of aspheric lens for wavelength range ca 1050 – 1600 nm
output waist diameter &gt; 2 mm for 1550 nm light
numerical aperture ca. 0.3
pointing stability during collimation &lt; 1 mrad
input mode-field diameter for fiber: ca 10 micrometer</t>
  </si>
  <si>
    <t>FC/APC Narrow-key mating sleeves</t>
  </si>
  <si>
    <t>for connecting FC/APC connectorized fibers</t>
  </si>
  <si>
    <t>Beam block for VIS and IR light</t>
  </si>
  <si>
    <t>Suitable for blocking light with wavelengths 400-2000 nm
Blocks and absorbs beam powers up to 10 W (CW or pulsed)
Absorbing material: steel
post-mountable using M4 screw
including a 1/2" post with a length &gt;= 50 mm</t>
  </si>
  <si>
    <t>Diffusor</t>
  </si>
  <si>
    <t>Ø1" Unmounted N-BK7 Ground Glass Diffuser
220 Grit</t>
  </si>
  <si>
    <t>Ø1" Unmounted N-BK7 Ground Glass Diffuser
600 Grit</t>
  </si>
  <si>
    <t>Bandpass filter</t>
  </si>
  <si>
    <t>Bandpass Filter
Ø25 mm
CWL = 532 nm
FWHM = 4 nm</t>
  </si>
  <si>
    <t xml:space="preserve">N-BK7 Plano-Convex Lens Ø25.0 mm f = 25 mm Uncoated </t>
  </si>
  <si>
    <t>Short Description: A plano-convex lens designed for focusing or collimating light.
Specifications:
Diameter: Ø25.0 mm
Focal Length: 25.0 mm
AR Coating: 350 nm - 2.0 µm (Uncoated)
Material: N-BK7</t>
  </si>
  <si>
    <t>Ø1" N-BK7 Plano-Convex Lens SM1-Threaded Mount f = 30 mm Uncoated</t>
  </si>
  <si>
    <t>Short Description: A mounted plano-convex lens designed for focusing or collimating light.
Specifications:
Diameter: Ø1"
Focal Length: 30.0 mm
Material: N-BK7
Wavelength Range: 350 nm - 2.0 µm (Uncoated)
SM1-threaded (1.035"-40) mount
Mounted in SM-compatible lens cells with retaining rings</t>
  </si>
  <si>
    <t>Ø1" Back Side Polished Broadband Dielectric Mirror 400 - 750 nm</t>
  </si>
  <si>
    <t>Short Description: A broadband dielectric mirror with a high reflectance in the visible and NIR range.
Specifications:
Diameter: Ø1"
Wavelength Range: 400 - 750 nm
Reflectance: &gt;99% at 45° AOI
Substrate: Fused Silica</t>
  </si>
  <si>
    <t>Ø1" Longpass Dichroic Mirror 445 nm Cut-On</t>
  </si>
  <si>
    <t>Short Description: A longpass dichroic mirror designed for separating light by wavelength.
Specifications:
Diameter: Ø1"
Cut-On Wavelength: 445 nm
Transmission: &gt;90% above cut-on wavelength
Reflection: &gt;98% below cut-on wavelength</t>
  </si>
  <si>
    <t>Hard-Coated Bandpass Filter Ø25 mm CWL = 351 nm FWHM = 10 nm</t>
  </si>
  <si>
    <t>Short Description: A bandpass filter designed for isolating specific wavelengths of light.
Specifications:
Diameter: Ø25 mm
Center Wavelength: 351 nm
FWHM: 10 nm
Transmission: ≥85% at CWL
Material: UV Fused Silica</t>
  </si>
  <si>
    <t>Tunable Filter Fixed Narrow Bandpass Ø35 mm CA 430 - 730 nm M4 Taps</t>
  </si>
  <si>
    <t>Short Description: A tunable bandpass filter designed for multispectral and hyperspectral imaging.
Specifications:
Wavelength Range: 430 - 730 nm
Bandwidth: 10 nm FWHM at 550 nm
Switching Time: &lt;250 ms
Clear Aperture: Ø35 mm</t>
  </si>
  <si>
    <t>Ø1" 50:50 UVFS Plate Beamsplitter Coating: 350 - 1100 nm t = 5.0 mm</t>
  </si>
  <si>
    <t>Short Description: A non-polarizing plate beamsplitter designed for splitting light beams.
Specifications:
Diameter: Ø1"
Wavelength Range: 350 - 1100 nm
Split Ratio: 50:50
Thickness: 5.0 mm</t>
  </si>
  <si>
    <t xml:space="preserve">UV Fused Silica Right-Angle Prism Uncoated L = 25 mm </t>
  </si>
  <si>
    <t>Short Description: A right-angle prism designed for deviating light paths.
Specifications:
Material: UV Fused Silica
Dimensions: 25 x 25 x 35.4 mm
Wavelength Range: 185 nm - 2.1 µm
Surface Flatness: λ/10</t>
  </si>
  <si>
    <t>Ø1" Unmounted N-BK7 Ground Glass Diffuser 220 Grit</t>
  </si>
  <si>
    <t>Short Description: A ground glass diffuser designed for creating a diffuse light distribution.
Specifications:
Diameter: Ø1"
Grit: 220
Material: N-BK7
Unmounted</t>
  </si>
  <si>
    <t>Ø1" Linear Polarizer with N-BK7 Windows 1050-1700 nm</t>
  </si>
  <si>
    <t>Short Description: A linear polarizer designed for infrared applications.
Specifications:
Wavelength Range: 800 - 2000 nm
Extinction Ratio: 10000:1
Diameter: Ø1"
Material: Wire Grid on CaF2</t>
  </si>
  <si>
    <t>Ø1" Double Linear Polarizer Variable Attenuator with N-BK7 Windows 400-700 nm</t>
  </si>
  <si>
    <t>Short Description: A variable attenuator designed for controlling light intensity.
Specifications:
Wavelength Range: 400 - 700 nm
Attenuation Range: 0 - 100%
Diameter: Ø1"
Material: N-BK7</t>
  </si>
  <si>
    <t>Ø1" Polarizing Plate Beamsplitter 780 nm</t>
  </si>
  <si>
    <t>Short Description: A polarizing beamsplitter designed for separating s- and p-polarized light.
Specifications:
Wavelength: 780 nm
Extinction Ratio: &gt;1000:1
Diameter: Ø1"
Material: N-BK7</t>
  </si>
  <si>
    <t>Ø1" Mounted Achromatic Quarter-Wave Plate SM1-Threaded Mount 690 - 1200 nm</t>
  </si>
  <si>
    <t>Short Description: A quarter-wave plate designed for converting linearly polarized light to circularly polarized light.
Specifications:
Wavelength Range: 700 - 1100 nm
Retardance: λ/4
Diameter: Ø1"
Material: Quartz</t>
  </si>
  <si>
    <t xml:space="preserve">Liquid Crystal Tunable Filter Controller </t>
  </si>
  <si>
    <t>Short Description: A controller designed for operating Kurios tunable filters.
Specifications:
Control Interface: USB, BNC
Power Supply: 12 V DC
Compatible Filters: K2XL1, K2VB1</t>
  </si>
  <si>
    <t>Ø1" m = 1 Zero-Order Vortex Half-Wave Plate 780 nm</t>
  </si>
  <si>
    <t>Short Description: A wave plate designed for altering the polarization state of light.
Specifications:
Wavelength: 780 nm
Retardance: λ/2
Diameter: Ø1"
Material: Quartz</t>
  </si>
  <si>
    <t>45° Faraday Rotator CWL = 850 nm</t>
  </si>
  <si>
    <t>Short Description: An infrared LED designed for various optical applications.
Specifications:
Wavelength: 850 nm
Output Power: 5 mW
Package: TO-18
Viewing Angle: 20°</t>
  </si>
  <si>
    <t>20X Achromatic Galilean Beam Expander AR Coated: 650 - 1050 nm</t>
  </si>
  <si>
    <t>Short Description: A beam expander designed for expanding laser beams.
Specifications:
Magnification: 20x
Wavelength Range: 650 - 1050 nm
Max Input Beam Diameter: 2 mm</t>
  </si>
  <si>
    <t>25 mm x 36 mm Protected Silver Mirror</t>
  </si>
  <si>
    <t>Short Description: A protected silver mirror designed for high reflectance in the visible and NIR regions.
Specifications:
Dimensions: 25 mm x 36 mm
Reflectance: &gt;97% for 450 nm - 2 µm; &gt;95% for 2 - 20 µm
Protective SiO₂ overcoat to prevent oxidation
Substrate: UV Fused Silica</t>
  </si>
  <si>
    <t>Ø25 mm Colored Glass Filter Kit Mounted in SM1 Lens Tubes Set of 10</t>
  </si>
  <si>
    <t>Short Description: A kit containing ten Ø25 mm Schott® colored glass filters mounted in laser-engraved SM1 series lens cells.
Specifications:
Includes ten Ø25 mm Schott® colored glass filters
Mounted in SM1-threaded (1.035"-40) lens cells
Filters are clearly marked for easy identification
Comes in a convenient plastic storage box</t>
  </si>
  <si>
    <t>Various Diameters N-BK7 Plano-/Bi-Convex Lens Essentials Kit ARC: 350-700 nm 101 pc</t>
  </si>
  <si>
    <t>Short Description: An essentials kit containing a variety of N-BK7 plano-convex and bi-convex lenses with an antireflection coating for the 350-700 nm range.
Specifications:
Number of Lenses: 101 pieces
Lens Types: Plano-Convex and Bi-Convex
Diameter Range: 6 mm to 75 mm
Focal Length Range: 10 mm to 1000 mm
AR Coating: 350-700 nm
Material: N-BK7
List of lenses with diameter and focal length
Plano-Convex 	
Diameter 6 mm (10.0 mm, 12.0 mm, 15.0 mm, 30.0 mm)
Diameter 9 mm (12.0 mm, 20.0 mm)
Diameter 1/2" (15.0 mm, 20.0 mm, 25.0 mm, 30.0 mm, 40.0 mm, 50.0 mm, 100.0 mm)
Diameter 18 mm (20.0 mm, 25.0 mm, 30.0 mm, 50.0 mm)
Diameter 1" (25.4 mm, 30.0 mm, 35.0 mm, 40.0 mm, 50.0 mm, 60.0 mm, 75.0 mm, 100.0 mm, 125.0 mm, 150.0 mm, 175.0 mm, 200.0 mm, 250.0 mm, 300.0 mm, 400.0 mm, 500.0 mm, 750.0 mm, 1000.0 mm)
Diameter 30 mm (40.0 mm, 50.0 mm, 75.0 mm, 100.0 mm, 120.0 mm)
Diameter 2" (60.0 mm, 75.0 mm, 100.0 mm, 125.0 mm, 150.0 mm, 175.0 mm, 200.0 mm, 250.0 mm, 300.0 mm, 400.0 mm, 500.0 mm, 750.0 mm, 1000.0 mm)
Diameter 75 mm (85.0 mm, 100.0 mm, 150.0 mm, 200.0 mm)
Bi-Convex
Diameter 6 mm (10.0 mm, 12.0 mm, 15.0 mm, 30.0 mm)
Diameter 9 mm (12.0 mm, 20.0 mm)
Diameter 1/2" (15.0 mm, 20.0 mm, 25.0 mm, 30.0 mm, 40.0 mm, 50.0 mm, 100.0 mm)
Diameter 1" (25.0 mm, 30.0 mm, 35.0 mm, 40.0 mm, 50.0 mm, 60.0 mm, 75.0 mm, 100.0 mm, 125.0 mm, 150.0 mm, 175.0 mm, 200.0 mm, 250.0 mm, 300.0 mm, 400.0 mm, 500.0 mm, 750.0 mm, 1000.0 mm)
diameter 2" (60.0 mm, 75.0 mm, 100.0 mm, 125.0 mm, 150.0 mm, 175.0 mm, 200.0 mm, 250.0 mm, 300.0 mm, 400.0 mm, 500.0 mm, 750.0 mm, 1000.0 mm)</t>
  </si>
  <si>
    <t>Liquid Crystal Shutter / Variable Attenuator Ø20 mm 700 - 1100 nm M4 Taps</t>
  </si>
  <si>
    <t>Short Description: A liquid crystal shutter and variable attenuator designed for precise control of light intensity in the 700 - 1100 nm range.
Specifications:
Diameter: Ø20 mm
Wavelength Range: 700 - 1100 nm
Transmission (Avg.): &gt;80%
Contrast Ratio (Avg.): &gt;7300:1
Switching Speed (Opening): 16 ms (Typ.)
Switching Speed (Closing): 0.37 ms (Typ.)
Mounting: M4 Taps
Thread Compatibility: SM1 (1.035"-40) Internal Thread</t>
  </si>
  <si>
    <t>Adjustable fiber collimator for VIS light</t>
  </si>
  <si>
    <t>Compatible connector: wide-key FC/APC
aspheric lens for collimation
AR coating of aspheric lens for wavelength range ca 350 – 700 nm
output waist diameter ca. 2 mm for 490 nm light
numerical aperture ca. 0.3
pointing stability during collimation &lt; 1 mrad
input mode-field diameter for fiber: ca 3.5 micrometer</t>
  </si>
  <si>
    <t>Adjustable fiber collimator for NIR light</t>
  </si>
  <si>
    <t>Compatible connector: wide-key FC/APC
aspheric lens for collimation
AR coating of aspheric lens for wavelength range ca 650 – 1050 nm
output waist diameter ca. 2.4 mm for 850 nm light
numerical aperture ca. 0.3
pointing stability during collimation &lt; 1 mrad
input mode-field diameter for fiber: ca 5 micrometer</t>
  </si>
  <si>
    <t>126micron diameter bore
900micron diameter boot
Ceramic ferrule</t>
  </si>
  <si>
    <t>Replacement cartridge for FBC250</t>
  </si>
  <si>
    <t>Pack of 2
Fits FBC250 Bulkhead and Connector Cleaner</t>
  </si>
  <si>
    <t>Laboratorijske komponente in material za svetlobo / Laboratory components and material for light</t>
  </si>
  <si>
    <t>Constant power OEM-grade laser diode driver on daughter board</t>
  </si>
  <si>
    <t>constant power laser-diode driver
compatible with DIL-14-pins case
for pin codes A, B, and F</t>
  </si>
  <si>
    <t>Evaluation board for test applications with OEM laser diode drivers</t>
  </si>
  <si>
    <t>female DB9 connector
screw terminal for laser diode
trimpots control operating set point of laser diode
USB connector and screw ternminal for 5 VDC power</t>
  </si>
  <si>
    <t>OEM-grade laser diode driver for use with evaluation board</t>
  </si>
  <si>
    <t>Mounted green LED</t>
  </si>
  <si>
    <t>internal SM1 thread for mounting
depth of internal SM1 thread: &gt; 5 mm
compatible with Thorlabs UPLED driver
central wavelength: 530 nm
ca. +/- 100 nm bandwidth
FWHM bandwidth &gt; 10 nm
LED output power: &gt; 300 mW</t>
  </si>
  <si>
    <t>LED source</t>
  </si>
  <si>
    <t>White LED
mounted
4900 K (Neutral White)
min. 740 mW output power
max. current &gt; 1.2 A
forward voltage 2.9 V
viewing angle 150°</t>
  </si>
  <si>
    <t>Compact Laser Diode Module with Shutter 785 nm 20 mW</t>
  </si>
  <si>
    <t>Short Description: A compact laser diode module with a shutter, designed for precise optical experiments.
Specifications:
Wavelength: 785 nm
Output Power: 20 mW
Beam Size: 2.6 mm x 4.4 mm (Elliptical)
SM1-threaded (1.035"-40)
Integrated beam shutter
Adjustable output power</t>
  </si>
  <si>
    <t>473 nm 100 mW &amp;#216;5.6 mm F+ Pin Code Laser Diode</t>
  </si>
  <si>
    <t>Short Description: A high-power laser diode suitable for various optical applications.
Specifications:
Wavelength: 473 nm
Output Power: 100 mW
Package: Ø5.6 mm, F+ Pin Code
Forward Voltage: 2.8 V at 100 mA
Operating Current: 150 mA</t>
  </si>
  <si>
    <t>450 nm LED with a Flat Window 90 mW TO-39</t>
  </si>
  <si>
    <t>Short Description: An InGaN LED mounted in a hermetically sealed TO-39 package with a flat window.
Specifications:
Wavelength: 450 nm
Optical Output Power: 90 mW at 100 mA
Forward Voltage: 2.8 V at 100 mA
Viewing Half Angle: 50°
Operating Current: 150 mA</t>
  </si>
  <si>
    <t>405 nm 1200 mW (Min) Mounted LED 1400 mA</t>
  </si>
  <si>
    <t>Short Description: A high-power mounted LED designed for stable output in optical systems.
Specifications:
Wavelength: 405 nm
Output Power: 1200 mW (minimum)
Operating Current: 1400 mA
SM1-threaded (1.035"-40)
Optimized heat management</t>
  </si>
  <si>
    <t>Laser Safety Glasses Green Lenses 19% Visible Light Transmission Comfort Style</t>
  </si>
  <si>
    <t>Short Description: Laser safety glasses with green lenses, providing protection against laser radiation.
Specifications:
Visible Light Transmission: 19%
Frame Style: Universal
CE Certified
Absorptive dye encapsulated in hardened polycarbonate lenses</t>
  </si>
  <si>
    <t>Laboratorijske komponente in material za analizo svetlobe / Laboratory components and material for light analysis</t>
  </si>
  <si>
    <t>5 GHz bandwidth free-space InGaAs Detectors</t>
  </si>
  <si>
    <t>Bandwidth ca. 5 GHz
Sensitive for spectral range ca. 800-1700 nm
Offer including power supply and any adapters necessary to operate the detector
M4 tap for mounting on metric posts
Max. power &gt; 20 mW</t>
  </si>
  <si>
    <t>6-pin male Hirose connector cable with breakout box</t>
  </si>
  <si>
    <t>allows 6 bare wires to be connected to a 6-pin Hirose connector without soldering
cable length &gt;= 1.5 meters
compatible with TC300B temperature controller</t>
  </si>
  <si>
    <t>High-sensitivity amplified photoreceiver</t>
  </si>
  <si>
    <t>InGaAs detector sensitive for ca 900-1700 nm light
The detector should be free space (not fiber-coupled)
DC &amp; AC coupling
Noise-equivalent power &lt; 5 pW/sqrt(Hz)
&gt;100 kHz bandwidth
&gt;1e6 V/A response
battery powered or European power supply included</t>
  </si>
  <si>
    <t>InGaAs Fixed gain Amplified detector</t>
  </si>
  <si>
    <t>&gt; 350 MHz bandwidth
NEP ca. 20 pW/sqrt(Hz) or better
at least one metric mounting hole
sensitivity from ca. 800-1700 nm
about 20kV/W or more max conversion gain at 1500 nm</t>
  </si>
  <si>
    <t>Mounted cathode-grounded photodiode</t>
  </si>
  <si>
    <t>sensitive wavelength range ca. 900-1700 nm
peak responsivity ca. 1 A/W
rise/fall time at 50 Ohm load resistance ca 10 ns
NEP &lt; 1e-13 W/sqrt(Hz)
SMA or BNC connector for signal output
suitable for mounting with SM05 or SM1 thread
cathode grounded
capacitance at 5 V &lt; 100 pF
diameter of active area &gt; 0.5 mm^2</t>
  </si>
  <si>
    <t>Power adapter bundle</t>
  </si>
  <si>
    <t>Type: ±12 VDC regulated linear power supply
Output current: 250 mA
Output power: 6W
Safety specifications: Input line fuse; LED with on/off switch
Compatible: with European 230 VAC
Output connector: LUMBERG RSMV3 Male Connector
Cord Length: ≥ 1 m
Power adapter:
         - Compatible: with Thorlabs DET series detectors
         - Mating power connector: LUMBERG RSMV3
         - Housing includes: M12 thread for connection to the DET series detectors
         - Min. Voltage: 7V
         - Max. Voltage: 12V</t>
  </si>
  <si>
    <t>sensitive wavelength range ca. 320-1100 nm
peak responsivity &gt; 0.5 A/W
rise/fall time at 50 Ohm load resistance &lt; 20 ns
NEP &lt; 1e-14 W/sqrt(Hz)
SMA or BNC connector for signal output
suitable for mounting with SM05 or SM1 thread
cathode grounded
capacitance at 0 V &lt; 150 pF
diameter of active area ca 1 x 1 mm^2</t>
  </si>
  <si>
    <t>Transimpedance amplifier</t>
  </si>
  <si>
    <t>bandwidth: DC – 100 MHz
input current noise: &lt; 50 pA/sqrt(Hz)
output impedance: 50 Ohm
SMA or BNC connectors for input and output
power supply included
rise/fall time: &lt; 10 ns
transimpedance gain: &gt; 2 kV/A</t>
  </si>
  <si>
    <t>Standard Photodiode Power Sensor Si 400 - 1100 nm 500 nW - 500 mW</t>
  </si>
  <si>
    <t>Short Description: A silicon photodiode power sensor designed for measuring optical power in the 400 - 1100 nm range.
Specifications:
Wavelength Range: 400 - 1100 nm
Power Range: 500 nW - 500 mW
Active Area: Ø9.5 mm
Calibration Uncertainty: ±3%</t>
  </si>
  <si>
    <t>Thermal Power Sensor Head Surface Absorber 0.19 - 20 µm 10 &amp;micro;W - 1 W Ø10 mm</t>
  </si>
  <si>
    <t>Short Description: A thermal power sensor designed for high sensitivity measurements across a broad spectral range.
Specifications:
Wavelength Range: 0.19 - 20 µm
Power Range: 10 µW - 5 W
Active Area: Ø12 mm
Calibration Uncertainty: ±3%</t>
  </si>
  <si>
    <t>Pyroelectric Energy Sensor Black Coating 0.185 - 25 µm 500 mJ Ø20 mm 30 Hz</t>
  </si>
  <si>
    <t>Short Description: A pyroelectric energy sensor with a black coating, suitable for measuring pulsed energy over a wide wavelength range.
Specifications:
Wavelength Range: 0.185 - 25 µm
Energy Range: 10 µJ - 500 mJ
Active Area: Ø20 mm
Repetition Rate: Up to 30 Hz</t>
  </si>
  <si>
    <t>Dual-Channel Benchtop Optical Power and Energy Meter Console</t>
  </si>
  <si>
    <t>Short Description: A versatile power and energy meter console with dual-channel capability, ideal for precise optical measurements.
Specifications:
Compatible Sensors: Photodiode, Thermal, Pyroelectric
Optical Power Range: 100 pW - 200 W
Optical Energy Range: 10 µJ - 15 J
Wavelength Range: 185 nm - 25 µm
Data Acquisition Rate: Up to 100 kS/s</t>
  </si>
  <si>
    <t>Compact Power and Energy Meter Console Digital 4" LCD</t>
  </si>
  <si>
    <t>Short Description: A handheld digital power and energy meter console with a 4" LCD display, suitable for various optical measurements.
Specifications:
Compatible Sensors: Photodiode, Thermal, Pyroelectric
Optical Power Range: 100 pW - 200 W
Optical Energy Range: 10 µJ - 15 J
Wavelength Range: 185 nm - 25 µm
Display: 4" LCD</t>
  </si>
  <si>
    <t>Black Si Photodiode 15 ns Rise Time 240 - 1170 nm 2.0 mm x 2.0 mm Active Area</t>
  </si>
  <si>
    <t>Short Description: A black silicon photodiode with fast response time, suitable for detecting light in the UV to near-IR range.
Specifications:
Wavelength Range: 240 - 1170 nm
Active Area: 2.0 mm x 2.0 mm
Rise Time: 15 ns</t>
  </si>
  <si>
    <t>Large Area Mounted Black Silicon Photodiode 240 - 1170 nm Cathode Grounded</t>
  </si>
  <si>
    <t>Short Description: A mounted black silicon photodiode designed for measuring light in the UV to near-IR range.
Specifications:
Wavelength Range: 240 - 1170 nm
Active Area: Ø5 mm
Cathode Grounded</t>
  </si>
  <si>
    <t>Single Mode Photoreceiver Module 700 - 870 nm 40 kHz - 10 GHz FC/PC</t>
  </si>
  <si>
    <t>Short Description: A high-speed photoreceiver module with fiber coupling, suitable for detecting light in the visible to near-IR range.
Specifications:
Wavelength Range: 700 - 870 nm
Bandwidth: 40 kHz - 10 GHz
Fiber Connector: FC/PC</t>
  </si>
  <si>
    <t>Ge Switchable Gain Amplified Detector 800 - 1800 nm 510 kHz BW 19.6 mm² Universal 8-32 / M4 Mounting Holes</t>
  </si>
  <si>
    <t>Short Description: A germanium detector with switchable gain, suitable for measuring light in the near-IR range.
Specifications:
Wavelength Range: 800 - 1800 nm
Bandwidth: 510 kHz
Active Area: 19.6 mm²
Universal 8-32 / M4 Taps</t>
  </si>
  <si>
    <t>Si Detector 200 - 1100 nm 1 ns Rise Time 0.8 mm&amp;#178; Universal 8-32 / M4 Mounting Holes</t>
  </si>
  <si>
    <t>Short Description: A silicon detector with fast response time, suitable for measuring light in the UV to visible range.
Specifications:
Wavelength Range: 200 - 1100 nm
Active Area: 0.8 mm²
Rise Time: 1 ns</t>
  </si>
  <si>
    <t>Fixed Gain Balanced Amp. Photodetector 15 MHz Si 320 - 1000 nm</t>
  </si>
  <si>
    <t>Short Description: A balanced photodetector designed for precise optical measurements, featuring high sensitivity and low noise.
Specifications:
Wavelength Range: 320 - 1100 nm
Bandwidth: DC - 15 MHz
Active Area: Ø2 mm
Noise Equivalent Power: 1.4 pW/√Hz</t>
  </si>
  <si>
    <t>made of solid stainless steel
75mm length
25mm diameter
M4 taps at top and bottom end
pedestal compatible with clamping forks</t>
  </si>
  <si>
    <t>SM1 Lens Tube 2.00" Thread Depth SM1RR Retaining Ring 5 Pack</t>
  </si>
  <si>
    <t>Kinematic Fluorescence Filter Cube for Ø25 mm Fluorescence Filters 30 mm Cage Compatible Left-Turning M6 Tapped Holes</t>
  </si>
  <si>
    <t>1550 nm single-frequency, single-mode laser diode</t>
  </si>
  <si>
    <t>single-frequency (1550 nm)
pig-tailed to polarization-maintaining fiber
40 mW fiber-coupled power
14-pin butterfly external cavity laser
the fiber should have an FC/APC connector</t>
  </si>
  <si>
    <t>Predračun / Quotation
Laboratorijske komponente in material za optične eksperimente / 
Laboratory components and materials for optical experiments</t>
  </si>
  <si>
    <t>Predračun / Quotation</t>
  </si>
  <si>
    <t>1/2” diameter
stainless steel
M4 tap on one end, M6 tap on the other end
M4 set screw included for the M4-tapped end
Metric length 30 mm</t>
  </si>
  <si>
    <t>1/2” diameter
stainless steel
M4 tap on one end, M6 tap on the other end
M4 set screw included for the M4-tapped end
Metric length 75 mm</t>
  </si>
  <si>
    <t>1.5" diameter posts, metric length 75 mm</t>
  </si>
  <si>
    <t>made of solid stainless steel
metric length 75 mm
1.5" diameter
M6 taps at top and bottom end</t>
  </si>
  <si>
    <t>Post-mountable irises with 15 mm aperture</t>
  </si>
  <si>
    <t>continuously variable irises with 15 mm aperture  
mountable to posts using metric screws (M4 threads)
black anodized aluminum housing
black spring steel leaves
should include a 1/2" post with &gt;= 50mm length</t>
  </si>
  <si>
    <t>Post-mountable irises with 25 mm aperture</t>
  </si>
  <si>
    <t>continuously variable irises with 25 mm aperture  
mountable to posts using metric screws (M4 threads)
black anodized aluminum housing
black spring steel leaves
should include a 1/2" post with &gt;= 50mm length</t>
  </si>
  <si>
    <t>Post-mountable irises with 50 mm aperture</t>
  </si>
  <si>
    <t>continuously variable irises with 50 mm aperture  
mountable to posts using metric screws (M4 threads)
black anodized aluminum housing
black spring steel leaves
should include a 1/2" post with &gt;= 50mm length</t>
  </si>
  <si>
    <t>1 x 2 SM coupler, splitting ratio 99:1</t>
  </si>
  <si>
    <t>1 x 2 SM coupler, splitting ratio 90:10</t>
  </si>
  <si>
    <t>round fused silica window, 1” diameter
Thickness 1mm
Broadband AR coated ca. for 1050 - 1700 nm</t>
  </si>
  <si>
    <t>round N-BK7 window, 1” diameter
Thickness 1mm
Broadband AR coated ca. for 1050 - 1700 nm</t>
  </si>
  <si>
    <t>Plane ruled diffraction gratings, 1250 nm blaze wavelength</t>
  </si>
  <si>
    <t>1250 nm nominal blaze wavelength (1st order Littrow)
size: 25 x 25 mm^2
6mm thickness
ca. 22 degree blaze angle
aluminum reflective coating
600 grooves/mm</t>
  </si>
  <si>
    <t>Wideband 2x2 single-mode fiber-optic 50:50 coupler, center wavelength 785 nm</t>
  </si>
  <si>
    <t>Wideband 2x2 single-mode fiber-optic 50:50 coupler, center wavelength 1310 nm</t>
  </si>
  <si>
    <t>Single-mode fibers
length of fiber leads &gt;= 80cm
FC/APC terminated connectors
central operating wavelength 1550 nm
broad bandwidth 100 nm
Coupling ratio tolerance ca. 5%
Bidirectional 50:50 coupling
polarization-dependent loss &lt;= 0.2 dB
900 micron jacket</t>
  </si>
  <si>
    <t>Wideband 2x2 single-mode fiber-optic 50:50 coupler, center wavelength 1550 nm</t>
  </si>
  <si>
    <t>Single-mode fibers
length of fiber leads &gt;= 80cm
FC/APC terminated connectors
central operating wavelength 1310 nm
broad bandwidth 15 nm
Coupling ratio tolerance ca. 1.5%
Bidirectional 50:50 coupling
polarization-dependent loss &lt;= 0.2 dB
900 micron jacket</t>
  </si>
  <si>
    <t>Single-mode fibers
length of fiber leads &gt;= 80cm
FC/APC terminated connectors
central operating wavelength 785 nm
broad bandwidth 15 nm
Coupling ratio tolerance ca. 3%
Bidirectional 50:50 coupling
polarization-dependent loss &lt;= 0.2 dB
900 micron jacket</t>
  </si>
  <si>
    <t>Ø25 mm Absorptive Neutral Density Filter
AR coating: 1050 - 1700 nm
Threaded Mount
OD: 1.0</t>
  </si>
  <si>
    <t>Ø25 mm Absorptive Neutral Density Filter
AR coating: 1050 - 1700 nm
Threaded Mount
OD: 3.0</t>
  </si>
  <si>
    <t>Mounted Absorptive ND Filters, optical densitie (OD) 1.0, IR light</t>
  </si>
  <si>
    <t>Mounted Absorptive ND Filters, optical densitie (OD) 3.0, IR light</t>
  </si>
  <si>
    <t>Mounted Absorptive ND Filters, optical densitie (OD) 1.0, VIS light</t>
  </si>
  <si>
    <t>Mounted Absorptive ND Filters, optical densitie (OD) 3.0, VIS light</t>
  </si>
  <si>
    <t>Ø25 mm Absorptive Neutral Density Filter
AR coating: 350 - 700 nm
Threaded Mount
OD: 1.0</t>
  </si>
  <si>
    <t>Ø25 mm Absorptive Neutral Density Filter
AR coating: 350 - 700 nm
Threaded Mount
OD: 3.0</t>
  </si>
  <si>
    <t>Ø25 mm Absorptive Neutral Density Filter
AR coating: 650 - 1050 nm
Threaded Mount
OD: 1.0</t>
  </si>
  <si>
    <t>Ø25 mm Absorptive Neutral Density Filter
AR coating: 650 - 1050 nm
Threaded Mount
OD: 3.0</t>
  </si>
  <si>
    <t>Ponujeni artikel / Item offered
(opcijsko / optional)</t>
  </si>
  <si>
    <t>½” optical posts,length 20 mm</t>
  </si>
  <si>
    <t>Aluminum breadboards of various metric sizes, 12.7mm thick</t>
  </si>
  <si>
    <t>Solid Aluminum Optical Breadboard
M6 threads on 25mm grid
Four counterbored holes for mounting</t>
  </si>
  <si>
    <t>1/2” diameter
stainless steel
M4 tap on one end, M6 tap on the other end
M4 set screw included for the M4-tapped end
Metric length 20 mm</t>
  </si>
  <si>
    <t xml:space="preserve">Unthreaded 1” adapter with smooth internal bore of 10 mm diameters </t>
  </si>
  <si>
    <t xml:space="preserve">adapter to hold components with various diameters
outer diameter 1 inch
two nylon-tipped set screws to fasten cylindrical component
Smooth internal bore with 10 mm diameter </t>
  </si>
  <si>
    <t>Post-mountable irises with 12 mm aperture</t>
  </si>
  <si>
    <t>continuously variable irises with 12 mm aperture  
mountable to posts using metric screws (M4 threads)
black anodized aluminum housing
black spring steel leaves
should include a 1/2" post with &gt;= 50mm length</t>
  </si>
  <si>
    <t>Post holder for 1/2" posts, metric length 20 mm</t>
  </si>
  <si>
    <t>Ø12.7 mm Pedestal Post Holder
Spring-Loaded Hex Locking Thumbscrew
metric length L=20 mm
Material: Aluminum
Includes: Spring-loaded hex locking thumbscrew</t>
  </si>
  <si>
    <t>½” optical posts,length 30 mm</t>
  </si>
  <si>
    <t>½” optical posts,length 40 mm</t>
  </si>
  <si>
    <t>½” optical posts,length 50 mm</t>
  </si>
  <si>
    <t>½” optical posts,length 75 mm</t>
  </si>
  <si>
    <t>½” optical posts,length 100 mm</t>
  </si>
  <si>
    <t>½” optical posts,length 150 mm</t>
  </si>
  <si>
    <t>½” optical posts,length 200 mm</t>
  </si>
  <si>
    <t>1/2” diameter
stainless steel
M4 tap on one end, M6 tap on the other end
M4 set screw included for the M4-tapped end
Metric length 200 mm</t>
  </si>
  <si>
    <t>1/2” diameter
stainless steel
M4 tap on one end, M6 tap on the other end
M4 set screw included for the M4-tapped end
Metric length 150 mm</t>
  </si>
  <si>
    <t>1/2” diameter
stainless steel
M4 tap on one end, M6 tap on the other end
M4 set screw included for the M4-tapped end
Metric length 100 mm</t>
  </si>
  <si>
    <t>1/2” diameter
stainless steel
M4 tap on one end, M6 tap on the other end
M4 set screw included for the M4-tapped end
Metric length 50 mm</t>
  </si>
  <si>
    <t>1/2” diameter
stainless steel
M4 tap on one end, M6 tap on the other end
M4 set screw included for the M4-tapped end
Metric length 40 mm</t>
  </si>
  <si>
    <t xml:space="preserve">Unthreaded 1” adapter with smooth internal bore of 11 mm diameters </t>
  </si>
  <si>
    <t xml:space="preserve">Unthreaded 1” adapter with smooth internal bore of 12 mm diameters </t>
  </si>
  <si>
    <t xml:space="preserve">Unthreaded 1” adapter with smooth internal bore of 1/2" diameters </t>
  </si>
  <si>
    <t xml:space="preserve">Unthreaded 1” adapter with smooth internal bore of 15 mm diameters </t>
  </si>
  <si>
    <t xml:space="preserve">Unthreaded 1” adapter with smooth internal bore of 16 mm diameters </t>
  </si>
  <si>
    <t xml:space="preserve">adapter to hold components with various diameters
outer diameter 1 inch
two nylon-tipped set screws to fasten cylindrical component
Smooth internal bore with 11 mm diameter </t>
  </si>
  <si>
    <t xml:space="preserve">adapter to hold components with various diameters
outer diameter 1 inch
two nylon-tipped set screws to fasten cylindrical component
Smooth internal bore with 12 mm diameter </t>
  </si>
  <si>
    <t xml:space="preserve">adapter to hold components with various diameters
outer diameter 1 inch
two nylon-tipped set screws to fasten cylindrical component
Smooth internal bore with 1/2" diameter </t>
  </si>
  <si>
    <t xml:space="preserve">adapter to hold components with various diameters
outer diameter 1 inch
two nylon-tipped set screws to fasten cylindrical component
Smooth internal bore with 15 mm diameter </t>
  </si>
  <si>
    <t xml:space="preserve">adapter to hold components with various diameters
outer diameter 1 inch
two nylon-tipped set screws to fasten cylindrical component
Smooth internal bore with 16 mm diameter </t>
  </si>
  <si>
    <t>1.5" diameter posts, metric length 100 mm</t>
  </si>
  <si>
    <t>1.5" diameter posts, metric length 150 mm</t>
  </si>
  <si>
    <t>1.5" diameter posts, metric length 200 mm</t>
  </si>
  <si>
    <t>1.5" diameter posts, metric length 250 mm</t>
  </si>
  <si>
    <t>1.5" diameter posts, metric length 300 mm</t>
  </si>
  <si>
    <t>made of solid stainless steel
metric length 100 mm
1.5" diameter
M6 taps at top and bottom end</t>
  </si>
  <si>
    <t>made of solid stainless steel
metric length 150 mm
1.5" diameter
M6 taps at top and bottom end</t>
  </si>
  <si>
    <t>made of solid stainless steel
metric length 200 mm
1.5" diameter
M6 taps at top and bottom end</t>
  </si>
  <si>
    <t>made of solid stainless steel
metric length 250 mm
1.5" diameter
M6 taps at top and bottom end</t>
  </si>
  <si>
    <t>made of solid stainless steel
metric length 300 mm
1.5" diameter
M6 taps at top and bottom end</t>
  </si>
  <si>
    <t>Post holder for 1/2" posts, metric length 30 mm</t>
  </si>
  <si>
    <t>Post holder for 1/2" posts, metric length 40 mm</t>
  </si>
  <si>
    <t>Post holder for 1/2" posts, metric length 50 mm</t>
  </si>
  <si>
    <t>Post holder for 1/2" posts, metric length 75 mm</t>
  </si>
  <si>
    <t>Post holder for 1/2" posts, metric length 100 mm</t>
  </si>
  <si>
    <t>Post holder for 1/2" posts, metric length 150 mm</t>
  </si>
  <si>
    <t>Ø12.7 mm Pedestal Post Holder
Spring-Loaded Hex Locking Thumbscrew
metric length L=30 mm
Material: Aluminum
Includes: Spring-loaded hex locking thumbscrew</t>
  </si>
  <si>
    <t>Ø12.7 mm Pedestal Post Holder
Spring-Loaded Hex Locking Thumbscrew
metric length L=40 mm
Material: Aluminum
Includes: Spring-loaded hex locking thumbscrew</t>
  </si>
  <si>
    <t>Ø12.7 mm Pedestal Post Holder
Spring-Loaded Hex Locking Thumbscrew
metric length L=50 mm
Material: Aluminum
Includes: Spring-loaded hex locking thumbscrew</t>
  </si>
  <si>
    <t>Ø12.7 mm Pedestal Post Holder
Spring-Loaded Hex Locking Thumbscrew
metric length L=75 mm
Material: Aluminum
Includes: Spring-loaded hex locking thumbscrew</t>
  </si>
  <si>
    <t>Ø12.7 mm Pedestal Post Holder
Spring-Loaded Hex Locking Thumbscrew
metric length L=100 mm
Material: Aluminum
Includes: Spring-loaded hex locking thumbscrew</t>
  </si>
  <si>
    <t>Ø12.7 mm Pedestal Post Holder
Spring-Loaded Hex Locking Thumbscrew
metric length L=150 mm
Material: Aluminum
Includes: Spring-loaded hex locking thumbscrew</t>
  </si>
  <si>
    <t>1 x 2 SM coupler, splitting ratio 50:50</t>
  </si>
  <si>
    <t>1 single-mode fiber input split into two single-mode fiber outputs
FC/APC connectorized fibers
should work for 1310 nm as well as for 1550 nm
bandwidth about 40 nm
Insertion loss &lt;= 0.2dB 
Split ratio 99:1</t>
  </si>
  <si>
    <t>1 single-mode fiber input split into two single-mode fiber outputs
FC/APC connectorized fibers
should work for 1310 nm as well as for 1550 nm
bandwidth about 40 nm
Insertion loss &lt;= 0.2dB 
Split ratio 90:10</t>
  </si>
  <si>
    <t>1 single-mode fiber input split into two single-mode fiber outputs
FC/APC connectorized fibers
should work for 1310 nm as well as for 1550 nm
bandwidth about 40 nm
Insertion loss &lt;= 0.2dB 
Split ratio 50:50</t>
  </si>
  <si>
    <t>Hard-coated bandpass filters, center wavelength 520nm, FWHM bandwidth 10 nm</t>
  </si>
  <si>
    <t>Hard-coated bandpass filters, center wavelength 660nm, FWHM bandwidth 10 nm</t>
  </si>
  <si>
    <t>Hard-coated bandpass filters, center wavelength 770nm, FWHM bandwidth 10 nm</t>
  </si>
  <si>
    <t>Hard-coated bandpass filters, center wavelength 780nm, FWHM bandwidth 3 nm</t>
  </si>
  <si>
    <t>Hard-coated bandpass filters, center wavelength 852nm, FWHM bandwidth 3 nm</t>
  </si>
  <si>
    <t>Hard-coated bandpass filters, center wavelength 1064nm, FWHM bandwidth 3 nm</t>
  </si>
  <si>
    <t>Hard-coated bandpass filters, center wavelength 1320nm, FWHM bandwidth 12 nm</t>
  </si>
  <si>
    <t>Hard-coated bandpass filters, center wavelength 1550nm, FWHM bandwidth 4 nm</t>
  </si>
  <si>
    <t>Hard-coated bandpass filters, center wavelength 1560nm, FWHM bandwidth 12 nm</t>
  </si>
  <si>
    <r>
      <t xml:space="preserve">fits round 1-inch diameter optics mounts
FWHM bandwidth of 10nm
&gt;96% transmission at 520nm
</t>
    </r>
    <r>
      <rPr>
        <sz val="11"/>
        <color theme="1"/>
        <rFont val="Arial"/>
        <family val="2"/>
      </rPr>
      <t xml:space="preserve">OD&gt;=5 from 200nm-505nm and from 536-900nm
</t>
    </r>
    <r>
      <rPr>
        <sz val="11"/>
        <color theme="1"/>
        <rFont val="Arial"/>
        <family val="2"/>
        <charset val="238"/>
      </rPr>
      <t>perpendicular angle of incidence</t>
    </r>
  </si>
  <si>
    <r>
      <rPr>
        <sz val="11"/>
        <color theme="1"/>
        <rFont val="Arial"/>
        <family val="2"/>
        <charset val="238"/>
      </rPr>
      <t xml:space="preserve">fits round 1-inch diameter optics mounts
FWHM bandwidth of 10nm
&gt;98% transmission at 660nm
</t>
    </r>
    <r>
      <rPr>
        <sz val="11"/>
        <color theme="1"/>
        <rFont val="Arial"/>
        <family val="2"/>
      </rPr>
      <t xml:space="preserve">OD&gt;=7 from 200nm-637nm and from 679-1200nm
</t>
    </r>
    <r>
      <rPr>
        <sz val="11"/>
        <color theme="1"/>
        <rFont val="Arial"/>
        <family val="2"/>
        <charset val="238"/>
      </rPr>
      <t>perpendicular angle of incidence</t>
    </r>
  </si>
  <si>
    <r>
      <rPr>
        <sz val="11"/>
        <color theme="1"/>
        <rFont val="Arial"/>
        <family val="2"/>
        <charset val="238"/>
      </rPr>
      <t xml:space="preserve">fits round 1-inch diameter optics mounts
FWHM bandwidth of 10nm
&gt;97% transmission at 770nm
</t>
    </r>
    <r>
      <rPr>
        <sz val="11"/>
        <color theme="1"/>
        <rFont val="Arial"/>
        <family val="2"/>
      </rPr>
      <t xml:space="preserve">OD&gt;=5 from 200nm-758nm and from 782-1200nm
</t>
    </r>
    <r>
      <rPr>
        <sz val="11"/>
        <color theme="1"/>
        <rFont val="Arial"/>
        <family val="2"/>
        <charset val="238"/>
      </rPr>
      <t>perpendicular angle of incidence</t>
    </r>
  </si>
  <si>
    <r>
      <rPr>
        <sz val="11"/>
        <color theme="1"/>
        <rFont val="Arial"/>
        <family val="2"/>
        <charset val="238"/>
      </rPr>
      <t xml:space="preserve">fits round 1-inch diameter optics mounts
FWHM bandwidth of 3nm
&gt;96% transmission at 780nm
</t>
    </r>
    <r>
      <rPr>
        <sz val="11"/>
        <color theme="1"/>
        <rFont val="Arial"/>
        <family val="2"/>
      </rPr>
      <t xml:space="preserve">OD&gt;=5 from 200nm-771nm and from 789-1200nm
</t>
    </r>
    <r>
      <rPr>
        <sz val="11"/>
        <color theme="1"/>
        <rFont val="Arial"/>
        <family val="2"/>
        <charset val="238"/>
      </rPr>
      <t>perpendicular angle of incidence</t>
    </r>
  </si>
  <si>
    <r>
      <rPr>
        <sz val="11"/>
        <color theme="1"/>
        <rFont val="Arial"/>
        <family val="2"/>
        <charset val="238"/>
      </rPr>
      <t xml:space="preserve">fits round 1-inch diameter optics mounts
FWHM bandwidth of 3nm
&gt;98% transmission at 852nm
</t>
    </r>
    <r>
      <rPr>
        <sz val="11"/>
        <color theme="1"/>
        <rFont val="Arial"/>
        <family val="2"/>
      </rPr>
      <t xml:space="preserve">OD&gt;=5 from 200nm-842nm and from 865-1200nm
</t>
    </r>
    <r>
      <rPr>
        <sz val="11"/>
        <color theme="1"/>
        <rFont val="Arial"/>
        <family val="2"/>
        <charset val="238"/>
      </rPr>
      <t>perpendicular angle of incidence</t>
    </r>
  </si>
  <si>
    <r>
      <rPr>
        <sz val="11"/>
        <color theme="1"/>
        <rFont val="Arial"/>
        <family val="2"/>
        <charset val="238"/>
      </rPr>
      <t xml:space="preserve">fits round 1-inch diameter optics mounts
FWHM bandwidth of 3nm
&gt;98.5% transmission at 1064nm
</t>
    </r>
    <r>
      <rPr>
        <sz val="11"/>
        <color theme="1"/>
        <rFont val="Arial"/>
        <family val="2"/>
      </rPr>
      <t xml:space="preserve">OD&gt;=5 from 200nm-1054nm and from 1076-1200nm
</t>
    </r>
    <r>
      <rPr>
        <sz val="11"/>
        <color theme="1"/>
        <rFont val="Arial"/>
        <family val="2"/>
        <charset val="238"/>
      </rPr>
      <t>perpendicular angle of incidence</t>
    </r>
  </si>
  <si>
    <r>
      <rPr>
        <sz val="11"/>
        <color theme="1"/>
        <rFont val="Arial"/>
        <family val="2"/>
        <charset val="238"/>
      </rPr>
      <t xml:space="preserve">fits round 1-inch diameter optics mounts
FWHM bandwidth of 12nm
&gt;99% transmission at 1318nm
</t>
    </r>
    <r>
      <rPr>
        <sz val="11"/>
        <color theme="1"/>
        <rFont val="Arial"/>
        <family val="2"/>
      </rPr>
      <t xml:space="preserve">OD&gt;=5 from 200nm-1299nm and from 1337-1800nm
</t>
    </r>
    <r>
      <rPr>
        <sz val="11"/>
        <color theme="1"/>
        <rFont val="Arial"/>
        <family val="2"/>
        <charset val="238"/>
      </rPr>
      <t>perpendicular angle of incidence</t>
    </r>
  </si>
  <si>
    <r>
      <rPr>
        <sz val="11"/>
        <color theme="1"/>
        <rFont val="Arial"/>
        <family val="2"/>
        <charset val="238"/>
      </rPr>
      <t xml:space="preserve">fits round 1-inch diameter optics mounts
FWHM bandwidth of 4nm
&gt;96% transmission at 1550nm
</t>
    </r>
    <r>
      <rPr>
        <sz val="11"/>
        <color theme="1"/>
        <rFont val="Arial"/>
        <family val="2"/>
      </rPr>
      <t xml:space="preserve">OD&gt;=5 from 200nm-1525nm and from 1579-1800nm
</t>
    </r>
    <r>
      <rPr>
        <sz val="11"/>
        <color theme="1"/>
        <rFont val="Arial"/>
        <family val="2"/>
        <charset val="238"/>
      </rPr>
      <t>perpendicular angle of incidence</t>
    </r>
  </si>
  <si>
    <r>
      <rPr>
        <sz val="11"/>
        <color theme="1"/>
        <rFont val="Arial"/>
        <family val="2"/>
        <charset val="238"/>
      </rPr>
      <t xml:space="preserve">fits round 1-inch diameter optics mounts
FWHM bandwidth of 12nm
&gt;96% transmission at 1560nm
</t>
    </r>
    <r>
      <rPr>
        <sz val="11"/>
        <color theme="1"/>
        <rFont val="Arial"/>
        <family val="2"/>
      </rPr>
      <t xml:space="preserve">OD&gt;=5 from 200nm-1508nm and from 1603-1800nm
</t>
    </r>
    <r>
      <rPr>
        <sz val="11"/>
        <color theme="1"/>
        <rFont val="Arial"/>
        <family val="2"/>
        <charset val="238"/>
      </rPr>
      <t>perpendicular angle of incidence</t>
    </r>
  </si>
  <si>
    <r>
      <rPr>
        <sz val="11"/>
        <color theme="1"/>
        <rFont val="Arial"/>
        <family val="2"/>
        <charset val="238"/>
      </rPr>
      <t xml:space="preserve">Mounted polished aspheric </t>
    </r>
    <r>
      <rPr>
        <sz val="11"/>
        <color theme="1"/>
        <rFont val="Arial"/>
        <family val="2"/>
      </rPr>
      <t>S-LAH64 lenses, focal length 10mm</t>
    </r>
  </si>
  <si>
    <r>
      <rPr>
        <sz val="11"/>
        <color theme="1"/>
        <rFont val="Arial"/>
        <family val="2"/>
        <charset val="238"/>
      </rPr>
      <t xml:space="preserve">Mounted polished aspheric </t>
    </r>
    <r>
      <rPr>
        <sz val="11"/>
        <color theme="1"/>
        <rFont val="Arial"/>
        <family val="2"/>
      </rPr>
      <t>S-LAH64 lenses, focal length 20mm</t>
    </r>
  </si>
  <si>
    <r>
      <rPr>
        <sz val="11"/>
        <color theme="1"/>
        <rFont val="Arial"/>
        <family val="2"/>
        <charset val="238"/>
      </rPr>
      <t xml:space="preserve">Mounted polished aspheric </t>
    </r>
    <r>
      <rPr>
        <sz val="11"/>
        <color theme="1"/>
        <rFont val="Arial"/>
        <family val="2"/>
      </rPr>
      <t>S-LAH64 lenses, focal length 40mm</t>
    </r>
  </si>
  <si>
    <t>Broadband AR coated precision window, UV-fused silica</t>
  </si>
  <si>
    <t>Broadband AR coated precision window, BK7</t>
  </si>
  <si>
    <r>
      <rPr>
        <sz val="11"/>
        <color theme="1"/>
        <rFont val="Arial"/>
        <family val="2"/>
        <charset val="238"/>
      </rPr>
      <t xml:space="preserve">Polished precision aspheric lenses
Material: S-LAH64
AR coating for ca. 1050 – 1700 nm
NA &gt;= 0.55
</t>
    </r>
    <r>
      <rPr>
        <sz val="11"/>
        <color theme="1"/>
        <rFont val="Arial"/>
        <family val="2"/>
      </rPr>
      <t>Focal length: 10mm
SM05-threaded mount
Clear aperture: &gt; 9mm</t>
    </r>
  </si>
  <si>
    <r>
      <rPr>
        <sz val="11"/>
        <color theme="1"/>
        <rFont val="Arial"/>
        <family val="2"/>
        <charset val="238"/>
      </rPr>
      <t xml:space="preserve">Polished precision aspheric lenses
Material: S-LAH64
AR coating for ca. 1050 – 1700 nm
NA &gt; 0.5
</t>
    </r>
    <r>
      <rPr>
        <sz val="11"/>
        <color theme="1"/>
        <rFont val="Arial"/>
        <family val="2"/>
      </rPr>
      <t>Focal length: 20mm
SM1-threaded mount
Clear aperture: &gt; 20mm</t>
    </r>
  </si>
  <si>
    <r>
      <rPr>
        <sz val="11"/>
        <color theme="1"/>
        <rFont val="Arial"/>
        <family val="2"/>
        <charset val="238"/>
      </rPr>
      <t xml:space="preserve">Polished precision aspheric lenses
Material: S-LAH64
AR coating for ca. 1050 – 1700 nm
NA &gt; 0.5
</t>
    </r>
    <r>
      <rPr>
        <sz val="11"/>
        <color theme="1"/>
        <rFont val="Arial"/>
        <family val="2"/>
      </rPr>
      <t>Focal length: 40mm
SM2-threaded mount
Clear aperture: &gt; 40mm</t>
    </r>
  </si>
  <si>
    <t>Plano-convex spherical lens for IR light (ca. 1000-1600 nm), focal length 25mm</t>
  </si>
  <si>
    <t>Plano-convex spherical lens for IR light (ca. 1000-1600 nm), focal length 30mm</t>
  </si>
  <si>
    <t>Plano-convex spherical lens for IR light (ca. 1000-1600 nm), focal length 35mm</t>
  </si>
  <si>
    <t>Plano-convex spherical lens for IR light (ca. 1000-1600 nm), focal length 40mm</t>
  </si>
  <si>
    <t>Plano-convex spherical lens for IR light (ca. 1000-1600 nm), focal length 50mm</t>
  </si>
  <si>
    <t>Plano-convex spherical lens for IR light (ca. 1000-1600 nm), focal length 60mm</t>
  </si>
  <si>
    <t>Plano-convex spherical lens for IR light (ca. 1000-1600 nm), focal length 75mm</t>
  </si>
  <si>
    <t>Plano-convex spherical lens for IR light (ca. 1000-1600 nm), focal length 100mm</t>
  </si>
  <si>
    <t>Plano-convex spherical lens for IR light (ca. 1000-1600 nm), focal length 125mm</t>
  </si>
  <si>
    <t>Plano-convex spherical lens for IR light (ca. 1000-1600 nm), focal length 150mm</t>
  </si>
  <si>
    <t>Plano-convex spherical lens for IR light (ca. 1000-1600 nm), focal length 175mm</t>
  </si>
  <si>
    <t>Plano-convex spherical lens for IR light (ca. 1000-1600 nm), focal length 200mm</t>
  </si>
  <si>
    <t>Plano-convex spherical lens for IR light (ca. 1000-1600 nm), focal length 250mm</t>
  </si>
  <si>
    <t>Plano-convex spherical lens for IR light (ca. 1000-1600 nm), focal length 300mm</t>
  </si>
  <si>
    <t>Plano-convex spherical lens for IR light (ca. 1000-1600 nm), focal length 400mm</t>
  </si>
  <si>
    <t>AR coated for ca. 1000-1600 nm
Focal length: 25mm
ca. 1” diameter (25mm is also ok)
material N-BK7</t>
  </si>
  <si>
    <t>AR coated for ca. 1000-1600 nm
Focal length: 30mm
ca. 1” diameter (25mm is also ok)
material N-BK7</t>
  </si>
  <si>
    <t>AR coated for ca. 1000-1600 nm
Focal length: 35mm
ca. 1” diameter (25mm is also ok)
material N-BK7</t>
  </si>
  <si>
    <t>AR coated for ca. 1000-1600 nm
Focal length: 40mm
ca. 1” diameter (25mm is also ok)
material N-BK7</t>
  </si>
  <si>
    <t>AR coated for ca. 1000-1600 nm
Focal length: 50mm
ca. 1” diameter (25mm is also ok)
material N-BK7</t>
  </si>
  <si>
    <t>AR coated for ca. 1000-1600 nm
Focal length: 70mm
ca. 1” diameter (25mm is also ok)
material N-BK7</t>
  </si>
  <si>
    <t>AR coated for ca. 1000-1600 nm
Focal length: 75mm
ca. 1” diameter (25mm is also ok)
material N-BK7</t>
  </si>
  <si>
    <t>AR coated for ca. 1000-1600 nm
Focal length: 100mm
ca. 1” diameter (25mm is also ok)
material N-BK7</t>
  </si>
  <si>
    <t>AR coated for ca. 1000-1600 nm
Focal length: 125mm
ca. 1” diameter (25mm is also ok)
material N-BK7</t>
  </si>
  <si>
    <t>AR coated for ca. 1000-1600 nm
Focal length: 150mm
ca. 1” diameter (25mm is also ok)
material N-BK7</t>
  </si>
  <si>
    <t>AR coated for ca. 1000-1600 nm
Focal length: 175mm
ca. 1” diameter (25mm is also ok)
material N-BK7</t>
  </si>
  <si>
    <t>AR coated for ca. 1000-1600 nm
Focal length: 200mm
ca. 1” diameter (25mm is also ok)
material N-BK7</t>
  </si>
  <si>
    <t>AR coated for ca. 1000-1600 nm
Focal length: 250mm
ca. 1” diameter (25mm is also ok)
material N-BK7</t>
  </si>
  <si>
    <t>AR coated for ca. 1000-1600 nm
Focal length: 300mm
ca. 1” diameter (25mm is also ok)
material N-BK7</t>
  </si>
  <si>
    <t>AR coated for ca. 1000-1600 nm
Focal length: 400mm
ca. 1” diameter (25mm is also ok)
material N-BK7</t>
  </si>
  <si>
    <r>
      <rPr>
        <sz val="11"/>
        <color theme="1"/>
        <rFont val="Arial"/>
        <family val="2"/>
        <charset val="238"/>
      </rPr>
      <t xml:space="preserve">Plano-convex spherical lens for </t>
    </r>
    <r>
      <rPr>
        <sz val="11"/>
        <color theme="1"/>
        <rFont val="Arial"/>
        <family val="2"/>
      </rPr>
      <t>VIS light (ca. 400-700 nm)</t>
    </r>
    <r>
      <rPr>
        <sz val="11"/>
        <color theme="1"/>
        <rFont val="Arial"/>
        <family val="2"/>
        <charset val="238"/>
      </rPr>
      <t>, focal length 35mm</t>
    </r>
  </si>
  <si>
    <r>
      <rPr>
        <sz val="11"/>
        <color theme="1"/>
        <rFont val="Arial"/>
        <family val="2"/>
        <charset val="238"/>
      </rPr>
      <t xml:space="preserve">Plano-convex spherical lens for </t>
    </r>
    <r>
      <rPr>
        <sz val="11"/>
        <color theme="1"/>
        <rFont val="Arial"/>
        <family val="2"/>
      </rPr>
      <t>VIS light (ca. 400-700 nm)</t>
    </r>
    <r>
      <rPr>
        <sz val="11"/>
        <color theme="1"/>
        <rFont val="Arial"/>
        <family val="2"/>
        <charset val="238"/>
      </rPr>
      <t>, focal length 40mm</t>
    </r>
  </si>
  <si>
    <r>
      <rPr>
        <sz val="11"/>
        <color theme="1"/>
        <rFont val="Arial"/>
        <family val="2"/>
        <charset val="238"/>
      </rPr>
      <t xml:space="preserve">Plano-convex spherical lens for </t>
    </r>
    <r>
      <rPr>
        <sz val="11"/>
        <color theme="1"/>
        <rFont val="Arial"/>
        <family val="2"/>
      </rPr>
      <t>VIS light (ca. 400-700 nm)</t>
    </r>
    <r>
      <rPr>
        <sz val="11"/>
        <color theme="1"/>
        <rFont val="Arial"/>
        <family val="2"/>
        <charset val="238"/>
      </rPr>
      <t>, focal length 50mm</t>
    </r>
  </si>
  <si>
    <r>
      <rPr>
        <sz val="11"/>
        <color theme="1"/>
        <rFont val="Arial"/>
        <family val="2"/>
        <charset val="238"/>
      </rPr>
      <t xml:space="preserve">Plano-convex spherical lens for </t>
    </r>
    <r>
      <rPr>
        <sz val="11"/>
        <color theme="1"/>
        <rFont val="Arial"/>
        <family val="2"/>
      </rPr>
      <t>VIS light (ca. 400-700 nm)</t>
    </r>
    <r>
      <rPr>
        <sz val="11"/>
        <color theme="1"/>
        <rFont val="Arial"/>
        <family val="2"/>
        <charset val="238"/>
      </rPr>
      <t>, focal length 75mm</t>
    </r>
  </si>
  <si>
    <r>
      <rPr>
        <sz val="11"/>
        <color theme="1"/>
        <rFont val="Arial"/>
        <family val="2"/>
        <charset val="238"/>
      </rPr>
      <t xml:space="preserve">Plano-convex spherical lens for </t>
    </r>
    <r>
      <rPr>
        <sz val="11"/>
        <color theme="1"/>
        <rFont val="Arial"/>
        <family val="2"/>
      </rPr>
      <t>VIS light (ca. 400-700 nm)</t>
    </r>
    <r>
      <rPr>
        <sz val="11"/>
        <color theme="1"/>
        <rFont val="Arial"/>
        <family val="2"/>
        <charset val="238"/>
      </rPr>
      <t>, focal length 100mm</t>
    </r>
  </si>
  <si>
    <r>
      <rPr>
        <sz val="11"/>
        <color theme="1"/>
        <rFont val="Arial"/>
        <family val="2"/>
        <charset val="238"/>
      </rPr>
      <t xml:space="preserve">Plano-convex spherical lens for </t>
    </r>
    <r>
      <rPr>
        <sz val="11"/>
        <color theme="1"/>
        <rFont val="Arial"/>
        <family val="2"/>
      </rPr>
      <t>VIS light (ca. 400-700 nm)</t>
    </r>
    <r>
      <rPr>
        <sz val="11"/>
        <color theme="1"/>
        <rFont val="Arial"/>
        <family val="2"/>
        <charset val="238"/>
      </rPr>
      <t>, focal length 125mm</t>
    </r>
  </si>
  <si>
    <r>
      <rPr>
        <sz val="11"/>
        <color theme="1"/>
        <rFont val="Arial"/>
        <family val="2"/>
        <charset val="238"/>
      </rPr>
      <t xml:space="preserve">Plano-convex spherical lens for </t>
    </r>
    <r>
      <rPr>
        <sz val="11"/>
        <color theme="1"/>
        <rFont val="Arial"/>
        <family val="2"/>
      </rPr>
      <t>VIS light (ca. 400-700 nm)</t>
    </r>
    <r>
      <rPr>
        <sz val="11"/>
        <color theme="1"/>
        <rFont val="Arial"/>
        <family val="2"/>
        <charset val="238"/>
      </rPr>
      <t>, focal length 150mm</t>
    </r>
  </si>
  <si>
    <r>
      <rPr>
        <sz val="11"/>
        <color theme="1"/>
        <rFont val="Arial"/>
        <family val="2"/>
        <charset val="238"/>
      </rPr>
      <t xml:space="preserve">Plano-convex spherical lens for </t>
    </r>
    <r>
      <rPr>
        <sz val="11"/>
        <color theme="1"/>
        <rFont val="Arial"/>
        <family val="2"/>
      </rPr>
      <t>VIS light (ca. 400-700 nm)</t>
    </r>
    <r>
      <rPr>
        <sz val="11"/>
        <color theme="1"/>
        <rFont val="Arial"/>
        <family val="2"/>
        <charset val="238"/>
      </rPr>
      <t>, focal length 175mm</t>
    </r>
  </si>
  <si>
    <r>
      <rPr>
        <sz val="11"/>
        <color theme="1"/>
        <rFont val="Arial"/>
        <family val="2"/>
        <charset val="238"/>
      </rPr>
      <t xml:space="preserve">Plano-convex spherical lens for </t>
    </r>
    <r>
      <rPr>
        <sz val="11"/>
        <color theme="1"/>
        <rFont val="Arial"/>
        <family val="2"/>
      </rPr>
      <t>VIS light (ca. 400-700 nm)</t>
    </r>
    <r>
      <rPr>
        <sz val="11"/>
        <color theme="1"/>
        <rFont val="Arial"/>
        <family val="2"/>
        <charset val="238"/>
      </rPr>
      <t>, focal length 200mm</t>
    </r>
  </si>
  <si>
    <r>
      <rPr>
        <sz val="11"/>
        <color theme="1"/>
        <rFont val="Arial"/>
        <family val="2"/>
        <charset val="238"/>
      </rPr>
      <t xml:space="preserve">Plano-convex spherical lens for </t>
    </r>
    <r>
      <rPr>
        <sz val="11"/>
        <color theme="1"/>
        <rFont val="Arial"/>
        <family val="2"/>
      </rPr>
      <t>VIS light (ca. 400-700 nm)</t>
    </r>
    <r>
      <rPr>
        <sz val="11"/>
        <color theme="1"/>
        <rFont val="Arial"/>
        <family val="2"/>
        <charset val="238"/>
      </rPr>
      <t>, focal length 250mm</t>
    </r>
  </si>
  <si>
    <r>
      <rPr>
        <sz val="11"/>
        <color theme="1"/>
        <rFont val="Arial"/>
        <family val="2"/>
        <charset val="238"/>
      </rPr>
      <t xml:space="preserve">Plano-convex spherical lens for </t>
    </r>
    <r>
      <rPr>
        <sz val="11"/>
        <color theme="1"/>
        <rFont val="Arial"/>
        <family val="2"/>
      </rPr>
      <t>VIS light (ca. 400-700 nm)</t>
    </r>
    <r>
      <rPr>
        <sz val="11"/>
        <color theme="1"/>
        <rFont val="Arial"/>
        <family val="2"/>
        <charset val="238"/>
      </rPr>
      <t>, focal length 300mm</t>
    </r>
  </si>
  <si>
    <r>
      <rPr>
        <sz val="11"/>
        <color theme="1"/>
        <rFont val="Arial"/>
        <family val="2"/>
        <charset val="238"/>
      </rPr>
      <t xml:space="preserve">Plano-convex spherical lens for </t>
    </r>
    <r>
      <rPr>
        <sz val="11"/>
        <color theme="1"/>
        <rFont val="Arial"/>
        <family val="2"/>
      </rPr>
      <t>VIS light (ca. 400-700 nm)</t>
    </r>
    <r>
      <rPr>
        <sz val="11"/>
        <color theme="1"/>
        <rFont val="Arial"/>
        <family val="2"/>
        <charset val="238"/>
      </rPr>
      <t>, focal length 500mm</t>
    </r>
  </si>
  <si>
    <r>
      <rPr>
        <sz val="11"/>
        <color theme="1"/>
        <rFont val="Arial"/>
        <family val="2"/>
        <charset val="238"/>
      </rPr>
      <t>AR coated for ca</t>
    </r>
    <r>
      <rPr>
        <sz val="11"/>
        <color theme="1"/>
        <rFont val="Arial"/>
        <family val="2"/>
      </rPr>
      <t xml:space="preserve">. 400-700 nm
</t>
    </r>
    <r>
      <rPr>
        <sz val="11"/>
        <color theme="1"/>
        <rFont val="Arial"/>
        <family val="2"/>
        <charset val="238"/>
      </rPr>
      <t>Focal length: 35mm
ca. 1” diameter (25mm is also ok)
material UV fused silica</t>
    </r>
  </si>
  <si>
    <r>
      <rPr>
        <sz val="11"/>
        <color theme="1"/>
        <rFont val="Arial"/>
        <family val="2"/>
        <charset val="238"/>
      </rPr>
      <t>AR coated for ca</t>
    </r>
    <r>
      <rPr>
        <sz val="11"/>
        <color theme="1"/>
        <rFont val="Arial"/>
        <family val="2"/>
      </rPr>
      <t xml:space="preserve">. 400-700 nm
</t>
    </r>
    <r>
      <rPr>
        <sz val="11"/>
        <color theme="1"/>
        <rFont val="Arial"/>
        <family val="2"/>
        <charset val="238"/>
      </rPr>
      <t>Focal length: 40mm
ca. 1” diameter (25mm is also ok)
material UV fused silica</t>
    </r>
  </si>
  <si>
    <r>
      <rPr>
        <sz val="11"/>
        <color theme="1"/>
        <rFont val="Arial"/>
        <family val="2"/>
        <charset val="238"/>
      </rPr>
      <t>AR coated for ca</t>
    </r>
    <r>
      <rPr>
        <sz val="11"/>
        <color theme="1"/>
        <rFont val="Arial"/>
        <family val="2"/>
      </rPr>
      <t xml:space="preserve">. 400-700 nm
</t>
    </r>
    <r>
      <rPr>
        <sz val="11"/>
        <color theme="1"/>
        <rFont val="Arial"/>
        <family val="2"/>
        <charset val="238"/>
      </rPr>
      <t>Focal length: 50mm
ca. 1” diameter (25mm is also ok)
material UV fused silica</t>
    </r>
  </si>
  <si>
    <r>
      <rPr>
        <sz val="11"/>
        <color theme="1"/>
        <rFont val="Arial"/>
        <family val="2"/>
        <charset val="238"/>
      </rPr>
      <t>AR coated for ca</t>
    </r>
    <r>
      <rPr>
        <sz val="11"/>
        <color theme="1"/>
        <rFont val="Arial"/>
        <family val="2"/>
      </rPr>
      <t xml:space="preserve">. 400-700 nm
</t>
    </r>
    <r>
      <rPr>
        <sz val="11"/>
        <color theme="1"/>
        <rFont val="Arial"/>
        <family val="2"/>
        <charset val="238"/>
      </rPr>
      <t>Focal length: 75mm
ca. 1” diameter (25mm is also ok)
material UV fused silica</t>
    </r>
  </si>
  <si>
    <r>
      <rPr>
        <sz val="11"/>
        <color theme="1"/>
        <rFont val="Arial"/>
        <family val="2"/>
        <charset val="238"/>
      </rPr>
      <t>AR coated for ca</t>
    </r>
    <r>
      <rPr>
        <sz val="11"/>
        <color theme="1"/>
        <rFont val="Arial"/>
        <family val="2"/>
      </rPr>
      <t xml:space="preserve">. 400-700 nm
</t>
    </r>
    <r>
      <rPr>
        <sz val="11"/>
        <color theme="1"/>
        <rFont val="Arial"/>
        <family val="2"/>
        <charset val="238"/>
      </rPr>
      <t>Focal length: 100mm
ca. 1” diameter (25mm is also ok)
material UV fused silica</t>
    </r>
  </si>
  <si>
    <r>
      <rPr>
        <sz val="11"/>
        <color theme="1"/>
        <rFont val="Arial"/>
        <family val="2"/>
        <charset val="238"/>
      </rPr>
      <t>AR coated for ca</t>
    </r>
    <r>
      <rPr>
        <sz val="11"/>
        <color theme="1"/>
        <rFont val="Arial"/>
        <family val="2"/>
      </rPr>
      <t xml:space="preserve">. 400-700 nm
</t>
    </r>
    <r>
      <rPr>
        <sz val="11"/>
        <color theme="1"/>
        <rFont val="Arial"/>
        <family val="2"/>
        <charset val="238"/>
      </rPr>
      <t>Focal length: 125mm
ca. 1” diameter (25mm is also ok)
material UV fused silica</t>
    </r>
  </si>
  <si>
    <r>
      <rPr>
        <sz val="11"/>
        <color theme="1"/>
        <rFont val="Arial"/>
        <family val="2"/>
        <charset val="238"/>
      </rPr>
      <t>AR coated for ca</t>
    </r>
    <r>
      <rPr>
        <sz val="11"/>
        <color theme="1"/>
        <rFont val="Arial"/>
        <family val="2"/>
      </rPr>
      <t xml:space="preserve">. 400-700 nm
</t>
    </r>
    <r>
      <rPr>
        <sz val="11"/>
        <color theme="1"/>
        <rFont val="Arial"/>
        <family val="2"/>
        <charset val="238"/>
      </rPr>
      <t>Focal length: 150mm
ca. 1” diameter (25mm is also ok)
material UV fused silica</t>
    </r>
  </si>
  <si>
    <r>
      <rPr>
        <sz val="11"/>
        <color theme="1"/>
        <rFont val="Arial"/>
        <family val="2"/>
        <charset val="238"/>
      </rPr>
      <t>AR coated for ca</t>
    </r>
    <r>
      <rPr>
        <sz val="11"/>
        <color theme="1"/>
        <rFont val="Arial"/>
        <family val="2"/>
      </rPr>
      <t xml:space="preserve">. 400-700 nm
</t>
    </r>
    <r>
      <rPr>
        <sz val="11"/>
        <color theme="1"/>
        <rFont val="Arial"/>
        <family val="2"/>
        <charset val="238"/>
      </rPr>
      <t>Focal length: 175mm
ca. 1” diameter (25mm is also ok)
material UV fused silica</t>
    </r>
  </si>
  <si>
    <r>
      <rPr>
        <sz val="11"/>
        <color theme="1"/>
        <rFont val="Arial"/>
        <family val="2"/>
        <charset val="238"/>
      </rPr>
      <t>AR coated for ca</t>
    </r>
    <r>
      <rPr>
        <sz val="11"/>
        <color theme="1"/>
        <rFont val="Arial"/>
        <family val="2"/>
      </rPr>
      <t xml:space="preserve">. 400-700 nm
</t>
    </r>
    <r>
      <rPr>
        <sz val="11"/>
        <color theme="1"/>
        <rFont val="Arial"/>
        <family val="2"/>
        <charset val="238"/>
      </rPr>
      <t>Focal length: 200mm
ca. 1” diameter (25mm is also ok)
material UV fused silica</t>
    </r>
  </si>
  <si>
    <r>
      <rPr>
        <sz val="11"/>
        <color theme="1"/>
        <rFont val="Arial"/>
        <family val="2"/>
        <charset val="238"/>
      </rPr>
      <t>AR coated for ca</t>
    </r>
    <r>
      <rPr>
        <sz val="11"/>
        <color theme="1"/>
        <rFont val="Arial"/>
        <family val="2"/>
      </rPr>
      <t xml:space="preserve">. 400-700 nm
</t>
    </r>
    <r>
      <rPr>
        <sz val="11"/>
        <color theme="1"/>
        <rFont val="Arial"/>
        <family val="2"/>
        <charset val="238"/>
      </rPr>
      <t>Focal length: 250mm
ca. 1” diameter (25mm is also ok)
material UV fused silica</t>
    </r>
  </si>
  <si>
    <r>
      <rPr>
        <sz val="11"/>
        <color theme="1"/>
        <rFont val="Arial"/>
        <family val="2"/>
        <charset val="238"/>
      </rPr>
      <t>AR coated for ca</t>
    </r>
    <r>
      <rPr>
        <sz val="11"/>
        <color theme="1"/>
        <rFont val="Arial"/>
        <family val="2"/>
      </rPr>
      <t xml:space="preserve">. 400-700 nm
</t>
    </r>
    <r>
      <rPr>
        <sz val="11"/>
        <color theme="1"/>
        <rFont val="Arial"/>
        <family val="2"/>
        <charset val="238"/>
      </rPr>
      <t>Focal length: 300mm
ca. 1” diameter (25mm is also ok)
material UV fused silica</t>
    </r>
  </si>
  <si>
    <r>
      <rPr>
        <sz val="11"/>
        <color theme="1"/>
        <rFont val="Arial"/>
        <family val="2"/>
        <charset val="238"/>
      </rPr>
      <t>AR coated for ca</t>
    </r>
    <r>
      <rPr>
        <sz val="11"/>
        <color theme="1"/>
        <rFont val="Arial"/>
        <family val="2"/>
      </rPr>
      <t xml:space="preserve">. 400-700 nm
</t>
    </r>
    <r>
      <rPr>
        <sz val="11"/>
        <color theme="1"/>
        <rFont val="Arial"/>
        <family val="2"/>
        <charset val="238"/>
      </rPr>
      <t>Focal length: 500mm
ca. 1” diameter (25mm is also ok)
material UV fused silica</t>
    </r>
  </si>
  <si>
    <r>
      <rPr>
        <sz val="11"/>
        <color theme="1"/>
        <rFont val="Arial"/>
        <family val="2"/>
        <charset val="238"/>
      </rPr>
      <t xml:space="preserve">Zero-order lambda/2 </t>
    </r>
    <r>
      <rPr>
        <sz val="11"/>
        <color theme="1"/>
        <rFont val="Arial"/>
        <family val="2"/>
      </rPr>
      <t xml:space="preserve">quartz </t>
    </r>
    <r>
      <rPr>
        <sz val="11"/>
        <color theme="1"/>
        <rFont val="Arial"/>
        <family val="2"/>
        <charset val="238"/>
      </rPr>
      <t>waveplates, 514nm central wavelength</t>
    </r>
  </si>
  <si>
    <r>
      <rPr>
        <sz val="11"/>
        <color theme="1"/>
        <rFont val="Arial"/>
        <family val="2"/>
        <charset val="238"/>
      </rPr>
      <t xml:space="preserve">Zero-order lambda/2 </t>
    </r>
    <r>
      <rPr>
        <sz val="11"/>
        <color theme="1"/>
        <rFont val="Arial"/>
        <family val="2"/>
      </rPr>
      <t xml:space="preserve">quartz </t>
    </r>
    <r>
      <rPr>
        <sz val="11"/>
        <color theme="1"/>
        <rFont val="Arial"/>
        <family val="2"/>
        <charset val="238"/>
      </rPr>
      <t>waveplates, 670nm central wavelength</t>
    </r>
  </si>
  <si>
    <r>
      <rPr>
        <sz val="11"/>
        <color theme="1"/>
        <rFont val="Arial"/>
        <family val="2"/>
        <charset val="238"/>
      </rPr>
      <t xml:space="preserve">Zero-order lambda/2 </t>
    </r>
    <r>
      <rPr>
        <sz val="11"/>
        <color theme="1"/>
        <rFont val="Arial"/>
        <family val="2"/>
      </rPr>
      <t xml:space="preserve">quartz </t>
    </r>
    <r>
      <rPr>
        <sz val="11"/>
        <color theme="1"/>
        <rFont val="Arial"/>
        <family val="2"/>
        <charset val="238"/>
      </rPr>
      <t>waveplates, 780nm central wavelength</t>
    </r>
  </si>
  <si>
    <r>
      <rPr>
        <sz val="11"/>
        <color theme="1"/>
        <rFont val="Arial"/>
        <family val="2"/>
        <charset val="238"/>
      </rPr>
      <t xml:space="preserve">Zero-order lambda/2 </t>
    </r>
    <r>
      <rPr>
        <sz val="11"/>
        <color theme="1"/>
        <rFont val="Arial"/>
        <family val="2"/>
      </rPr>
      <t xml:space="preserve">quartz </t>
    </r>
    <r>
      <rPr>
        <sz val="11"/>
        <color theme="1"/>
        <rFont val="Arial"/>
        <family val="2"/>
        <charset val="238"/>
      </rPr>
      <t>waveplates, 850nm central wavelength</t>
    </r>
  </si>
  <si>
    <r>
      <rPr>
        <sz val="11"/>
        <color theme="1"/>
        <rFont val="Arial"/>
        <family val="2"/>
        <charset val="238"/>
      </rPr>
      <t xml:space="preserve">Zero-order lambda/2 </t>
    </r>
    <r>
      <rPr>
        <sz val="11"/>
        <color theme="1"/>
        <rFont val="Arial"/>
        <family val="2"/>
      </rPr>
      <t xml:space="preserve">quartz </t>
    </r>
    <r>
      <rPr>
        <sz val="11"/>
        <color theme="1"/>
        <rFont val="Arial"/>
        <family val="2"/>
        <charset val="238"/>
      </rPr>
      <t>waveplates, 1064nm central wavelength</t>
    </r>
  </si>
  <si>
    <r>
      <rPr>
        <sz val="11"/>
        <color theme="1"/>
        <rFont val="Arial"/>
        <family val="2"/>
        <charset val="238"/>
      </rPr>
      <t xml:space="preserve">Zero-order lambda/2 </t>
    </r>
    <r>
      <rPr>
        <sz val="11"/>
        <color theme="1"/>
        <rFont val="Arial"/>
        <family val="2"/>
      </rPr>
      <t xml:space="preserve">quartz </t>
    </r>
    <r>
      <rPr>
        <sz val="11"/>
        <color theme="1"/>
        <rFont val="Arial"/>
        <family val="2"/>
        <charset val="238"/>
      </rPr>
      <t>waveplates, 1310nm central wavelength</t>
    </r>
  </si>
  <si>
    <r>
      <rPr>
        <sz val="11"/>
        <color theme="1"/>
        <rFont val="Arial"/>
        <family val="2"/>
        <charset val="238"/>
      </rPr>
      <t xml:space="preserve">Zero-order lambda/2 </t>
    </r>
    <r>
      <rPr>
        <sz val="11"/>
        <color theme="1"/>
        <rFont val="Arial"/>
        <family val="2"/>
      </rPr>
      <t xml:space="preserve">quartz </t>
    </r>
    <r>
      <rPr>
        <sz val="11"/>
        <color theme="1"/>
        <rFont val="Arial"/>
        <family val="2"/>
        <charset val="238"/>
      </rPr>
      <t>waveplates, 1550nm central wavelength</t>
    </r>
  </si>
  <si>
    <t>Zero-order halve-wave plate for a design wavelength of 514nm
1/2” diameter waveplate
&gt;= 10 mm clear aperture
1” mount</t>
  </si>
  <si>
    <t>Zero-order halve-wave plate for a design wavelength of 670nm
1/2” diameter waveplate
&gt;= 10 mm clear aperture
1” mount</t>
  </si>
  <si>
    <t>Zero-order halve-wave plate for a design wavelength of 780nm
1/2” diameter waveplate
&gt;= 10 mm clear aperture
1” mount</t>
  </si>
  <si>
    <t>Zero-order halve-wave plate for a design wavelength of 850nm
1/2” diameter waveplate
&gt;= 10 mm clear aperture
1” mount</t>
  </si>
  <si>
    <t>Zero-order halve-wave plate for a design wavelength of 1064nm
1/2” diameter waveplate
&gt;= 10 mm clear aperture
1” mount</t>
  </si>
  <si>
    <t>Zero-order halve-wave plate for a design wavelength of 1310nm
1/2” diameter waveplate
&gt;= 10 mm clear aperture
1” mount</t>
  </si>
  <si>
    <t>Zero-order halve-wave plate for a design wavelength of 1550nm
1/2” diameter waveplate
&gt;= 10 mm clear aperture
1” mount</t>
  </si>
  <si>
    <t>Single-mode fiber-optic 3-port circulator for 1064 nm</t>
  </si>
  <si>
    <t>Single-mode fiber-optic 3-port circulator for 1310 nm</t>
  </si>
  <si>
    <t>Single-mode fiber-optic 3-port circulator for 1550 nm</t>
  </si>
  <si>
    <r>
      <rPr>
        <sz val="11"/>
        <color theme="1"/>
        <rFont val="Arial"/>
        <family val="2"/>
        <charset val="238"/>
      </rPr>
      <t xml:space="preserve">narrow-key FC/APC connectors
operating wavelength range: 1050-1070 nm
polarization-dependent loss &lt;= 0.2 dB
insertion loss &lt;= 2.1 dB
</t>
    </r>
    <r>
      <rPr>
        <sz val="11"/>
        <color theme="1"/>
        <rFont val="Arial"/>
        <family val="2"/>
      </rPr>
      <t xml:space="preserve">Isolation &gt;= 20 dB
</t>
    </r>
    <r>
      <rPr>
        <sz val="11"/>
        <color theme="1"/>
        <rFont val="Arial"/>
        <family val="2"/>
        <charset val="238"/>
      </rPr>
      <t>Directivity &gt;= 45 dB
return loss &gt;= 50 dB
maximum power level: ca 300 mW continuous wave</t>
    </r>
  </si>
  <si>
    <r>
      <rPr>
        <sz val="11"/>
        <color theme="1"/>
        <rFont val="Arial"/>
        <family val="2"/>
        <charset val="238"/>
      </rPr>
      <t xml:space="preserve">narrow-key FC/APC connectors
operating wavelength range: 1280-1340 nm
polarization-dependent loss &lt;= 0.15 dB
insertion loss &lt;=0.8 dB
</t>
    </r>
    <r>
      <rPr>
        <sz val="11"/>
        <color theme="1"/>
        <rFont val="Arial"/>
        <family val="2"/>
      </rPr>
      <t xml:space="preserve">Isolation &gt;= 40 dB
</t>
    </r>
    <r>
      <rPr>
        <sz val="11"/>
        <color theme="1"/>
        <rFont val="Arial"/>
        <family val="2"/>
        <charset val="238"/>
      </rPr>
      <t>Directivity &gt;= 50 dB
return loss &gt;= 50 dB
maximum power level: ca 300 mW continuous wave</t>
    </r>
  </si>
  <si>
    <r>
      <rPr>
        <sz val="11"/>
        <color theme="1"/>
        <rFont val="Arial"/>
        <family val="2"/>
        <charset val="238"/>
      </rPr>
      <t xml:space="preserve">narrow-key FC/APC connectors
operating wavelength range: 1525-1610 nm
polarization-dependent loss &lt;= 0.1 dB
insertion loss &lt;=0.8 dB
</t>
    </r>
    <r>
      <rPr>
        <sz val="11"/>
        <color theme="1"/>
        <rFont val="Arial"/>
        <family val="2"/>
      </rPr>
      <t xml:space="preserve">Isolation &gt;= 40 dB
</t>
    </r>
    <r>
      <rPr>
        <sz val="11"/>
        <color theme="1"/>
        <rFont val="Arial"/>
        <family val="2"/>
        <charset val="238"/>
      </rPr>
      <t>Directivity &gt;= 50 dB
return loss &gt;= 50 dB
maximum power level: ca 500 mW continuous wave</t>
    </r>
  </si>
  <si>
    <t>2" dia. N-BK7 Plano-convex lenses, AR coated for IR light (1050-1600 nm), 60mm focal length</t>
  </si>
  <si>
    <t>2" dia. N-BK7 Plano-convex lenses, AR coated for IR light (1050-1600 nm), 75mm focal length</t>
  </si>
  <si>
    <t>2" dia. N-BK7 Plano-convex lenses, AR coated for IR light (1050-1600 nm), 100mm focal length</t>
  </si>
  <si>
    <t>2" dia. N-BK7 Plano-convex lenses, AR coated for IR light (1050-1600 nm), 125mm focal length</t>
  </si>
  <si>
    <t>2" dia. N-BK7 Plano-convex lenses, AR coated for IR light (1050-1600 nm), 150mm focal length</t>
  </si>
  <si>
    <t>2" dia. N-BK7 Plano-convex lenses, AR coated for IR light (1050-1600 nm), 175mm focal length</t>
  </si>
  <si>
    <t>2" dia. N-BK7 Plano-convex lenses, AR coated for IR light (1050-1600 nm), 200mm focal length</t>
  </si>
  <si>
    <t>2" dia. N-BK7 Plano-convex lenses, AR coated for IR light (1050-1600 nm), 250mm focal length</t>
  </si>
  <si>
    <t>2" dia. N-BK7 Plano-convex lenses, AR coated for IR light (1050-1600 nm), 300mm focal length</t>
  </si>
  <si>
    <t>2" diameter
plano-convex
AR coating for wavelength range ca 1050 – 1600 nm
Focal length: 60mm
material: N-BK7</t>
  </si>
  <si>
    <t>2" diameter
plano-convex
AR coating for wavelength range ca 1050 – 1600 nm
Focal length: 75mm
material: N-BK7</t>
  </si>
  <si>
    <t>2" diameter
plano-convex
AR coating for wavelength range ca 1050 – 1600 nm
Focal length: 100mm
material: N-BK7</t>
  </si>
  <si>
    <t>2" diameter
plano-convex
AR coating for wavelength range ca 1050 – 1600 nm
Focal length: 125mm
material: N-BK7</t>
  </si>
  <si>
    <t>2" diameter
plano-convex
AR coating for wavelength range ca 1050 – 1600 nm
Focal length: 150mm
material: N-BK7</t>
  </si>
  <si>
    <t>2" diameter
plano-convex
AR coating for wavelength range ca 1050 – 1600 nm
Focal length: 175mm
material: N-BK7</t>
  </si>
  <si>
    <t>2" diameter
plano-convex
AR coating for wavelength range ca 1050 – 1600 nm
Focal length: 200mm
material: N-BK7</t>
  </si>
  <si>
    <t>2" diameter
plano-convex
AR coating for wavelength range ca 1050 – 1600 nm
Focal length: 250mm
material: N-BK7</t>
  </si>
  <si>
    <t>2" diameter
plano-convex
AR coating for wavelength range ca 1050 – 1600 nm
Focal length: 300mm
material: N-BK7</t>
  </si>
  <si>
    <t>Round plano-convex cylindrical lens, N-BK7, IR light (ca. 1000-1600 nm), focal length 50 mm</t>
  </si>
  <si>
    <t>Round plano-convex cylindrical lens, N-BK7, IR light (ca. 1000-1600 nm), focal length 75 mm</t>
  </si>
  <si>
    <t>Round plano-convex cylindrical lens, N-BK7, IR light (ca. 1000-1600 nm), focal length 100 mm</t>
  </si>
  <si>
    <t>Round plano-convex cylindrical lens, N-BK7, IR light (ca. 1000-1600 nm), focal length 150 mm</t>
  </si>
  <si>
    <t>Round plano-convex cylindrical lens, N-BK7, IR light (ca. 1000-1600 nm), focal length 200 mm</t>
  </si>
  <si>
    <t>Round plano-convex cylindrical lens, N-BK7, IR light (ca. 1000-1600 nm), focal length 250 mm</t>
  </si>
  <si>
    <t>Round plano-convex cylindrical lens, N-BK7, IR light (ca. 1000-1600 nm), focal length 300 mm</t>
  </si>
  <si>
    <t>AR coated for ca. 1000-1600 nm
Focal length: 50 mm
ca. 1” diameter (25mm is also ok)
clear aperture &gt; 20mm
material N-BK7</t>
  </si>
  <si>
    <t>AR coated for ca. 1000-1600 nm
Focal length: 75 mm
ca. 1” diameter (25mm is also ok)
clear aperture &gt; 20mm
material N-BK7</t>
  </si>
  <si>
    <t>AR coated for ca. 1000-1600 nm
Focal length: 100 mm
ca. 1” diameter (25mm is also ok)
clear aperture &gt; 20mm
material N-BK7</t>
  </si>
  <si>
    <t>AR coated for ca. 1000-1600 nm
Focal length: 150 mm
ca. 1” diameter (25mm is also ok)
clear aperture &gt; 20mm
material N-BK7</t>
  </si>
  <si>
    <t>AR coated for ca. 1000-1600 nm
Focal length: 200 mm
ca. 1” diameter (25mm is also ok)
clear aperture &gt; 20mm
material N-BK7</t>
  </si>
  <si>
    <t>AR coated for ca. 1000-1600 nm
Focal length: 250 mm
ca. 1” diameter (25mm is also ok)
clear aperture &gt; 20mm
material N-BK7</t>
  </si>
  <si>
    <t>AR coated for ca. 1000-1600 nm
Focal length: 300 mm
ca. 1” diameter (25mm is also ok)
clear aperture &gt; 20mm
material N-BK7</t>
  </si>
  <si>
    <t>Round plano-convex cylindrical lens, UV-fused silica, VIS light (ca. 350-700 nm), focal length 50 mm</t>
  </si>
  <si>
    <t>Round plano-convex cylindrical lens, UV-fused silica, VIS light (ca. 350-700 nm), focal length 75 mm</t>
  </si>
  <si>
    <t>Round plano-convex cylindrical lens, UV-fused silica, VIS light (ca. 350-700 nm), focal length 100 mm</t>
  </si>
  <si>
    <t>Round plano-convex cylindrical lens, UV-fused silica, VIS light (ca. 350-700 nm), focal length 150 mm</t>
  </si>
  <si>
    <t>Round plano-convex cylindrical lens, UV-fused silica, VIS light (ca. 350-700 nm), focal length 200 mm</t>
  </si>
  <si>
    <t>Round plano-convex cylindrical lens, UV-fused silica, VIS light (ca. 350-700 nm), focal length 250 mm</t>
  </si>
  <si>
    <t>Round plano-convex cylindrical lens, UV-fused silica, VIS light (ca. 350-700 nm), focal length 300 mm</t>
  </si>
  <si>
    <t>AR coated for ca. 350-700 nm
Focal length: 50 mm
ca. 1” diameter (25mm is also ok)
clear aperture &gt; 20mm
material UV fused silica</t>
  </si>
  <si>
    <t>AR coated for ca. 350-700 nm
Focal length: 75 mm
ca. 1” diameter (25mm is also ok)
clear aperture &gt; 20mm
material UV fused silica</t>
  </si>
  <si>
    <t>AR coated for ca. 350-700 nm
Focal length: 100 mm
ca. 1” diameter (25mm is also ok)
clear aperture &gt; 20mm
material UV fused silica</t>
  </si>
  <si>
    <t>AR coated for ca. 350-700 nm
Focal length: 150 mm
ca. 1” diameter (25mm is also ok)
clear aperture &gt; 20mm
material UV fused silica</t>
  </si>
  <si>
    <t>AR coated for ca. 350-700 nm
Focal length: 200 mm
ca. 1” diameter (25mm is also ok)
clear aperture &gt; 20mm
material UV fused silica</t>
  </si>
  <si>
    <t>AR coated for ca. 350-700 nm
Focal length: 250 mm
ca. 1” diameter (25mm is also ok)
clear aperture &gt; 20mm
material UV fused silica</t>
  </si>
  <si>
    <t>AR coated for ca. 350-700 nm
Focal length: 300 mm
ca. 1” diameter (25mm is also ok)
clear aperture &gt; 20mm
material UV fused silica</t>
  </si>
  <si>
    <r>
      <rPr>
        <sz val="11"/>
        <color theme="1"/>
        <rFont val="Arial"/>
        <family val="2"/>
        <charset val="238"/>
      </rPr>
      <t>Mounted Absorptive ND Filters, NIR light, OD 0.5, 3</t>
    </r>
    <r>
      <rPr>
        <sz val="11"/>
        <color theme="1"/>
        <rFont val="Arial"/>
        <family val="2"/>
      </rPr>
      <t xml:space="preserve">50 – 700 nm
</t>
    </r>
  </si>
  <si>
    <r>
      <rPr>
        <sz val="11"/>
        <color theme="1"/>
        <rFont val="Arial"/>
        <family val="2"/>
        <charset val="238"/>
      </rPr>
      <t xml:space="preserve">Mounted Absorptive ND Filters, NIR light, OD 1.0, </t>
    </r>
    <r>
      <rPr>
        <sz val="11"/>
        <color theme="1"/>
        <rFont val="Arial"/>
        <family val="2"/>
      </rPr>
      <t xml:space="preserve">350 – 700 nm
</t>
    </r>
  </si>
  <si>
    <r>
      <rPr>
        <sz val="11"/>
        <color theme="1"/>
        <rFont val="Arial"/>
        <family val="2"/>
        <charset val="238"/>
      </rPr>
      <t>Mounted Absorptive ND Filters, NIR light, OD 2.0</t>
    </r>
    <r>
      <rPr>
        <sz val="11"/>
        <color theme="1"/>
        <rFont val="Arial"/>
        <family val="2"/>
      </rPr>
      <t xml:space="preserve">, 350 – 700 nm
</t>
    </r>
  </si>
  <si>
    <r>
      <rPr>
        <sz val="11"/>
        <color theme="1"/>
        <rFont val="Arial"/>
        <family val="2"/>
        <charset val="238"/>
      </rPr>
      <t>Mounted Absorptive ND Filters, NIR light, OD 3.0</t>
    </r>
    <r>
      <rPr>
        <sz val="11"/>
        <color theme="1"/>
        <rFont val="Arial"/>
        <family val="2"/>
      </rPr>
      <t xml:space="preserve">, 350 – 700 nm
</t>
    </r>
  </si>
  <si>
    <r>
      <rPr>
        <sz val="11"/>
        <color theme="1"/>
        <rFont val="Arial"/>
        <family val="2"/>
        <charset val="238"/>
      </rPr>
      <t>Mounted Absorptive ND Filters, NIR light, OD 4.0</t>
    </r>
    <r>
      <rPr>
        <sz val="11"/>
        <color theme="1"/>
        <rFont val="Arial"/>
        <family val="2"/>
      </rPr>
      <t xml:space="preserve">, 350 – 700 nm
</t>
    </r>
  </si>
  <si>
    <r>
      <rPr>
        <sz val="11"/>
        <color theme="1"/>
        <rFont val="Arial"/>
        <family val="2"/>
        <charset val="238"/>
      </rPr>
      <t>Mounted Absorptive ND Filters, NIR light, OD 5.0</t>
    </r>
    <r>
      <rPr>
        <sz val="11"/>
        <color theme="1"/>
        <rFont val="Arial"/>
        <family val="2"/>
      </rPr>
      <t xml:space="preserve">, 350 – 700 nm
</t>
    </r>
  </si>
  <si>
    <r>
      <rPr>
        <sz val="11"/>
        <color theme="1"/>
        <rFont val="Arial"/>
        <family val="2"/>
        <charset val="238"/>
      </rPr>
      <t>Mounted Absorptive ND Filters, NIR light, OD 6.0</t>
    </r>
    <r>
      <rPr>
        <sz val="11"/>
        <color theme="1"/>
        <rFont val="Arial"/>
        <family val="2"/>
      </rPr>
      <t xml:space="preserve">, 350 – 700 nm
</t>
    </r>
  </si>
  <si>
    <r>
      <rPr>
        <sz val="11"/>
        <color theme="1"/>
        <rFont val="Arial"/>
        <family val="2"/>
        <charset val="238"/>
      </rPr>
      <t xml:space="preserve">Mounted Absorptive ND Filters, NIR light, OD 0.5, </t>
    </r>
    <r>
      <rPr>
        <sz val="11"/>
        <color theme="1"/>
        <rFont val="Arial"/>
        <family val="2"/>
      </rPr>
      <t xml:space="preserve">650 - 1050 nm
</t>
    </r>
  </si>
  <si>
    <r>
      <rPr>
        <sz val="11"/>
        <color theme="1"/>
        <rFont val="Arial"/>
        <family val="2"/>
        <charset val="238"/>
      </rPr>
      <t xml:space="preserve">Mounted Absorptive ND Filters, NIR light, OD 1.0, </t>
    </r>
    <r>
      <rPr>
        <sz val="11"/>
        <color theme="1"/>
        <rFont val="Arial"/>
        <family val="2"/>
      </rPr>
      <t xml:space="preserve">650 - 1050 nm
</t>
    </r>
  </si>
  <si>
    <r>
      <rPr>
        <sz val="11"/>
        <color theme="1"/>
        <rFont val="Arial"/>
        <family val="2"/>
        <charset val="238"/>
      </rPr>
      <t>Mounted Absorptive ND Filters, NIR light, OD 2.0</t>
    </r>
    <r>
      <rPr>
        <sz val="11"/>
        <color theme="1"/>
        <rFont val="Arial"/>
        <family val="2"/>
      </rPr>
      <t xml:space="preserve">, 650 - 1050 nm
</t>
    </r>
  </si>
  <si>
    <r>
      <rPr>
        <sz val="11"/>
        <color theme="1"/>
        <rFont val="Arial"/>
        <family val="2"/>
        <charset val="238"/>
      </rPr>
      <t>Mounted Absorptive ND Filters, NIR light, OD 3.0</t>
    </r>
    <r>
      <rPr>
        <sz val="11"/>
        <color theme="1"/>
        <rFont val="Arial"/>
        <family val="2"/>
      </rPr>
      <t xml:space="preserve">, 650 - 1050 nm
</t>
    </r>
  </si>
  <si>
    <r>
      <rPr>
        <sz val="11"/>
        <color theme="1"/>
        <rFont val="Arial"/>
        <family val="2"/>
        <charset val="238"/>
      </rPr>
      <t>Mounted Absorptive ND Filters, NIR light, OD 4.0</t>
    </r>
    <r>
      <rPr>
        <sz val="11"/>
        <color theme="1"/>
        <rFont val="Arial"/>
        <family val="2"/>
      </rPr>
      <t xml:space="preserve">, 650 - 1050 nm
</t>
    </r>
  </si>
  <si>
    <r>
      <rPr>
        <sz val="11"/>
        <color theme="1"/>
        <rFont val="Arial"/>
        <family val="2"/>
        <charset val="238"/>
      </rPr>
      <t>Mounted Absorptive ND Filters, NIR light, OD 5.0</t>
    </r>
    <r>
      <rPr>
        <sz val="11"/>
        <color theme="1"/>
        <rFont val="Arial"/>
        <family val="2"/>
      </rPr>
      <t xml:space="preserve">, 650 - 1050 nm
</t>
    </r>
  </si>
  <si>
    <r>
      <rPr>
        <sz val="11"/>
        <color theme="1"/>
        <rFont val="Arial"/>
        <family val="2"/>
        <charset val="238"/>
      </rPr>
      <t>Mounted Absorptive ND Filters, NIR light, OD 6.0</t>
    </r>
    <r>
      <rPr>
        <sz val="11"/>
        <color theme="1"/>
        <rFont val="Arial"/>
        <family val="2"/>
      </rPr>
      <t xml:space="preserve">, 650 - 1050 nm
</t>
    </r>
  </si>
  <si>
    <r>
      <rPr>
        <sz val="11"/>
        <color theme="1"/>
        <rFont val="Arial"/>
        <family val="2"/>
        <charset val="238"/>
      </rPr>
      <t>Mounted Absorptive ND Filters, NIR light, OD 0.5, 10</t>
    </r>
    <r>
      <rPr>
        <sz val="11"/>
        <color theme="1"/>
        <rFont val="Arial"/>
        <family val="2"/>
      </rPr>
      <t xml:space="preserve">50 – 1700 nm
</t>
    </r>
  </si>
  <si>
    <r>
      <rPr>
        <sz val="11"/>
        <color theme="1"/>
        <rFont val="Arial"/>
        <family val="2"/>
        <charset val="238"/>
      </rPr>
      <t xml:space="preserve">Mounted Absorptive ND Filters, NIR light, OD 1.0, </t>
    </r>
    <r>
      <rPr>
        <sz val="11"/>
        <color theme="1"/>
        <rFont val="Arial"/>
        <family val="2"/>
      </rPr>
      <t xml:space="preserve">1050 – 1700 nm
</t>
    </r>
  </si>
  <si>
    <r>
      <rPr>
        <sz val="11"/>
        <color theme="1"/>
        <rFont val="Arial"/>
        <family val="2"/>
        <charset val="238"/>
      </rPr>
      <t>Mounted Absorptive ND Filters, NIR light, OD 2.0</t>
    </r>
    <r>
      <rPr>
        <sz val="11"/>
        <color theme="1"/>
        <rFont val="Arial"/>
        <family val="2"/>
      </rPr>
      <t xml:space="preserve">, 1050 – 1700 nm
</t>
    </r>
  </si>
  <si>
    <r>
      <rPr>
        <sz val="11"/>
        <color theme="1"/>
        <rFont val="Arial"/>
        <family val="2"/>
        <charset val="238"/>
      </rPr>
      <t>Mounted Absorptive ND Filters, NIR light, OD 3.0</t>
    </r>
    <r>
      <rPr>
        <sz val="11"/>
        <color theme="1"/>
        <rFont val="Arial"/>
        <family val="2"/>
      </rPr>
      <t xml:space="preserve">, 1050 – 1700 nm
</t>
    </r>
  </si>
  <si>
    <r>
      <rPr>
        <sz val="11"/>
        <color theme="1"/>
        <rFont val="Arial"/>
        <family val="2"/>
        <charset val="238"/>
      </rPr>
      <t>Mounted Absorptive ND Filters, NIR light, OD 4.0</t>
    </r>
    <r>
      <rPr>
        <sz val="11"/>
        <color theme="1"/>
        <rFont val="Arial"/>
        <family val="2"/>
      </rPr>
      <t xml:space="preserve">, 1050 – 1700 nm
</t>
    </r>
  </si>
  <si>
    <r>
      <rPr>
        <sz val="11"/>
        <color theme="1"/>
        <rFont val="Arial"/>
        <family val="2"/>
        <charset val="238"/>
      </rPr>
      <t>Mounted Absorptive ND Filters, NIR light, OD 5.0</t>
    </r>
    <r>
      <rPr>
        <sz val="11"/>
        <color theme="1"/>
        <rFont val="Arial"/>
        <family val="2"/>
      </rPr>
      <t xml:space="preserve">, 1050 – 1700 nm
</t>
    </r>
  </si>
  <si>
    <r>
      <rPr>
        <sz val="11"/>
        <color theme="1"/>
        <rFont val="Arial"/>
        <family val="2"/>
        <charset val="238"/>
      </rPr>
      <t>Mounted Absorptive ND Filters, NIR light, OD 6.0</t>
    </r>
    <r>
      <rPr>
        <sz val="11"/>
        <color theme="1"/>
        <rFont val="Arial"/>
        <family val="2"/>
      </rPr>
      <t xml:space="preserve">, 1050 – 1700 nm
</t>
    </r>
  </si>
  <si>
    <r>
      <rPr>
        <sz val="11"/>
        <color theme="1"/>
        <rFont val="Arial"/>
        <family val="2"/>
        <charset val="238"/>
      </rPr>
      <t xml:space="preserve">Ø25 mm Absorptive Neutral Density Filter
AR coating: </t>
    </r>
    <r>
      <rPr>
        <sz val="11"/>
        <color theme="1"/>
        <rFont val="Arial"/>
        <family val="2"/>
      </rPr>
      <t xml:space="preserve">350 – 700 nm
</t>
    </r>
    <r>
      <rPr>
        <sz val="11"/>
        <color theme="1"/>
        <rFont val="Arial"/>
        <family val="2"/>
        <charset val="238"/>
      </rPr>
      <t>Threaded Mount
OD: 0.5</t>
    </r>
  </si>
  <si>
    <r>
      <rPr>
        <sz val="11"/>
        <color theme="1"/>
        <rFont val="Arial"/>
        <family val="2"/>
        <charset val="238"/>
      </rPr>
      <t xml:space="preserve">Ø25 mm Absorptive Neutral Density Filter
AR coating: </t>
    </r>
    <r>
      <rPr>
        <sz val="11"/>
        <color theme="1"/>
        <rFont val="Arial"/>
        <family val="2"/>
      </rPr>
      <t xml:space="preserve">350 – 700 nm
</t>
    </r>
    <r>
      <rPr>
        <sz val="11"/>
        <color theme="1"/>
        <rFont val="Arial"/>
        <family val="2"/>
        <charset val="238"/>
      </rPr>
      <t>Threaded Mount
OD: 1.0</t>
    </r>
  </si>
  <si>
    <r>
      <rPr>
        <sz val="11"/>
        <color theme="1"/>
        <rFont val="Arial"/>
        <family val="2"/>
        <charset val="238"/>
      </rPr>
      <t xml:space="preserve">Ø25 mm Absorptive Neutral Density Filter
AR coating: </t>
    </r>
    <r>
      <rPr>
        <sz val="11"/>
        <color theme="1"/>
        <rFont val="Arial"/>
        <family val="2"/>
      </rPr>
      <t xml:space="preserve">350 – 700 nm
</t>
    </r>
    <r>
      <rPr>
        <sz val="11"/>
        <color theme="1"/>
        <rFont val="Arial"/>
        <family val="2"/>
        <charset val="238"/>
      </rPr>
      <t>Threaded Mount
OD: 2.0</t>
    </r>
  </si>
  <si>
    <r>
      <rPr>
        <sz val="11"/>
        <color theme="1"/>
        <rFont val="Arial"/>
        <family val="2"/>
        <charset val="238"/>
      </rPr>
      <t xml:space="preserve">Ø25 mm Absorptive Neutral Density Filter
AR coating: </t>
    </r>
    <r>
      <rPr>
        <sz val="11"/>
        <color theme="1"/>
        <rFont val="Arial"/>
        <family val="2"/>
      </rPr>
      <t xml:space="preserve">350 – 700 nm
</t>
    </r>
    <r>
      <rPr>
        <sz val="11"/>
        <color theme="1"/>
        <rFont val="Arial"/>
        <family val="2"/>
        <charset val="238"/>
      </rPr>
      <t>Threaded Mount
OD: 3.0</t>
    </r>
  </si>
  <si>
    <r>
      <rPr>
        <sz val="11"/>
        <color theme="1"/>
        <rFont val="Arial"/>
        <family val="2"/>
        <charset val="238"/>
      </rPr>
      <t xml:space="preserve">Ø25 mm Absorptive Neutral Density Filter
AR coating: </t>
    </r>
    <r>
      <rPr>
        <sz val="11"/>
        <color theme="1"/>
        <rFont val="Arial"/>
        <family val="2"/>
      </rPr>
      <t xml:space="preserve">350 – 700 nm
</t>
    </r>
    <r>
      <rPr>
        <sz val="11"/>
        <color theme="1"/>
        <rFont val="Arial"/>
        <family val="2"/>
        <charset val="238"/>
      </rPr>
      <t>Threaded Mount
OD: 4.0</t>
    </r>
  </si>
  <si>
    <r>
      <rPr>
        <sz val="11"/>
        <color theme="1"/>
        <rFont val="Arial"/>
        <family val="2"/>
        <charset val="238"/>
      </rPr>
      <t xml:space="preserve">Ø25 mm Absorptive Neutral Density Filter
AR coating: </t>
    </r>
    <r>
      <rPr>
        <sz val="11"/>
        <color theme="1"/>
        <rFont val="Arial"/>
        <family val="2"/>
      </rPr>
      <t xml:space="preserve">350 – 700 nm
</t>
    </r>
    <r>
      <rPr>
        <sz val="11"/>
        <color theme="1"/>
        <rFont val="Arial"/>
        <family val="2"/>
        <charset val="238"/>
      </rPr>
      <t>Threaded Mount
OD: 5.0</t>
    </r>
  </si>
  <si>
    <r>
      <rPr>
        <sz val="11"/>
        <color theme="1"/>
        <rFont val="Arial"/>
        <family val="2"/>
        <charset val="238"/>
      </rPr>
      <t xml:space="preserve">Ø25 mm Absorptive Neutral Density Filter
AR coating: </t>
    </r>
    <r>
      <rPr>
        <sz val="11"/>
        <color theme="1"/>
        <rFont val="Arial"/>
        <family val="2"/>
      </rPr>
      <t xml:space="preserve">350 – 700 nm
</t>
    </r>
    <r>
      <rPr>
        <sz val="11"/>
        <color theme="1"/>
        <rFont val="Arial"/>
        <family val="2"/>
        <charset val="238"/>
      </rPr>
      <t>Threaded Mount
OD: 6.0</t>
    </r>
  </si>
  <si>
    <t>Ø25 mm Absorptive Neutral Density Filter
AR coating: 650 - 1050 nm
Threaded Mount
OD: 0.5</t>
  </si>
  <si>
    <t>Ø25 mm Absorptive Neutral Density Filter
AR coating: 650 - 1050 nm
Threaded Mount
OD: 2.0</t>
  </si>
  <si>
    <t>Ø25 mm Absorptive Neutral Density Filter
AR coating: 650 - 1050 nm
Threaded Mount
OD: 4.0</t>
  </si>
  <si>
    <t>Ø25 mm Absorptive Neutral Density Filter
AR coating: 650 - 1050 nm
Threaded Mount
OD: 5.0</t>
  </si>
  <si>
    <t>Ø25 mm Absorptive Neutral Density Filter
AR coating: 650 - 1050 nm
Threaded Mount
OD: 6.0</t>
  </si>
  <si>
    <r>
      <rPr>
        <sz val="11"/>
        <color theme="1"/>
        <rFont val="Arial"/>
        <family val="2"/>
        <charset val="238"/>
      </rPr>
      <t xml:space="preserve">Ø25 mm Absorptive Neutral Density Filter
AR coating: </t>
    </r>
    <r>
      <rPr>
        <sz val="11"/>
        <color theme="1"/>
        <rFont val="Arial"/>
        <family val="2"/>
      </rPr>
      <t xml:space="preserve">1050 – 1700 nm
</t>
    </r>
    <r>
      <rPr>
        <sz val="11"/>
        <color theme="1"/>
        <rFont val="Arial"/>
        <family val="2"/>
        <charset val="238"/>
      </rPr>
      <t>Threaded Mount
OD: 0.5</t>
    </r>
  </si>
  <si>
    <r>
      <rPr>
        <sz val="11"/>
        <color theme="1"/>
        <rFont val="Arial"/>
        <family val="2"/>
        <charset val="238"/>
      </rPr>
      <t xml:space="preserve">Ø25 mm Absorptive Neutral Density Filter
AR coating: </t>
    </r>
    <r>
      <rPr>
        <sz val="11"/>
        <color theme="1"/>
        <rFont val="Arial"/>
        <family val="2"/>
      </rPr>
      <t xml:space="preserve">1050 – 1700 nm
</t>
    </r>
    <r>
      <rPr>
        <sz val="11"/>
        <color theme="1"/>
        <rFont val="Arial"/>
        <family val="2"/>
        <charset val="238"/>
      </rPr>
      <t>Threaded Mount
OD: 1.0</t>
    </r>
  </si>
  <si>
    <r>
      <rPr>
        <sz val="11"/>
        <color theme="1"/>
        <rFont val="Arial"/>
        <family val="2"/>
        <charset val="238"/>
      </rPr>
      <t xml:space="preserve">Ø25 mm Absorptive Neutral Density Filter
AR coating: </t>
    </r>
    <r>
      <rPr>
        <sz val="11"/>
        <color theme="1"/>
        <rFont val="Arial"/>
        <family val="2"/>
      </rPr>
      <t xml:space="preserve">1050 – 1700 nm
</t>
    </r>
    <r>
      <rPr>
        <sz val="11"/>
        <color theme="1"/>
        <rFont val="Arial"/>
        <family val="2"/>
        <charset val="238"/>
      </rPr>
      <t>Threaded Mount
OD: 2.0</t>
    </r>
  </si>
  <si>
    <r>
      <rPr>
        <sz val="11"/>
        <color theme="1"/>
        <rFont val="Arial"/>
        <family val="2"/>
        <charset val="238"/>
      </rPr>
      <t xml:space="preserve">Ø25 mm Absorptive Neutral Density Filter
AR coating: </t>
    </r>
    <r>
      <rPr>
        <sz val="11"/>
        <color theme="1"/>
        <rFont val="Arial"/>
        <family val="2"/>
      </rPr>
      <t xml:space="preserve">1050 – 1700 nm
</t>
    </r>
    <r>
      <rPr>
        <sz val="11"/>
        <color theme="1"/>
        <rFont val="Arial"/>
        <family val="2"/>
        <charset val="238"/>
      </rPr>
      <t>Threaded Mount
OD: 3.0</t>
    </r>
  </si>
  <si>
    <r>
      <rPr>
        <sz val="11"/>
        <color theme="1"/>
        <rFont val="Arial"/>
        <family val="2"/>
        <charset val="238"/>
      </rPr>
      <t xml:space="preserve">Ø25 mm Absorptive Neutral Density Filter
AR coating: </t>
    </r>
    <r>
      <rPr>
        <sz val="11"/>
        <color theme="1"/>
        <rFont val="Arial"/>
        <family val="2"/>
      </rPr>
      <t xml:space="preserve">1050 – 1700 nm
</t>
    </r>
    <r>
      <rPr>
        <sz val="11"/>
        <color theme="1"/>
        <rFont val="Arial"/>
        <family val="2"/>
        <charset val="238"/>
      </rPr>
      <t>Threaded Mount
OD: 4.0</t>
    </r>
  </si>
  <si>
    <r>
      <rPr>
        <sz val="11"/>
        <color theme="1"/>
        <rFont val="Arial"/>
        <family val="2"/>
        <charset val="238"/>
      </rPr>
      <t xml:space="preserve">Ø25 mm Absorptive Neutral Density Filter
AR coating: </t>
    </r>
    <r>
      <rPr>
        <sz val="11"/>
        <color theme="1"/>
        <rFont val="Arial"/>
        <family val="2"/>
      </rPr>
      <t xml:space="preserve">1050 – 1700 nm
</t>
    </r>
    <r>
      <rPr>
        <sz val="11"/>
        <color theme="1"/>
        <rFont val="Arial"/>
        <family val="2"/>
        <charset val="238"/>
      </rPr>
      <t>Threaded Mount
OD: 5.0</t>
    </r>
  </si>
  <si>
    <r>
      <rPr>
        <sz val="11"/>
        <color theme="1"/>
        <rFont val="Arial"/>
        <family val="2"/>
        <charset val="238"/>
      </rPr>
      <t xml:space="preserve">Ø25 mm Absorptive Neutral Density Filter
AR coating: </t>
    </r>
    <r>
      <rPr>
        <sz val="11"/>
        <color theme="1"/>
        <rFont val="Arial"/>
        <family val="2"/>
      </rPr>
      <t xml:space="preserve">1050 – 1700 nm
</t>
    </r>
    <r>
      <rPr>
        <sz val="11"/>
        <color theme="1"/>
        <rFont val="Arial"/>
        <family val="2"/>
        <charset val="238"/>
      </rPr>
      <t>Threaded Mount
OD: 6.0</t>
    </r>
  </si>
  <si>
    <t>Fixed-focus fiber collimation packages, alignment wavelength 532 nm, AR coated for 350-700 nm, FC/APC, NA ca. 0.5</t>
  </si>
  <si>
    <t>Fixed-focus fiber collimation packages, alignment wavelength 532 nm, AR coated for 350-700 nm, FC/APC, NA ca. 0.25</t>
  </si>
  <si>
    <t>Fixed-focus fiber collimation packages, alignment wavelength 633 nm, AR coated for 350-700 nm, FC/APC, NA ca. 0.5</t>
  </si>
  <si>
    <t>Fixed-focus fiber collimation packages, alignment wavelength 633 nm, AR coated for 350-700 nm, FC/APC, NA ca. 0.25</t>
  </si>
  <si>
    <t>Fixed-focus fiber collimation packages, alignment wavelength 780 nm, AR coated for 650-1050 nm, FC/APC, NA ca. 0.5</t>
  </si>
  <si>
    <t>Fixed-focus fiber collimation packages, alignment wavelength 780 nm, AR coated for 650-1050 nm, FC/APC, NA ca. 0.25</t>
  </si>
  <si>
    <t>Fixed-focus fiber collimation packages, alignment wavelength 850 nm, AR coated for 650-1050 nm, FC/APC, NA ca. 0.5</t>
  </si>
  <si>
    <t>Fixed-focus fiber collimation packages, alignment wavelength 850 nm, AR coated for 650-1050 nm, FC/APC, NA ca. 0.25</t>
  </si>
  <si>
    <t>Fixed-focus fiber collimation packages, alignment wavelength 1064 nm, AR coated for 650-1050 nm, FC/APC, NA ca. 0.5</t>
  </si>
  <si>
    <t>Fixed-focus fiber collimation packages, alignment wavelength 1064 nm, AR coated for 1050-1075 nm, FC/APC, NA ca. 0.25</t>
  </si>
  <si>
    <t>Fixed-focus fiber collimation packages, alignment wavelength 1310 nm, AR coated for 1050-1600 nm, FC/APC, NA ca. 0.5</t>
  </si>
  <si>
    <t>Fixed-focus fiber collimation packages, alignment wavelength 1310 nm, AR coated for 1050-1600 nm, FC/APC, NA ca. 0.25</t>
  </si>
  <si>
    <t>Fixed-focus fiber collimation packages, alignment wavelength 1550 nm, AR coated for 1050-1600 nm, FC/APC, NA ca. 0.5</t>
  </si>
  <si>
    <t>Fixed-focus fiber collimation packages, alignment wavelength 1550 nm, AR coated for 1050-1600 nm, FC/APC, NA ca. 0.25</t>
  </si>
  <si>
    <r>
      <rPr>
        <sz val="11"/>
        <color theme="1"/>
        <rFont val="Arial"/>
        <family val="2"/>
      </rPr>
      <t xml:space="preserve">AR coated for 350-700 nm
</t>
    </r>
    <r>
      <rPr>
        <sz val="11"/>
        <color theme="1"/>
        <rFont val="Arial"/>
        <family val="2"/>
        <charset val="238"/>
      </rPr>
      <t>center wavelength: ca. 532 nm
Beam waist diameter of collimated beam - ca. 1.5mm
Numerical aperture ca 0.5
FC/APC connector
For collimating light from single-mode fibers</t>
    </r>
  </si>
  <si>
    <r>
      <rPr>
        <sz val="11"/>
        <color theme="1"/>
        <rFont val="Arial"/>
        <family val="2"/>
      </rPr>
      <t xml:space="preserve">AR coated for 350-700 nm
center wavelength: ca. 532 nm
</t>
    </r>
    <r>
      <rPr>
        <sz val="11"/>
        <color theme="1"/>
        <rFont val="Arial"/>
        <family val="2"/>
        <charset val="238"/>
      </rPr>
      <t>Beam waist diameter of collimated beam - ca. 2.1mm
Numerical aperture ca 0.25
FC/APC connector
For collimating light from single-mode fibers</t>
    </r>
  </si>
  <si>
    <r>
      <rPr>
        <sz val="11"/>
        <color theme="1"/>
        <rFont val="Arial"/>
        <family val="2"/>
      </rPr>
      <t xml:space="preserve">AR coated for 350-700 nm
center wavelength: ca. 633 nm
</t>
    </r>
    <r>
      <rPr>
        <sz val="11"/>
        <color theme="1"/>
        <rFont val="Arial"/>
        <family val="2"/>
        <charset val="238"/>
      </rPr>
      <t>Beam waist diameter of collimated beam - ca. 1.5mm
Numerical aperture ca 0.5
FC/APC connector
For collimating light from single-mode fibers</t>
    </r>
  </si>
  <si>
    <r>
      <rPr>
        <sz val="11"/>
        <color theme="1"/>
        <rFont val="Arial"/>
        <family val="2"/>
      </rPr>
      <t xml:space="preserve">AR coated for 350-700 nm
center wavelength: ca. 633 nm
</t>
    </r>
    <r>
      <rPr>
        <sz val="11"/>
        <color theme="1"/>
        <rFont val="Arial"/>
        <family val="2"/>
        <charset val="238"/>
      </rPr>
      <t>Beam waist diameter of collimated beam - ca. 2.1mm
Numerical aperture ca 0.25
FC/APC connector
For collimating light from single-mode fibers</t>
    </r>
  </si>
  <si>
    <r>
      <rPr>
        <sz val="11"/>
        <color theme="1"/>
        <rFont val="Arial"/>
        <family val="2"/>
      </rPr>
      <t xml:space="preserve">AR coated for 650-1050 nm
center wavelength: ca. 780 nm
</t>
    </r>
    <r>
      <rPr>
        <sz val="11"/>
        <color theme="1"/>
        <rFont val="Arial"/>
        <family val="2"/>
        <charset val="238"/>
      </rPr>
      <t>Beam waist diameter of collimated beam - ca. 1.5mm
Numerical aperture ca 0.5
FC/APC connector
For collimating light from single-mode fibers</t>
    </r>
  </si>
  <si>
    <r>
      <rPr>
        <sz val="11"/>
        <color theme="1"/>
        <rFont val="Arial"/>
        <family val="2"/>
      </rPr>
      <t xml:space="preserve">AR coated for 650-1050 nm
center wavelength: ca. 780 nm
</t>
    </r>
    <r>
      <rPr>
        <sz val="11"/>
        <color theme="1"/>
        <rFont val="Arial"/>
        <family val="2"/>
        <charset val="238"/>
      </rPr>
      <t>Beam waist diameter of collimated beam - ca. 2.1mm
Numerical aperture ca 0.25
FC/APC connector
For collimating light from single-mode fibers</t>
    </r>
  </si>
  <si>
    <r>
      <rPr>
        <sz val="11"/>
        <color theme="1"/>
        <rFont val="Arial"/>
        <family val="2"/>
      </rPr>
      <t xml:space="preserve">AR coated for 650-1050 nm
center wavelength: ca. 850 nm
</t>
    </r>
    <r>
      <rPr>
        <sz val="11"/>
        <color theme="1"/>
        <rFont val="Arial"/>
        <family val="2"/>
        <charset val="238"/>
      </rPr>
      <t>Beam waist diameter of collimated beam - ca. 1.75mm
Numerical aperture ca 0.5
FC/APC connector
For collimating light from single-mode fibers</t>
    </r>
  </si>
  <si>
    <r>
      <rPr>
        <sz val="11"/>
        <color theme="1"/>
        <rFont val="Arial"/>
        <family val="2"/>
      </rPr>
      <t xml:space="preserve">AR coated for 650-1050 nm
center wavelength: ca. 850 nm
</t>
    </r>
    <r>
      <rPr>
        <sz val="11"/>
        <color theme="1"/>
        <rFont val="Arial"/>
        <family val="2"/>
        <charset val="238"/>
      </rPr>
      <t>Beam waist diameter of collimated beam - ca. 2.4mm
Numerical aperture ca 0.25
FC/APC connector
For collimating light from single-mode fibers</t>
    </r>
  </si>
  <si>
    <r>
      <rPr>
        <sz val="11"/>
        <color theme="1"/>
        <rFont val="Arial"/>
        <family val="2"/>
      </rPr>
      <t xml:space="preserve">AR coated for 650-1050 nm
center wavelength: ca. 1064 nm
</t>
    </r>
    <r>
      <rPr>
        <sz val="11"/>
        <color theme="1"/>
        <rFont val="Arial"/>
        <family val="2"/>
        <charset val="238"/>
      </rPr>
      <t>Beam waist diameter of collimated beam - ca. 1.75mm
Numerical aperture ca 0.5
FC/APC connector
For collimating light from single-mode fibers</t>
    </r>
  </si>
  <si>
    <r>
      <rPr>
        <sz val="11"/>
        <color theme="1"/>
        <rFont val="Arial"/>
        <family val="2"/>
      </rPr>
      <t xml:space="preserve">AR coated for 1050-1075 nm
center wavelength: ca. 1064 nm
</t>
    </r>
    <r>
      <rPr>
        <sz val="11"/>
        <color theme="1"/>
        <rFont val="Arial"/>
        <family val="2"/>
        <charset val="238"/>
      </rPr>
      <t>Beam waist diameter of collimated beam - ca. 2.4mm
Numerical aperture ca 0.25
FC/APC connector
For collimating light from single-mode fibers</t>
    </r>
  </si>
  <si>
    <r>
      <rPr>
        <sz val="11"/>
        <color theme="1"/>
        <rFont val="Arial"/>
        <family val="2"/>
      </rPr>
      <t xml:space="preserve">AR coated for 1050-1600 nm
center wavelength: ca. 1310 nm
</t>
    </r>
    <r>
      <rPr>
        <sz val="11"/>
        <color theme="1"/>
        <rFont val="Arial"/>
        <family val="2"/>
        <charset val="238"/>
      </rPr>
      <t>Beam waist diameter of collimated beam - ca. 1.5mm
Numerical aperture ca 0.5
FC/APC connector
For collimating light from single-mode fibers</t>
    </r>
  </si>
  <si>
    <r>
      <rPr>
        <sz val="11"/>
        <color theme="1"/>
        <rFont val="Arial"/>
        <family val="2"/>
      </rPr>
      <t xml:space="preserve">AR coated for 1050-1600 nm
center wavelength: ca. 1310 nm
</t>
    </r>
    <r>
      <rPr>
        <sz val="11"/>
        <color theme="1"/>
        <rFont val="Arial"/>
        <family val="2"/>
        <charset val="238"/>
      </rPr>
      <t>Beam waist diameter of collimated beam - ca. 2 mm
Numerical aperture ca 0.25
FC/APC connector
For collimating light from single-mode fibers</t>
    </r>
  </si>
  <si>
    <r>
      <rPr>
        <sz val="11"/>
        <color theme="1"/>
        <rFont val="Arial"/>
        <family val="2"/>
      </rPr>
      <t xml:space="preserve">AR coated for 1050-1600 nm
center wavelength: ca. 1550 nm
</t>
    </r>
    <r>
      <rPr>
        <sz val="11"/>
        <color theme="1"/>
        <rFont val="Arial"/>
        <family val="2"/>
        <charset val="238"/>
      </rPr>
      <t>Beam waist diameter of collimated beam - ca. 1.6mm
Numerical aperture ca 0.5
FC/APC connector
For collimating light from single-mode fibers</t>
    </r>
  </si>
  <si>
    <r>
      <rPr>
        <sz val="11"/>
        <color theme="1"/>
        <rFont val="Arial"/>
        <family val="2"/>
      </rPr>
      <t xml:space="preserve">AR coated for 1050-1600 nm
center wavelength: ca. 1550 nm
</t>
    </r>
    <r>
      <rPr>
        <sz val="11"/>
        <color theme="1"/>
        <rFont val="Arial"/>
        <family val="2"/>
        <charset val="238"/>
      </rPr>
      <t>Beam waist diameter of collimated beam - ca. 2.1 mm
Numerical aperture ca 0.25
FC/APC connector
For collimating light from single-mode fibers</t>
    </r>
  </si>
  <si>
    <t>Zero-order lambda/4 quartz waveplates, 514nm central wavelength</t>
  </si>
  <si>
    <r>
      <rPr>
        <sz val="11"/>
        <color theme="1"/>
        <rFont val="Arial"/>
        <family val="2"/>
        <charset val="238"/>
      </rPr>
      <t xml:space="preserve">Zero-order lambda/4 </t>
    </r>
    <r>
      <rPr>
        <sz val="11"/>
        <color theme="1"/>
        <rFont val="Arial"/>
        <family val="2"/>
      </rPr>
      <t xml:space="preserve">quartz </t>
    </r>
    <r>
      <rPr>
        <sz val="11"/>
        <color theme="1"/>
        <rFont val="Arial"/>
        <family val="2"/>
        <charset val="238"/>
      </rPr>
      <t>waveplates, 670nm central wavelength</t>
    </r>
  </si>
  <si>
    <r>
      <rPr>
        <sz val="11"/>
        <color theme="1"/>
        <rFont val="Arial"/>
        <family val="2"/>
        <charset val="238"/>
      </rPr>
      <t xml:space="preserve">Zero-order lambda/4 </t>
    </r>
    <r>
      <rPr>
        <sz val="11"/>
        <color theme="1"/>
        <rFont val="Arial"/>
        <family val="2"/>
      </rPr>
      <t xml:space="preserve">quartz </t>
    </r>
    <r>
      <rPr>
        <sz val="11"/>
        <color theme="1"/>
        <rFont val="Arial"/>
        <family val="2"/>
        <charset val="238"/>
      </rPr>
      <t>waveplates, 780nm central wavelength</t>
    </r>
  </si>
  <si>
    <r>
      <rPr>
        <sz val="11"/>
        <color theme="1"/>
        <rFont val="Arial"/>
        <family val="2"/>
        <charset val="238"/>
      </rPr>
      <t xml:space="preserve">Zero-order lambda/4 </t>
    </r>
    <r>
      <rPr>
        <sz val="11"/>
        <color theme="1"/>
        <rFont val="Arial"/>
        <family val="2"/>
      </rPr>
      <t xml:space="preserve">quartz </t>
    </r>
    <r>
      <rPr>
        <sz val="11"/>
        <color theme="1"/>
        <rFont val="Arial"/>
        <family val="2"/>
        <charset val="238"/>
      </rPr>
      <t>waveplates, 850nm central wavelength</t>
    </r>
  </si>
  <si>
    <r>
      <rPr>
        <sz val="11"/>
        <color theme="1"/>
        <rFont val="Arial"/>
        <family val="2"/>
        <charset val="238"/>
      </rPr>
      <t xml:space="preserve">Zero-order lambda/4 </t>
    </r>
    <r>
      <rPr>
        <sz val="11"/>
        <color theme="1"/>
        <rFont val="Arial"/>
        <family val="2"/>
      </rPr>
      <t xml:space="preserve">quartz </t>
    </r>
    <r>
      <rPr>
        <sz val="11"/>
        <color theme="1"/>
        <rFont val="Arial"/>
        <family val="2"/>
        <charset val="238"/>
      </rPr>
      <t>waveplates, 1064nm central wavelength</t>
    </r>
  </si>
  <si>
    <r>
      <rPr>
        <sz val="11"/>
        <color theme="1"/>
        <rFont val="Arial"/>
        <family val="2"/>
        <charset val="238"/>
      </rPr>
      <t xml:space="preserve">Zero-order lambda/4 </t>
    </r>
    <r>
      <rPr>
        <sz val="11"/>
        <color theme="1"/>
        <rFont val="Arial"/>
        <family val="2"/>
      </rPr>
      <t xml:space="preserve">quartz </t>
    </r>
    <r>
      <rPr>
        <sz val="11"/>
        <color theme="1"/>
        <rFont val="Arial"/>
        <family val="2"/>
        <charset val="238"/>
      </rPr>
      <t>waveplates, 1310nm central wavelength</t>
    </r>
  </si>
  <si>
    <r>
      <rPr>
        <sz val="11"/>
        <color theme="1"/>
        <rFont val="Arial"/>
        <family val="2"/>
        <charset val="238"/>
      </rPr>
      <t xml:space="preserve">Zero-order lambda/4 </t>
    </r>
    <r>
      <rPr>
        <sz val="11"/>
        <color theme="1"/>
        <rFont val="Arial"/>
        <family val="2"/>
      </rPr>
      <t xml:space="preserve">quartz </t>
    </r>
    <r>
      <rPr>
        <sz val="11"/>
        <color theme="1"/>
        <rFont val="Arial"/>
        <family val="2"/>
        <charset val="238"/>
      </rPr>
      <t>waveplates, 1550nm central wavelength</t>
    </r>
  </si>
  <si>
    <t>Zero-order quarter-wave plate for a design wavelength of 514nm
1/2” diameter waveplate
&gt;= 10 mm clear aperture
1” mount</t>
  </si>
  <si>
    <t>Zero-order quarter-wave plate for a design wavelength of 670nm
1/2” diameter waveplate
&gt;= 10 mm clear aperture
1” mount</t>
  </si>
  <si>
    <t>Zero-order quarter-wave plate for a design wavelength of 780nm
1/2” diameter waveplate
&gt;= 10 mm clear aperture
1” mount</t>
  </si>
  <si>
    <t>Zero-order quarter-wave plate for a design wavelength of 850nm
1/2” diameter waveplate
&gt;= 10 mm clear aperture
1” mount</t>
  </si>
  <si>
    <t>Zero-order quarter-wave plate for a design wavelength of 1064nm
1/2” diameter waveplate
&gt;= 10 mm clear aperture
1” mount</t>
  </si>
  <si>
    <t>Zero-order quarter-wave plate for a design wavelength of 1310nm
1/2” diameter waveplate
&gt;= 10 mm clear aperture
1” mount</t>
  </si>
  <si>
    <t>Zero-order quarter-wave plate for a design wavelength of 1550nm
1/2” diameter waveplate
&gt;= 10 mm clear aperture
1” mount</t>
  </si>
  <si>
    <t>Unmounted polished S-LAH64 aspheric lenses, focal length 8 mm, AR coated for 1050-1700 nm</t>
  </si>
  <si>
    <t>Unmounted polished S-LAH64 aspheric lenses, focal length 10 mm, AR coated for 1050-1700 nm</t>
  </si>
  <si>
    <t>Unmounted polished S-LAH64 aspheric lenses, focal length 15 mm, AR coated for 1050-1700 nm</t>
  </si>
  <si>
    <t>Unmounted polished S-LAH64 aspheric lenses, focal length 18 mm, AR coated for 1050-1700 nm</t>
  </si>
  <si>
    <t>Unmounted polished S-LAH64 aspheric lenses, focal length 20 mm, AR coated for 1050-1700 nm</t>
  </si>
  <si>
    <t>Unmounted polished S-LAH64 aspheric lenses, focal length 26 mm, AR coated for 1050-1700 nm</t>
  </si>
  <si>
    <t>Unmounted polished S-LAH64 aspheric lenses, focal length 32 mm, AR coated for 1050-1700 nm</t>
  </si>
  <si>
    <t>Unmounted polished S-LAH64 aspheric lenses, focal length 40 mm, AR coated for 1050-1700 nm</t>
  </si>
  <si>
    <r>
      <rPr>
        <sz val="11"/>
        <color theme="1"/>
        <rFont val="Arial"/>
        <family val="2"/>
        <charset val="238"/>
      </rPr>
      <t xml:space="preserve">Unmounted polished </t>
    </r>
    <r>
      <rPr>
        <sz val="11"/>
        <color theme="1"/>
        <rFont val="Arial"/>
        <family val="2"/>
      </rPr>
      <t>N-BK7</t>
    </r>
    <r>
      <rPr>
        <sz val="11"/>
        <color theme="1"/>
        <rFont val="Arial"/>
        <family val="2"/>
        <charset val="238"/>
      </rPr>
      <t xml:space="preserve"> aspheric lenses, focal length 60 mm, AR coated for 1050-1700 nm</t>
    </r>
  </si>
  <si>
    <r>
      <rPr>
        <sz val="11"/>
        <color theme="1"/>
        <rFont val="Arial"/>
        <family val="2"/>
        <charset val="238"/>
      </rPr>
      <t xml:space="preserve">Unmounted polished </t>
    </r>
    <r>
      <rPr>
        <sz val="11"/>
        <color theme="1"/>
        <rFont val="Arial"/>
        <family val="2"/>
      </rPr>
      <t>N-BK7</t>
    </r>
    <r>
      <rPr>
        <sz val="11"/>
        <color theme="1"/>
        <rFont val="Arial"/>
        <family val="2"/>
        <charset val="238"/>
      </rPr>
      <t xml:space="preserve"> aspheric lenses, focal length 100 mm, AR coated for 1050-1700 nm</t>
    </r>
  </si>
  <si>
    <r>
      <rPr>
        <sz val="11"/>
        <color theme="1"/>
        <rFont val="Arial"/>
        <family val="2"/>
        <charset val="238"/>
      </rPr>
      <t xml:space="preserve">Polished precision aspheric lenses
Material: S-LAH64
</t>
    </r>
    <r>
      <rPr>
        <sz val="11"/>
        <color theme="1"/>
        <rFont val="Arial"/>
        <family val="2"/>
      </rPr>
      <t xml:space="preserve">Focal length: 8 mm
</t>
    </r>
    <r>
      <rPr>
        <sz val="11"/>
        <color theme="1"/>
        <rFont val="Arial"/>
        <family val="2"/>
        <charset val="238"/>
      </rPr>
      <t xml:space="preserve">AR coating for ca. 1050 – 1700 nm
NA &gt;= 0.55
</t>
    </r>
    <r>
      <rPr>
        <sz val="11"/>
        <color theme="1"/>
        <rFont val="Arial"/>
        <family val="2"/>
      </rPr>
      <t>Clear aperture &gt;= 7.5 mm</t>
    </r>
  </si>
  <si>
    <r>
      <rPr>
        <sz val="11"/>
        <color theme="1"/>
        <rFont val="Arial"/>
        <family val="2"/>
        <charset val="238"/>
      </rPr>
      <t xml:space="preserve">Polished precision aspheric lenses
Material: S-LAH64
</t>
    </r>
    <r>
      <rPr>
        <sz val="11"/>
        <color theme="1"/>
        <rFont val="Arial"/>
        <family val="2"/>
      </rPr>
      <t xml:space="preserve">Focal length: 10 mm
</t>
    </r>
    <r>
      <rPr>
        <sz val="11"/>
        <color theme="1"/>
        <rFont val="Arial"/>
        <family val="2"/>
        <charset val="238"/>
      </rPr>
      <t xml:space="preserve">AR coating for ca. 1050 – 1700 nm
NA &gt;= 0.55
</t>
    </r>
    <r>
      <rPr>
        <sz val="11"/>
        <color theme="1"/>
        <rFont val="Arial"/>
        <family val="2"/>
      </rPr>
      <t>Clear aperture &gt;= 9.5 mm</t>
    </r>
  </si>
  <si>
    <r>
      <rPr>
        <sz val="11"/>
        <color theme="1"/>
        <rFont val="Arial"/>
        <family val="2"/>
        <charset val="238"/>
      </rPr>
      <t xml:space="preserve">Polished precision aspheric lenses
Material: S-LAH64
</t>
    </r>
    <r>
      <rPr>
        <sz val="11"/>
        <color theme="1"/>
        <rFont val="Arial"/>
        <family val="2"/>
      </rPr>
      <t xml:space="preserve">Focal length: 15 mm
</t>
    </r>
    <r>
      <rPr>
        <sz val="11"/>
        <color theme="1"/>
        <rFont val="Arial"/>
        <family val="2"/>
        <charset val="238"/>
      </rPr>
      <t xml:space="preserve">AR coating for ca. 1050 – 1700 nm
NA &gt; 0.5
</t>
    </r>
    <r>
      <rPr>
        <sz val="11"/>
        <color theme="1"/>
        <rFont val="Arial"/>
        <family val="2"/>
      </rPr>
      <t>Clear aperture &gt; 11 mm</t>
    </r>
  </si>
  <si>
    <r>
      <rPr>
        <sz val="11"/>
        <color theme="1"/>
        <rFont val="Arial"/>
        <family val="2"/>
        <charset val="238"/>
      </rPr>
      <t xml:space="preserve">Polished precision aspheric lenses
Material: S-LAH64
</t>
    </r>
    <r>
      <rPr>
        <sz val="11"/>
        <color theme="1"/>
        <rFont val="Arial"/>
        <family val="2"/>
      </rPr>
      <t xml:space="preserve">Focal length: 18 mm
</t>
    </r>
    <r>
      <rPr>
        <sz val="11"/>
        <color theme="1"/>
        <rFont val="Arial"/>
        <family val="2"/>
        <charset val="238"/>
      </rPr>
      <t xml:space="preserve">AR coating for ca. 1050 – 1700 nm
NA &gt; 0.45
</t>
    </r>
    <r>
      <rPr>
        <sz val="11"/>
        <color theme="1"/>
        <rFont val="Arial"/>
        <family val="2"/>
      </rPr>
      <t>Clear aperture &gt;= 15 mm</t>
    </r>
  </si>
  <si>
    <r>
      <rPr>
        <sz val="11"/>
        <color theme="1"/>
        <rFont val="Arial"/>
        <family val="2"/>
        <charset val="238"/>
      </rPr>
      <t xml:space="preserve">Polished precision aspheric lenses
Material: S-LAH64
</t>
    </r>
    <r>
      <rPr>
        <sz val="11"/>
        <color theme="1"/>
        <rFont val="Arial"/>
        <family val="2"/>
      </rPr>
      <t xml:space="preserve">Focal length: 20 mm
</t>
    </r>
    <r>
      <rPr>
        <sz val="11"/>
        <color theme="1"/>
        <rFont val="Arial"/>
        <family val="2"/>
        <charset val="238"/>
      </rPr>
      <t xml:space="preserve">AR coating for ca. 1050 – 1700 nm
NA &gt; 0.5
</t>
    </r>
    <r>
      <rPr>
        <sz val="11"/>
        <color theme="1"/>
        <rFont val="Arial"/>
        <family val="2"/>
      </rPr>
      <t>Clear aperture &gt;= 20 mm</t>
    </r>
  </si>
  <si>
    <r>
      <rPr>
        <sz val="11"/>
        <color theme="1"/>
        <rFont val="Arial"/>
        <family val="2"/>
        <charset val="238"/>
      </rPr>
      <t xml:space="preserve">Polished precision aspheric lenses
Material: S-LAH64
</t>
    </r>
    <r>
      <rPr>
        <sz val="11"/>
        <color theme="1"/>
        <rFont val="Arial"/>
        <family val="2"/>
      </rPr>
      <t xml:space="preserve">Focal length: 26 mm
</t>
    </r>
    <r>
      <rPr>
        <sz val="11"/>
        <color theme="1"/>
        <rFont val="Arial"/>
        <family val="2"/>
        <charset val="238"/>
      </rPr>
      <t xml:space="preserve">AR coating for ca. 1050 – 1700 nm
NA &gt;= 0.55
</t>
    </r>
    <r>
      <rPr>
        <sz val="11"/>
        <color theme="1"/>
        <rFont val="Arial"/>
        <family val="2"/>
      </rPr>
      <t>Clear aperture &gt;= 25 mm</t>
    </r>
  </si>
  <si>
    <r>
      <rPr>
        <sz val="11"/>
        <color theme="1"/>
        <rFont val="Arial"/>
        <family val="2"/>
        <charset val="238"/>
      </rPr>
      <t xml:space="preserve">Polished precision aspheric lenses
Material: S-LAH64
</t>
    </r>
    <r>
      <rPr>
        <sz val="11"/>
        <color theme="1"/>
        <rFont val="Arial"/>
        <family val="2"/>
      </rPr>
      <t xml:space="preserve">Focal length: 32 mm
</t>
    </r>
    <r>
      <rPr>
        <sz val="11"/>
        <color theme="1"/>
        <rFont val="Arial"/>
        <family val="2"/>
        <charset val="238"/>
      </rPr>
      <t xml:space="preserve">AR coating for ca. 1050 – 1700 nm
NA &gt; 0.6
</t>
    </r>
    <r>
      <rPr>
        <sz val="11"/>
        <color theme="1"/>
        <rFont val="Arial"/>
        <family val="2"/>
      </rPr>
      <t>Clear aperture &gt;= 37 mm</t>
    </r>
  </si>
  <si>
    <r>
      <rPr>
        <sz val="11"/>
        <color theme="1"/>
        <rFont val="Arial"/>
        <family val="2"/>
        <charset val="238"/>
      </rPr>
      <t xml:space="preserve">Polished precision aspheric lenses
Material: S-LAH64
</t>
    </r>
    <r>
      <rPr>
        <sz val="11"/>
        <color theme="1"/>
        <rFont val="Arial"/>
        <family val="2"/>
      </rPr>
      <t xml:space="preserve">Focal length: 40 mm
</t>
    </r>
    <r>
      <rPr>
        <sz val="11"/>
        <color theme="1"/>
        <rFont val="Arial"/>
        <family val="2"/>
        <charset val="238"/>
      </rPr>
      <t xml:space="preserve">AR coating for ca. 1050 – 1700 nm
NA &gt;= 0.55
</t>
    </r>
    <r>
      <rPr>
        <sz val="11"/>
        <color theme="1"/>
        <rFont val="Arial"/>
        <family val="2"/>
      </rPr>
      <t>Clear aperture &gt;= 40 mm</t>
    </r>
  </si>
  <si>
    <r>
      <rPr>
        <sz val="11"/>
        <color theme="1"/>
        <rFont val="Arial"/>
        <family val="2"/>
        <charset val="238"/>
      </rPr>
      <t xml:space="preserve">Polished precision aspheric lenses
Material: N-BK7
</t>
    </r>
    <r>
      <rPr>
        <sz val="11"/>
        <color theme="1"/>
        <rFont val="Arial"/>
        <family val="2"/>
      </rPr>
      <t xml:space="preserve">Focal length: 60 mm
</t>
    </r>
    <r>
      <rPr>
        <sz val="11"/>
        <color theme="1"/>
        <rFont val="Arial"/>
        <family val="2"/>
        <charset val="238"/>
      </rPr>
      <t xml:space="preserve">AR coating for ca. 1050 – 1700 nm
NA &gt; 0.6
</t>
    </r>
    <r>
      <rPr>
        <sz val="11"/>
        <color theme="1"/>
        <rFont val="Arial"/>
        <family val="2"/>
      </rPr>
      <t>Clear aperture &gt; 55 mm</t>
    </r>
  </si>
  <si>
    <r>
      <rPr>
        <sz val="11"/>
        <color theme="1"/>
        <rFont val="Arial"/>
        <family val="2"/>
        <charset val="238"/>
      </rPr>
      <t xml:space="preserve">Polished precision aspheric lenses
Material: N-BK7
</t>
    </r>
    <r>
      <rPr>
        <sz val="11"/>
        <color theme="1"/>
        <rFont val="Arial"/>
        <family val="2"/>
      </rPr>
      <t xml:space="preserve">Focal length: 100 mm
</t>
    </r>
    <r>
      <rPr>
        <sz val="11"/>
        <color theme="1"/>
        <rFont val="Arial"/>
        <family val="2"/>
        <charset val="238"/>
      </rPr>
      <t xml:space="preserve">AR coating for ca. 1050 – 1700 nm
NA &gt; 0.45
</t>
    </r>
    <r>
      <rPr>
        <sz val="11"/>
        <color theme="1"/>
        <rFont val="Arial"/>
        <family val="2"/>
      </rPr>
      <t>Clear aperture &gt; 80 mm</t>
    </r>
  </si>
  <si>
    <t>Plano-convex spherical lens, focal length 25 mm, NIR light (ca. 650-1050 nm)</t>
  </si>
  <si>
    <t>AR coated for ca. 650-1050 nm
focal length 25 mm
ca. 1” diameter (25mm is also ok)
material N-BK7</t>
  </si>
  <si>
    <t>AR coated for ca. 650-1050 nm
focal length 50 mm
ca. 1” diameter (25mm is also ok)
material N-BK7</t>
  </si>
  <si>
    <t>Plano-convex spherical lens, focal length 50 mm, NIR light (ca. 650-1050 nm)</t>
  </si>
  <si>
    <t>Plano-convex spherical lens, focal length 75 mm, NIR light (ca. 650-1050 nm)</t>
  </si>
  <si>
    <t>Plano-convex spherical lens, focal length 150 mm, NIR light (ca. 650-1050 nm)</t>
  </si>
  <si>
    <t>AR coated for ca. 650-1050 nm
focal length 75 mm
ca. 1” diameter (25mm is also ok)
material N-BK7</t>
  </si>
  <si>
    <t>AR coated for ca. 650-1050 nm
focal length 150 mm
ca. 1” diameter (25mm is also ok)
material N-BK7</t>
  </si>
  <si>
    <t>Round plano-convex cylindrical lens, focal length 50 mm, NIR light (ca. 650-1050 nm)</t>
  </si>
  <si>
    <t>AR coated for ca. 650-1050 nm
focal length 50 mm
ca. 1” diameter (25mm is also ok)
clear aperture &gt; 20mm
material N-BK7</t>
  </si>
  <si>
    <t>Round plano-convex cylindrical lens, focal length 100 mm, NIR light (ca. 650-1050 nm)</t>
  </si>
  <si>
    <t>AR coated for ca. 650-1050 nm
focal length 100 mm
ca. 1” diameter (25mm is also ok)
clear aperture &gt; 20mm
material N-BK7</t>
  </si>
  <si>
    <t>Round plano-convex cylindrical lens, focal length 150 mm, NIR light (ca. 650-1050 nm)</t>
  </si>
  <si>
    <t>Round plano-convex cylindrical lens, focal length 200 mm, NIR light (ca. 650-1050 nm)</t>
  </si>
  <si>
    <t>AR coated for ca. 650-1050 nm
focal length 150 mm
ca. 1” diameter (25mm is also ok)
clear aperture &gt; 20mm
material N-BK7</t>
  </si>
  <si>
    <t>AR coated for ca. 650-1050 nm
focal length 200 mm
ca. 1” diameter (25mm is also ok)
clear aperture &gt; 20mm
material N-BK7</t>
  </si>
  <si>
    <t>Round plano-convex cylindrical lens, focal length 400 mm, NIR light (ca. 650-1050 nm)</t>
  </si>
  <si>
    <t>AR coated for ca. 650-1050 nm
focal length 400 mm
ca. 1” diameter (25mm is also ok)
clear aperture &gt; 20mm
material N-BK7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</si>
</sst>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quot; €&quot;_-;\-* #,##0.00&quot; €&quot;_-;_-* \-??&quot; €&quot;_-;_-@_-"/>
    <numFmt numFmtId="165" formatCode="&quot; &quot;#,##0.00&quot;  &quot;[$€-424]&quot; &quot;;&quot; (&quot;#,##0.00&quot;) &quot;[$€-424]&quot; &quot;;&quot; -&quot;#&quot;  &quot;[$€-424]&quot; &quot;;&quot; &quot;@&quot; &quot;"/>
    <numFmt numFmtId="166" formatCode="#,##0.00\ &quot;€&quot;"/>
  </numFmts>
  <fonts count="18" x14ac:knownFonts="1">
    <font>
      <sz val="11"/>
      <color theme="1"/>
      <name val="Calibri"/>
      <family val="2"/>
      <charset val="1"/>
    </font>
    <font>
      <sz val="10"/>
      <name val="Arial"/>
    </font>
    <font>
      <sz val="11"/>
      <color theme="1"/>
      <name val="Arial"/>
      <family val="2"/>
      <charset val="238"/>
    </font>
    <font>
      <sz val="11"/>
      <color theme="1"/>
      <name val="Arial"/>
      <family val="2"/>
      <charset val="1"/>
    </font>
    <font>
      <b/>
      <sz val="14"/>
      <color theme="1"/>
      <name val="Arial"/>
      <family val="2"/>
      <charset val="238"/>
    </font>
    <font>
      <b/>
      <sz val="14"/>
      <color theme="1"/>
      <name val="Arial"/>
      <family val="2"/>
      <charset val="1"/>
    </font>
    <font>
      <b/>
      <sz val="12"/>
      <color theme="1"/>
      <name val="Arial"/>
      <family val="2"/>
      <charset val="238"/>
    </font>
    <font>
      <b/>
      <sz val="12"/>
      <color theme="1"/>
      <name val="Arial"/>
      <family val="2"/>
      <charset val="1"/>
    </font>
    <font>
      <sz val="10"/>
      <color rgb="FF000000"/>
      <name val="Times New Roman"/>
      <charset val="204"/>
    </font>
    <font>
      <sz val="11"/>
      <color rgb="FF000000"/>
      <name val="Arial"/>
      <family val="2"/>
    </font>
    <font>
      <sz val="20"/>
      <color rgb="FF000000"/>
      <name val="Arial"/>
      <family val="2"/>
    </font>
    <font>
      <sz val="14"/>
      <color rgb="FF000000"/>
      <name val="Arial"/>
      <family val="2"/>
    </font>
    <font>
      <b/>
      <sz val="18"/>
      <color rgb="FF000000"/>
      <name val="Arial"/>
      <family val="2"/>
      <charset val="238"/>
    </font>
    <font>
      <b/>
      <sz val="14"/>
      <color rgb="FF000000"/>
      <name val="Arial"/>
      <family val="2"/>
      <charset val="238"/>
    </font>
    <font>
      <b/>
      <sz val="24"/>
      <color rgb="FF000000"/>
      <name val="Arial"/>
      <family val="2"/>
    </font>
    <font>
      <b/>
      <sz val="14"/>
      <name val="Arial"/>
      <family val="2"/>
      <charset val="1"/>
    </font>
    <font>
      <sz val="11"/>
      <name val="Arial"/>
      <family val="2"/>
      <charset val="238"/>
    </font>
    <font>
      <sz val="11"/>
      <color theme="1"/>
      <name val="Arial"/>
      <family val="2"/>
    </font>
  </fonts>
  <fills count="10">
    <fill>
      <patternFill patternType="none"/>
    </fill>
    <fill>
      <patternFill patternType="gray125"/>
    </fill>
    <fill>
      <patternFill patternType="solid">
        <fgColor rgb="FFC6E0B4"/>
        <bgColor rgb="FFC6E0B4"/>
      </patternFill>
    </fill>
    <fill>
      <patternFill patternType="solid">
        <fgColor theme="4" tint="0.59999389629810485"/>
        <bgColor indexed="64"/>
      </patternFill>
    </fill>
    <fill>
      <patternFill patternType="solid">
        <fgColor theme="4" tint="0.59999389629810485"/>
        <bgColor rgb="FFF8CBAD"/>
      </patternFill>
    </fill>
    <fill>
      <patternFill patternType="solid">
        <fgColor theme="4" tint="0.59999389629810485"/>
        <bgColor rgb="FFFFFF00"/>
      </patternFill>
    </fill>
    <fill>
      <patternFill patternType="solid">
        <fgColor theme="9" tint="0.59999389629810485"/>
        <bgColor indexed="64"/>
      </patternFill>
    </fill>
    <fill>
      <patternFill patternType="solid">
        <fgColor theme="7" tint="0.59999389629810485"/>
        <bgColor rgb="FFF2F2F2"/>
      </patternFill>
    </fill>
    <fill>
      <patternFill patternType="solid">
        <fgColor theme="7" tint="0.59999389629810485"/>
        <bgColor indexed="64"/>
      </patternFill>
    </fill>
    <fill>
      <patternFill patternType="solid">
        <fgColor theme="5" tint="0.59999389629810485"/>
        <bgColor indexed="64"/>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1" fillId="0" borderId="0"/>
    <xf numFmtId="0" fontId="8" fillId="0" borderId="0"/>
    <xf numFmtId="0" fontId="1" fillId="0" borderId="0"/>
  </cellStyleXfs>
  <cellXfs count="56">
    <xf numFmtId="0" fontId="0" fillId="0" borderId="0" xfId="0"/>
    <xf numFmtId="0" fontId="9" fillId="2" borderId="0" xfId="2" applyFont="1" applyFill="1" applyAlignment="1" applyProtection="1">
      <alignment vertical="top"/>
      <protection locked="0"/>
    </xf>
    <xf numFmtId="0" fontId="2" fillId="0" borderId="1" xfId="1" applyFont="1" applyBorder="1" applyAlignment="1">
      <alignment vertical="center"/>
    </xf>
    <xf numFmtId="0" fontId="2" fillId="0" borderId="1" xfId="1" applyFont="1" applyBorder="1" applyAlignment="1">
      <alignment vertical="center" wrapText="1"/>
    </xf>
    <xf numFmtId="0" fontId="2" fillId="0" borderId="1" xfId="1" applyFont="1" applyBorder="1" applyAlignment="1">
      <alignment vertical="top" wrapText="1"/>
    </xf>
    <xf numFmtId="0" fontId="4" fillId="0" borderId="0" xfId="1" applyFont="1" applyAlignment="1">
      <alignment vertical="center"/>
    </xf>
    <xf numFmtId="164" fontId="5" fillId="0" borderId="0" xfId="1" applyNumberFormat="1" applyFont="1" applyAlignment="1">
      <alignment vertical="center"/>
    </xf>
    <xf numFmtId="164" fontId="3" fillId="0" borderId="0" xfId="1" applyNumberFormat="1" applyFont="1" applyAlignment="1">
      <alignment vertical="center"/>
    </xf>
    <xf numFmtId="0" fontId="2" fillId="0" borderId="0" xfId="1" applyFont="1" applyAlignment="1">
      <alignment vertical="center"/>
    </xf>
    <xf numFmtId="3" fontId="2" fillId="0" borderId="0" xfId="1" applyNumberFormat="1" applyFont="1" applyAlignment="1">
      <alignment vertical="center"/>
    </xf>
    <xf numFmtId="164" fontId="15" fillId="5" borderId="0" xfId="1" applyNumberFormat="1" applyFont="1" applyFill="1" applyAlignment="1">
      <alignment vertical="center"/>
    </xf>
    <xf numFmtId="0" fontId="6" fillId="7" borderId="1" xfId="1" applyFont="1" applyFill="1" applyBorder="1" applyAlignment="1">
      <alignment horizontal="center" vertical="center"/>
    </xf>
    <xf numFmtId="3" fontId="6" fillId="7" borderId="1" xfId="1" applyNumberFormat="1" applyFont="1" applyFill="1" applyBorder="1" applyAlignment="1">
      <alignment horizontal="center" vertical="center" wrapText="1"/>
    </xf>
    <xf numFmtId="3" fontId="2" fillId="0" borderId="1" xfId="1" applyNumberFormat="1" applyFont="1" applyBorder="1" applyAlignment="1">
      <alignment vertical="center"/>
    </xf>
    <xf numFmtId="164" fontId="3" fillId="0" borderId="1" xfId="1" applyNumberFormat="1" applyFont="1" applyBorder="1" applyAlignment="1">
      <alignment vertical="center"/>
    </xf>
    <xf numFmtId="0" fontId="2" fillId="0" borderId="1" xfId="3" applyFont="1" applyBorder="1" applyAlignment="1">
      <alignment vertical="center"/>
    </xf>
    <xf numFmtId="0" fontId="2" fillId="0" borderId="1" xfId="3" applyFont="1" applyBorder="1" applyAlignment="1">
      <alignment vertical="center" wrapText="1"/>
    </xf>
    <xf numFmtId="0" fontId="2" fillId="0" borderId="1" xfId="3" applyFont="1" applyBorder="1" applyAlignment="1">
      <alignment vertical="top" wrapText="1"/>
    </xf>
    <xf numFmtId="0" fontId="1" fillId="0" borderId="1" xfId="1" applyBorder="1" applyAlignment="1">
      <alignment vertical="center"/>
    </xf>
    <xf numFmtId="0" fontId="16" fillId="0" borderId="0" xfId="1" applyFont="1" applyAlignment="1">
      <alignment vertical="center"/>
    </xf>
    <xf numFmtId="0" fontId="4" fillId="0" borderId="0" xfId="1" applyFont="1" applyAlignment="1">
      <alignment horizontal="center" vertical="center"/>
    </xf>
    <xf numFmtId="3" fontId="2" fillId="0" borderId="0" xfId="1" applyNumberFormat="1" applyFont="1" applyAlignment="1">
      <alignment horizontal="center" vertical="center"/>
    </xf>
    <xf numFmtId="3" fontId="2" fillId="0" borderId="1" xfId="1" applyNumberFormat="1" applyFont="1" applyBorder="1" applyAlignment="1">
      <alignment horizontal="center" vertical="center"/>
    </xf>
    <xf numFmtId="164" fontId="15" fillId="5" borderId="0" xfId="1" applyNumberFormat="1" applyFont="1" applyFill="1" applyAlignment="1">
      <alignment vertical="center" wrapText="1"/>
    </xf>
    <xf numFmtId="164" fontId="7" fillId="7" borderId="1" xfId="1" applyNumberFormat="1" applyFont="1" applyFill="1" applyBorder="1" applyAlignment="1">
      <alignment horizontal="center" vertical="center" wrapText="1"/>
    </xf>
    <xf numFmtId="3" fontId="2" fillId="0" borderId="1" xfId="3" applyNumberFormat="1" applyFont="1" applyBorder="1" applyAlignment="1">
      <alignment vertical="center"/>
    </xf>
    <xf numFmtId="0" fontId="9" fillId="0" borderId="0" xfId="2" applyFont="1" applyAlignment="1">
      <alignment vertical="center"/>
    </xf>
    <xf numFmtId="0" fontId="10" fillId="0" borderId="0" xfId="2" applyFont="1" applyAlignment="1">
      <alignment vertical="center" wrapText="1"/>
    </xf>
    <xf numFmtId="0" fontId="10" fillId="0" borderId="0" xfId="2" applyFont="1" applyAlignment="1">
      <alignment horizontal="right" vertical="center" wrapText="1"/>
    </xf>
    <xf numFmtId="0" fontId="9" fillId="2" borderId="0" xfId="2" applyFont="1" applyFill="1" applyAlignment="1">
      <alignment vertical="center" wrapText="1"/>
    </xf>
    <xf numFmtId="0" fontId="9" fillId="0" borderId="0" xfId="2" applyFont="1" applyAlignment="1">
      <alignment vertical="center" wrapText="1"/>
    </xf>
    <xf numFmtId="0" fontId="11" fillId="0" borderId="0" xfId="2" applyFont="1" applyAlignment="1">
      <alignment vertical="top" wrapText="1"/>
    </xf>
    <xf numFmtId="0" fontId="9" fillId="3" borderId="0" xfId="2" applyFont="1" applyFill="1" applyAlignment="1">
      <alignment vertical="top" wrapText="1"/>
    </xf>
    <xf numFmtId="0" fontId="9" fillId="0" borderId="0" xfId="2" applyFont="1" applyAlignment="1">
      <alignment vertical="top"/>
    </xf>
    <xf numFmtId="0" fontId="13" fillId="8" borderId="4" xfId="2" applyFont="1" applyFill="1" applyBorder="1" applyAlignment="1">
      <alignment horizontal="center" vertical="center"/>
    </xf>
    <xf numFmtId="0" fontId="13" fillId="8" borderId="5" xfId="2" applyFont="1" applyFill="1" applyBorder="1" applyAlignment="1">
      <alignment horizontal="center" vertical="center"/>
    </xf>
    <xf numFmtId="0" fontId="11" fillId="0" borderId="2" xfId="2" applyFont="1" applyBorder="1" applyAlignment="1">
      <alignment vertical="center" wrapText="1"/>
    </xf>
    <xf numFmtId="165" fontId="14" fillId="0" borderId="3" xfId="2" applyNumberFormat="1" applyFont="1" applyBorder="1" applyAlignment="1">
      <alignment vertical="center"/>
    </xf>
    <xf numFmtId="0" fontId="11" fillId="0" borderId="6" xfId="2" applyFont="1" applyBorder="1" applyAlignment="1">
      <alignment vertical="center" wrapText="1"/>
    </xf>
    <xf numFmtId="165" fontId="14" fillId="0" borderId="7" xfId="2" applyNumberFormat="1" applyFont="1" applyBorder="1" applyAlignment="1">
      <alignment vertical="center"/>
    </xf>
    <xf numFmtId="0" fontId="11" fillId="0" borderId="8" xfId="2" applyFont="1" applyBorder="1" applyAlignment="1">
      <alignment vertical="center" wrapText="1"/>
    </xf>
    <xf numFmtId="165" fontId="14" fillId="0" borderId="9" xfId="2" applyNumberFormat="1" applyFont="1" applyBorder="1" applyAlignment="1">
      <alignment vertical="center"/>
    </xf>
    <xf numFmtId="0" fontId="11" fillId="0" borderId="10" xfId="2" applyFont="1" applyBorder="1" applyAlignment="1">
      <alignment vertical="center" wrapText="1"/>
    </xf>
    <xf numFmtId="0" fontId="11" fillId="3" borderId="10" xfId="2" applyFont="1" applyFill="1" applyBorder="1" applyAlignment="1">
      <alignment vertical="center" wrapText="1"/>
    </xf>
    <xf numFmtId="165" fontId="14" fillId="4" borderId="11" xfId="2" applyNumberFormat="1" applyFont="1" applyFill="1" applyBorder="1" applyAlignment="1">
      <alignment vertical="center"/>
    </xf>
    <xf numFmtId="0" fontId="11" fillId="0" borderId="12" xfId="2" applyFont="1" applyBorder="1" applyAlignment="1">
      <alignment vertical="center" wrapText="1"/>
    </xf>
    <xf numFmtId="166" fontId="14" fillId="6" borderId="9" xfId="2" applyNumberFormat="1" applyFont="1" applyFill="1" applyBorder="1" applyAlignment="1" applyProtection="1">
      <alignment vertical="center"/>
      <protection locked="0"/>
    </xf>
    <xf numFmtId="10" fontId="14" fillId="6" borderId="13" xfId="2" applyNumberFormat="1" applyFont="1" applyFill="1" applyBorder="1" applyAlignment="1" applyProtection="1">
      <alignment vertical="center"/>
      <protection locked="0"/>
    </xf>
    <xf numFmtId="164" fontId="3" fillId="6" borderId="1" xfId="1" applyNumberFormat="1" applyFont="1" applyFill="1" applyBorder="1" applyAlignment="1" applyProtection="1">
      <alignment vertical="center"/>
      <protection locked="0"/>
    </xf>
    <xf numFmtId="0" fontId="3" fillId="9" borderId="1" xfId="1" applyFont="1" applyFill="1" applyBorder="1" applyAlignment="1" applyProtection="1">
      <alignment horizontal="left" vertical="center"/>
      <protection locked="0"/>
    </xf>
    <xf numFmtId="0" fontId="17" fillId="0" borderId="1" xfId="3" applyFont="1" applyBorder="1" applyAlignment="1">
      <alignment vertical="top" wrapText="1"/>
    </xf>
    <xf numFmtId="0" fontId="12" fillId="3" borderId="2" xfId="2" applyFont="1" applyFill="1" applyBorder="1" applyAlignment="1">
      <alignment horizontal="center" vertical="center"/>
    </xf>
    <xf numFmtId="0" fontId="12" fillId="3" borderId="3" xfId="2" applyFont="1" applyFill="1" applyBorder="1" applyAlignment="1">
      <alignment horizontal="center" vertical="center"/>
    </xf>
    <xf numFmtId="0" fontId="10" fillId="0" borderId="0" xfId="2" applyFont="1" applyAlignment="1">
      <alignment horizontal="left" vertical="center" wrapText="1"/>
    </xf>
    <xf numFmtId="0" fontId="4" fillId="3" borderId="0" xfId="1" applyFont="1" applyFill="1" applyAlignment="1">
      <alignment horizontal="left" vertical="center"/>
    </xf>
    <xf numFmtId="0" fontId="2" fillId="0" borderId="1" xfId="1" applyFont="1" applyFill="1" applyBorder="1" applyAlignment="1">
      <alignment vertical="center" wrapText="1"/>
    </xf>
  </cellXfs>
  <cellStyles count="4">
    <cellStyle name="Normal" xfId="0" builtinId="0"/>
    <cellStyle name="Normal 2" xfId="1" xr:uid="{8A3E6C3F-97A4-47EA-8A4D-2ECD1D9B114C}"/>
    <cellStyle name="Normal 2 2" xfId="3" xr:uid="{1B3C5EAA-953F-46BE-B09F-319F74689D97}"/>
    <cellStyle name="Normal 3" xfId="2" xr:uid="{5C19B194-1216-4A50-B2A8-11DB013845A4}"/>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190496</xdr:colOff>
      <xdr:row>0</xdr:row>
      <xdr:rowOff>57150</xdr:rowOff>
    </xdr:from>
    <xdr:ext cx="3507861" cy="1800000"/>
    <xdr:pic>
      <xdr:nvPicPr>
        <xdr:cNvPr id="2" name="Picture 1" descr="A black and white logo with red outline&#10;&#10;Description automatically generated">
          <a:extLst>
            <a:ext uri="{FF2B5EF4-FFF2-40B4-BE49-F238E27FC236}">
              <a16:creationId xmlns:a16="http://schemas.microsoft.com/office/drawing/2014/main" id="{96DEBA58-67C1-44CD-9225-EDB1A2B8358D}"/>
            </a:ext>
          </a:extLst>
        </xdr:cNvPr>
        <xdr:cNvPicPr>
          <a:picLocks noChangeAspect="1"/>
        </xdr:cNvPicPr>
      </xdr:nvPicPr>
      <xdr:blipFill>
        <a:blip xmlns:r="http://schemas.openxmlformats.org/officeDocument/2006/relationships" r:embed="rId1"/>
        <a:stretch>
          <a:fillRect/>
        </a:stretch>
      </xdr:blipFill>
      <xdr:spPr>
        <a:xfrm>
          <a:off x="190496" y="57150"/>
          <a:ext cx="3507861" cy="1800000"/>
        </a:xfrm>
        <a:prstGeom prst="rect">
          <a:avLst/>
        </a:prstGeom>
        <a:noFill/>
        <a:ln cap="flat">
          <a:noFill/>
        </a:ln>
      </xdr:spPr>
    </xdr:pic>
    <xdr:clientData/>
  </xdr:oneCellAnchor>
</xdr:wsDr>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96E13-180C-479B-85C0-D3F0536101F6}">
  <dimension ref="A1:C31"/>
  <sheetViews>
    <sheetView tabSelected="1" topLeftCell="A11" workbookViewId="0">
      <selection activeCell="C31" sqref="C31"/>
    </sheetView>
  </sheetViews>
  <sheetFormatPr defaultColWidth="9.140625" defaultRowHeight="14.25" x14ac:dyDescent="0.25"/>
  <cols>
    <col min="1" max="1" width="14" style="26" bestFit="1" customWidth="1"/>
    <col min="2" max="2" width="138.42578125" style="26" customWidth="1"/>
    <col min="3" max="3" width="51.140625" style="26" bestFit="1" customWidth="1"/>
    <col min="4" max="16384" width="9.140625" style="26"/>
  </cols>
  <sheetData>
    <row r="1" spans="1:3" ht="20.100000000000001" customHeight="1" x14ac:dyDescent="0.25"/>
    <row r="2" spans="1:3" ht="20.100000000000001" customHeight="1" x14ac:dyDescent="0.25"/>
    <row r="3" spans="1:3" ht="20.100000000000001" customHeight="1" x14ac:dyDescent="0.25"/>
    <row r="4" spans="1:3" ht="20.100000000000001" customHeight="1" x14ac:dyDescent="0.25"/>
    <row r="5" spans="1:3" ht="20.100000000000001" customHeight="1" x14ac:dyDescent="0.25"/>
    <row r="6" spans="1:3" ht="20.100000000000001" customHeight="1" x14ac:dyDescent="0.25"/>
    <row r="7" spans="1:3" ht="20.100000000000001" customHeight="1" x14ac:dyDescent="0.25"/>
    <row r="8" spans="1:3" ht="20.100000000000001" customHeight="1" x14ac:dyDescent="0.25"/>
    <row r="9" spans="1:3" ht="106.5" customHeight="1" x14ac:dyDescent="0.25">
      <c r="A9" s="53" t="s">
        <v>351</v>
      </c>
      <c r="B9" s="53"/>
      <c r="C9" s="53"/>
    </row>
    <row r="10" spans="1:3" ht="15.75" customHeight="1" x14ac:dyDescent="0.25">
      <c r="A10" s="27"/>
      <c r="B10" s="27"/>
    </row>
    <row r="11" spans="1:3" ht="61.5" customHeight="1" x14ac:dyDescent="0.25">
      <c r="A11" s="28"/>
      <c r="B11" s="29" t="s">
        <v>0</v>
      </c>
    </row>
    <row r="12" spans="1:3" ht="31.5" customHeight="1" x14ac:dyDescent="0.25">
      <c r="A12" s="28"/>
      <c r="B12" s="29" t="s">
        <v>1</v>
      </c>
    </row>
    <row r="13" spans="1:3" x14ac:dyDescent="0.25">
      <c r="B13" s="30"/>
    </row>
    <row r="15" spans="1:3" ht="62.25" customHeight="1" x14ac:dyDescent="0.25">
      <c r="A15" s="31" t="s">
        <v>2</v>
      </c>
      <c r="B15" s="32" t="s">
        <v>3</v>
      </c>
    </row>
    <row r="16" spans="1:3" x14ac:dyDescent="0.25">
      <c r="A16" s="33"/>
    </row>
    <row r="17" spans="1:3" ht="91.5" customHeight="1" x14ac:dyDescent="0.25">
      <c r="A17" s="31" t="s">
        <v>4</v>
      </c>
      <c r="B17" s="1"/>
    </row>
    <row r="18" spans="1:3" ht="38.25" customHeight="1" x14ac:dyDescent="0.25">
      <c r="B18" s="30"/>
    </row>
    <row r="19" spans="1:3" ht="45" customHeight="1" thickBot="1" x14ac:dyDescent="0.3"/>
    <row r="20" spans="1:3" ht="45" customHeight="1" x14ac:dyDescent="0.25">
      <c r="B20" s="51" t="s">
        <v>352</v>
      </c>
      <c r="C20" s="52"/>
    </row>
    <row r="21" spans="1:3" ht="30" customHeight="1" thickBot="1" x14ac:dyDescent="0.3">
      <c r="B21" s="34" t="s">
        <v>5</v>
      </c>
      <c r="C21" s="35" t="s">
        <v>6</v>
      </c>
    </row>
    <row r="22" spans="1:3" ht="30" customHeight="1" x14ac:dyDescent="0.25">
      <c r="B22" s="36" t="str">
        <f>Optomechanics!A1</f>
        <v>Laboratorijske komponente in material za optomehaniko / Laboratory components and material for optomechanics</v>
      </c>
      <c r="C22" s="37">
        <f>Optomechanics!G2</f>
        <v>0</v>
      </c>
    </row>
    <row r="23" spans="1:3" ht="30" customHeight="1" x14ac:dyDescent="0.25">
      <c r="B23" s="38" t="str">
        <f>Optics!A1</f>
        <v>Laboratorijske komponente in material za optiko / Laboratory components and material for optics</v>
      </c>
      <c r="C23" s="39">
        <f>Optics!G2</f>
        <v>0</v>
      </c>
    </row>
    <row r="24" spans="1:3" ht="30" customHeight="1" x14ac:dyDescent="0.25">
      <c r="B24" s="38" t="str">
        <f>Light!A1</f>
        <v>Laboratorijske komponente in material za svetlobo / Laboratory components and material for light</v>
      </c>
      <c r="C24" s="39">
        <f>Light!G2</f>
        <v>0</v>
      </c>
    </row>
    <row r="25" spans="1:3" ht="30" customHeight="1" thickBot="1" x14ac:dyDescent="0.3">
      <c r="B25" s="40" t="str">
        <f>'Light analysis'!A1</f>
        <v>Laboratorijske komponente in material za analizo svetlobe / Laboratory components and material for light analysis</v>
      </c>
      <c r="C25" s="41">
        <f>'Light analysis'!G2</f>
        <v>0</v>
      </c>
    </row>
    <row r="26" spans="1:3" ht="30" customHeight="1" thickBot="1" x14ac:dyDescent="0.3">
      <c r="B26" s="42" t="s">
        <v>7</v>
      </c>
      <c r="C26" s="46"/>
    </row>
    <row r="27" spans="1:3" ht="30.75" thickBot="1" x14ac:dyDescent="0.3">
      <c r="B27" s="43" t="s">
        <v>8</v>
      </c>
      <c r="C27" s="44">
        <f>SUM(C22:C26)</f>
        <v>0</v>
      </c>
    </row>
    <row r="30" spans="1:3" ht="15" thickBot="1" x14ac:dyDescent="0.3"/>
    <row r="31" spans="1:3" ht="30" customHeight="1" thickBot="1" x14ac:dyDescent="0.3">
      <c r="B31" s="45" t="s">
        <v>9</v>
      </c>
      <c r="C31" s="47"/>
    </row>
  </sheetData>
  <sheetProtection algorithmName="SHA-512" hashValue="Cnj7tt5NZrFEl8DeIEWDa+bxDuo1SKtN6ja/XPQT8AdtliSmq6P7pH3xRjPI6Rlscz5UKKYsXUSAxiVppQCvqA==" saltValue="kHG+ikAiDVInseaXcOwVnA==" spinCount="100000" sheet="1" objects="1" scenarios="1" formatCells="0" formatColumns="0" formatRows="0" selectLockedCells="1"/>
  <mergeCells count="2">
    <mergeCell ref="B20:C20"/>
    <mergeCell ref="A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BDC2B-401F-442C-8572-43D3B605302C}">
  <dimension ref="A1:H110"/>
  <sheetViews>
    <sheetView zoomScale="90" zoomScaleNormal="90" workbookViewId="0">
      <selection activeCell="F11" sqref="F11"/>
    </sheetView>
  </sheetViews>
  <sheetFormatPr defaultColWidth="9.140625" defaultRowHeight="14.25" x14ac:dyDescent="0.25"/>
  <cols>
    <col min="1" max="1" width="9.140625" style="8"/>
    <col min="2" max="2" width="129.140625" style="8" bestFit="1" customWidth="1"/>
    <col min="3" max="3" width="83.140625" style="8" customWidth="1"/>
    <col min="4" max="4" width="21" style="9" customWidth="1"/>
    <col min="5" max="5" width="21" style="21" customWidth="1"/>
    <col min="6" max="6" width="45.28515625" style="7" bestFit="1" customWidth="1"/>
    <col min="7" max="7" width="31" style="7" bestFit="1" customWidth="1"/>
    <col min="8" max="8" width="50.85546875" style="7" customWidth="1"/>
    <col min="9" max="16384" width="9.140625" style="8"/>
  </cols>
  <sheetData>
    <row r="1" spans="1:8" ht="39.950000000000003" customHeight="1" x14ac:dyDescent="0.25">
      <c r="A1" s="54" t="s">
        <v>10</v>
      </c>
      <c r="B1" s="54"/>
      <c r="C1" s="54"/>
      <c r="D1" s="54"/>
      <c r="E1" s="20"/>
      <c r="F1" s="6"/>
    </row>
    <row r="2" spans="1:8" ht="39.950000000000003" customHeight="1" x14ac:dyDescent="0.25">
      <c r="F2" s="23" t="s">
        <v>11</v>
      </c>
      <c r="G2" s="10">
        <f>SUM(G4:G819)</f>
        <v>0</v>
      </c>
      <c r="H2" s="8"/>
    </row>
    <row r="3" spans="1:8" ht="39.75" customHeight="1" x14ac:dyDescent="0.25">
      <c r="A3" s="11" t="s">
        <v>12</v>
      </c>
      <c r="B3" s="11" t="s">
        <v>13</v>
      </c>
      <c r="C3" s="11" t="s">
        <v>14</v>
      </c>
      <c r="D3" s="12" t="s">
        <v>15</v>
      </c>
      <c r="E3" s="12" t="s">
        <v>16</v>
      </c>
      <c r="F3" s="24" t="s">
        <v>17</v>
      </c>
      <c r="G3" s="24" t="s">
        <v>18</v>
      </c>
      <c r="H3" s="24" t="s">
        <v>385</v>
      </c>
    </row>
    <row r="4" spans="1:8" ht="71.25" x14ac:dyDescent="0.25">
      <c r="A4" s="2">
        <v>1</v>
      </c>
      <c r="B4" s="2" t="s">
        <v>386</v>
      </c>
      <c r="C4" s="3" t="s">
        <v>389</v>
      </c>
      <c r="D4" s="13">
        <v>20</v>
      </c>
      <c r="E4" s="22" t="s">
        <v>19</v>
      </c>
      <c r="F4" s="48"/>
      <c r="G4" s="14">
        <f t="shared" ref="G4:G93" si="0">F4*D4</f>
        <v>0</v>
      </c>
      <c r="H4" s="49"/>
    </row>
    <row r="5" spans="1:8" ht="71.25" x14ac:dyDescent="0.25">
      <c r="A5" s="2">
        <v>2</v>
      </c>
      <c r="B5" s="2" t="s">
        <v>396</v>
      </c>
      <c r="C5" s="3" t="s">
        <v>353</v>
      </c>
      <c r="D5" s="13">
        <v>20</v>
      </c>
      <c r="E5" s="22" t="s">
        <v>19</v>
      </c>
      <c r="F5" s="48"/>
      <c r="G5" s="14">
        <f t="shared" ref="G5:G6" si="1">F5*D5</f>
        <v>0</v>
      </c>
      <c r="H5" s="49"/>
    </row>
    <row r="6" spans="1:8" ht="71.25" x14ac:dyDescent="0.25">
      <c r="A6" s="2">
        <v>3</v>
      </c>
      <c r="B6" s="2" t="s">
        <v>397</v>
      </c>
      <c r="C6" s="3" t="s">
        <v>407</v>
      </c>
      <c r="D6" s="13">
        <v>15</v>
      </c>
      <c r="E6" s="22" t="s">
        <v>19</v>
      </c>
      <c r="F6" s="48"/>
      <c r="G6" s="14">
        <f t="shared" si="1"/>
        <v>0</v>
      </c>
      <c r="H6" s="49"/>
    </row>
    <row r="7" spans="1:8" ht="71.25" x14ac:dyDescent="0.25">
      <c r="A7" s="2">
        <v>4</v>
      </c>
      <c r="B7" s="2" t="s">
        <v>398</v>
      </c>
      <c r="C7" s="3" t="s">
        <v>406</v>
      </c>
      <c r="D7" s="13">
        <v>30</v>
      </c>
      <c r="E7" s="22" t="s">
        <v>19</v>
      </c>
      <c r="F7" s="48"/>
      <c r="G7" s="14">
        <f t="shared" ref="G7:G10" si="2">F7*D7</f>
        <v>0</v>
      </c>
      <c r="H7" s="49"/>
    </row>
    <row r="8" spans="1:8" ht="71.25" x14ac:dyDescent="0.25">
      <c r="A8" s="2">
        <v>5</v>
      </c>
      <c r="B8" s="2" t="s">
        <v>399</v>
      </c>
      <c r="C8" s="3" t="s">
        <v>354</v>
      </c>
      <c r="D8" s="13">
        <v>30</v>
      </c>
      <c r="E8" s="22" t="s">
        <v>19</v>
      </c>
      <c r="F8" s="48"/>
      <c r="G8" s="14">
        <f t="shared" si="2"/>
        <v>0</v>
      </c>
      <c r="H8" s="49"/>
    </row>
    <row r="9" spans="1:8" ht="71.25" x14ac:dyDescent="0.25">
      <c r="A9" s="2">
        <v>6</v>
      </c>
      <c r="B9" s="2" t="s">
        <v>400</v>
      </c>
      <c r="C9" s="3" t="s">
        <v>405</v>
      </c>
      <c r="D9" s="13">
        <v>15</v>
      </c>
      <c r="E9" s="22" t="s">
        <v>19</v>
      </c>
      <c r="F9" s="48"/>
      <c r="G9" s="14">
        <f t="shared" si="2"/>
        <v>0</v>
      </c>
      <c r="H9" s="49"/>
    </row>
    <row r="10" spans="1:8" ht="71.25" x14ac:dyDescent="0.25">
      <c r="A10" s="2">
        <v>7</v>
      </c>
      <c r="B10" s="2" t="s">
        <v>401</v>
      </c>
      <c r="C10" s="3" t="s">
        <v>404</v>
      </c>
      <c r="D10" s="13">
        <v>10</v>
      </c>
      <c r="E10" s="22" t="s">
        <v>19</v>
      </c>
      <c r="F10" s="48"/>
      <c r="G10" s="14">
        <f t="shared" si="2"/>
        <v>0</v>
      </c>
      <c r="H10" s="49"/>
    </row>
    <row r="11" spans="1:8" ht="71.25" x14ac:dyDescent="0.25">
      <c r="A11" s="2">
        <v>8</v>
      </c>
      <c r="B11" s="2" t="s">
        <v>402</v>
      </c>
      <c r="C11" s="3" t="s">
        <v>403</v>
      </c>
      <c r="D11" s="13">
        <v>10</v>
      </c>
      <c r="E11" s="22" t="s">
        <v>19</v>
      </c>
      <c r="F11" s="48"/>
      <c r="G11" s="14">
        <f t="shared" ref="G11" si="3">F11*D11</f>
        <v>0</v>
      </c>
      <c r="H11" s="49"/>
    </row>
    <row r="12" spans="1:8" ht="42.75" x14ac:dyDescent="0.25">
      <c r="A12" s="2">
        <v>9</v>
      </c>
      <c r="B12" s="2" t="s">
        <v>387</v>
      </c>
      <c r="C12" s="3" t="s">
        <v>388</v>
      </c>
      <c r="D12" s="13">
        <v>14</v>
      </c>
      <c r="E12" s="22" t="s">
        <v>19</v>
      </c>
      <c r="F12" s="48"/>
      <c r="G12" s="14">
        <f t="shared" ref="G12" si="4">F12*D12</f>
        <v>0</v>
      </c>
      <c r="H12" s="49"/>
    </row>
    <row r="13" spans="1:8" ht="71.25" x14ac:dyDescent="0.25">
      <c r="A13" s="2">
        <v>10</v>
      </c>
      <c r="B13" s="3" t="s">
        <v>20</v>
      </c>
      <c r="C13" s="3" t="s">
        <v>21</v>
      </c>
      <c r="D13" s="13">
        <v>150</v>
      </c>
      <c r="E13" s="22" t="s">
        <v>19</v>
      </c>
      <c r="F13" s="48"/>
      <c r="G13" s="14">
        <f t="shared" si="0"/>
        <v>0</v>
      </c>
      <c r="H13" s="49"/>
    </row>
    <row r="14" spans="1:8" ht="71.25" x14ac:dyDescent="0.25">
      <c r="A14" s="2">
        <v>11</v>
      </c>
      <c r="B14" s="3" t="s">
        <v>20</v>
      </c>
      <c r="C14" s="3" t="s">
        <v>346</v>
      </c>
      <c r="D14" s="13">
        <v>150</v>
      </c>
      <c r="E14" s="22" t="s">
        <v>19</v>
      </c>
      <c r="F14" s="48"/>
      <c r="G14" s="14">
        <f t="shared" si="0"/>
        <v>0</v>
      </c>
      <c r="H14" s="49"/>
    </row>
    <row r="15" spans="1:8" ht="42.75" x14ac:dyDescent="0.25">
      <c r="A15" s="2">
        <v>12</v>
      </c>
      <c r="B15" s="2" t="s">
        <v>22</v>
      </c>
      <c r="C15" s="3" t="s">
        <v>23</v>
      </c>
      <c r="D15" s="13">
        <v>20</v>
      </c>
      <c r="E15" s="22" t="s">
        <v>19</v>
      </c>
      <c r="F15" s="48"/>
      <c r="G15" s="14">
        <f t="shared" si="0"/>
        <v>0</v>
      </c>
      <c r="H15" s="49"/>
    </row>
    <row r="16" spans="1:8" ht="57" x14ac:dyDescent="0.25">
      <c r="A16" s="2">
        <v>13</v>
      </c>
      <c r="B16" s="2" t="s">
        <v>24</v>
      </c>
      <c r="C16" s="3" t="s">
        <v>25</v>
      </c>
      <c r="D16" s="13">
        <v>10</v>
      </c>
      <c r="E16" s="22" t="s">
        <v>19</v>
      </c>
      <c r="F16" s="48"/>
      <c r="G16" s="14">
        <f t="shared" si="0"/>
        <v>0</v>
      </c>
      <c r="H16" s="49"/>
    </row>
    <row r="17" spans="1:8" ht="71.25" x14ac:dyDescent="0.25">
      <c r="A17" s="2">
        <v>14</v>
      </c>
      <c r="B17" s="2" t="s">
        <v>26</v>
      </c>
      <c r="C17" s="3" t="s">
        <v>27</v>
      </c>
      <c r="D17" s="13">
        <v>15</v>
      </c>
      <c r="E17" s="22" t="s">
        <v>19</v>
      </c>
      <c r="F17" s="48"/>
      <c r="G17" s="14">
        <f t="shared" si="0"/>
        <v>0</v>
      </c>
      <c r="H17" s="49"/>
    </row>
    <row r="18" spans="1:8" ht="71.25" x14ac:dyDescent="0.25">
      <c r="A18" s="2">
        <v>15</v>
      </c>
      <c r="B18" s="2" t="s">
        <v>28</v>
      </c>
      <c r="C18" s="3" t="s">
        <v>29</v>
      </c>
      <c r="D18" s="13">
        <v>10</v>
      </c>
      <c r="E18" s="22" t="s">
        <v>19</v>
      </c>
      <c r="F18" s="48"/>
      <c r="G18" s="14">
        <f t="shared" si="0"/>
        <v>0</v>
      </c>
      <c r="H18" s="49"/>
    </row>
    <row r="19" spans="1:8" ht="42.75" x14ac:dyDescent="0.25">
      <c r="A19" s="2">
        <v>16</v>
      </c>
      <c r="B19" s="2" t="s">
        <v>30</v>
      </c>
      <c r="C19" s="3" t="s">
        <v>31</v>
      </c>
      <c r="D19" s="13">
        <v>20</v>
      </c>
      <c r="E19" s="22" t="s">
        <v>19</v>
      </c>
      <c r="F19" s="48"/>
      <c r="G19" s="14">
        <f t="shared" si="0"/>
        <v>0</v>
      </c>
      <c r="H19" s="49"/>
    </row>
    <row r="20" spans="1:8" ht="42.75" x14ac:dyDescent="0.25">
      <c r="A20" s="2">
        <v>17</v>
      </c>
      <c r="B20" s="2" t="s">
        <v>32</v>
      </c>
      <c r="C20" s="3" t="s">
        <v>33</v>
      </c>
      <c r="D20" s="13">
        <v>6</v>
      </c>
      <c r="E20" s="22" t="s">
        <v>19</v>
      </c>
      <c r="F20" s="48"/>
      <c r="G20" s="14">
        <f t="shared" si="0"/>
        <v>0</v>
      </c>
      <c r="H20" s="49"/>
    </row>
    <row r="21" spans="1:8" ht="85.5" x14ac:dyDescent="0.25">
      <c r="A21" s="2">
        <v>18</v>
      </c>
      <c r="B21" s="2" t="s">
        <v>34</v>
      </c>
      <c r="C21" s="3" t="s">
        <v>35</v>
      </c>
      <c r="D21" s="13">
        <v>20</v>
      </c>
      <c r="E21" s="22" t="s">
        <v>19</v>
      </c>
      <c r="F21" s="48"/>
      <c r="G21" s="14">
        <f t="shared" si="0"/>
        <v>0</v>
      </c>
      <c r="H21" s="49"/>
    </row>
    <row r="22" spans="1:8" ht="81.75" customHeight="1" x14ac:dyDescent="0.25">
      <c r="A22" s="2">
        <v>19</v>
      </c>
      <c r="B22" s="2" t="s">
        <v>36</v>
      </c>
      <c r="C22" s="3" t="s">
        <v>37</v>
      </c>
      <c r="D22" s="13">
        <v>10</v>
      </c>
      <c r="E22" s="22" t="s">
        <v>19</v>
      </c>
      <c r="F22" s="48"/>
      <c r="G22" s="14">
        <f t="shared" si="0"/>
        <v>0</v>
      </c>
      <c r="H22" s="49"/>
    </row>
    <row r="23" spans="1:8" ht="90.75" customHeight="1" x14ac:dyDescent="0.25">
      <c r="A23" s="2">
        <v>20</v>
      </c>
      <c r="B23" s="2" t="s">
        <v>38</v>
      </c>
      <c r="C23" s="3" t="s">
        <v>39</v>
      </c>
      <c r="D23" s="13">
        <v>60</v>
      </c>
      <c r="E23" s="22" t="s">
        <v>19</v>
      </c>
      <c r="F23" s="48"/>
      <c r="G23" s="14">
        <f t="shared" si="0"/>
        <v>0</v>
      </c>
      <c r="H23" s="49"/>
    </row>
    <row r="24" spans="1:8" ht="42.75" x14ac:dyDescent="0.25">
      <c r="A24" s="2">
        <v>21</v>
      </c>
      <c r="B24" s="15" t="s">
        <v>40</v>
      </c>
      <c r="C24" s="16" t="s">
        <v>41</v>
      </c>
      <c r="D24" s="13">
        <v>10</v>
      </c>
      <c r="E24" s="22" t="s">
        <v>19</v>
      </c>
      <c r="F24" s="48"/>
      <c r="G24" s="14">
        <f t="shared" si="0"/>
        <v>0</v>
      </c>
      <c r="H24" s="49"/>
    </row>
    <row r="25" spans="1:8" ht="57" x14ac:dyDescent="0.25">
      <c r="A25" s="2">
        <v>22</v>
      </c>
      <c r="B25" s="2" t="s">
        <v>42</v>
      </c>
      <c r="C25" s="3" t="s">
        <v>43</v>
      </c>
      <c r="D25" s="13">
        <v>10</v>
      </c>
      <c r="E25" s="22" t="s">
        <v>19</v>
      </c>
      <c r="F25" s="48"/>
      <c r="G25" s="14">
        <f t="shared" si="0"/>
        <v>0</v>
      </c>
      <c r="H25" s="49"/>
    </row>
    <row r="26" spans="1:8" ht="57" x14ac:dyDescent="0.25">
      <c r="A26" s="2">
        <v>23</v>
      </c>
      <c r="B26" s="2" t="s">
        <v>44</v>
      </c>
      <c r="C26" s="3" t="s">
        <v>45</v>
      </c>
      <c r="D26" s="13">
        <v>60</v>
      </c>
      <c r="E26" s="22" t="s">
        <v>19</v>
      </c>
      <c r="F26" s="48"/>
      <c r="G26" s="14">
        <f t="shared" si="0"/>
        <v>0</v>
      </c>
      <c r="H26" s="49"/>
    </row>
    <row r="27" spans="1:8" ht="71.25" x14ac:dyDescent="0.25">
      <c r="A27" s="2">
        <v>24</v>
      </c>
      <c r="B27" s="2" t="s">
        <v>46</v>
      </c>
      <c r="C27" s="3" t="s">
        <v>47</v>
      </c>
      <c r="D27" s="13">
        <v>60</v>
      </c>
      <c r="E27" s="22" t="s">
        <v>19</v>
      </c>
      <c r="F27" s="48"/>
      <c r="G27" s="14">
        <f t="shared" si="0"/>
        <v>0</v>
      </c>
      <c r="H27" s="49"/>
    </row>
    <row r="28" spans="1:8" ht="28.5" x14ac:dyDescent="0.25">
      <c r="A28" s="2">
        <v>25</v>
      </c>
      <c r="B28" s="2" t="s">
        <v>48</v>
      </c>
      <c r="C28" s="3" t="s">
        <v>49</v>
      </c>
      <c r="D28" s="13">
        <v>10</v>
      </c>
      <c r="E28" s="22" t="s">
        <v>19</v>
      </c>
      <c r="F28" s="48"/>
      <c r="G28" s="14">
        <f t="shared" si="0"/>
        <v>0</v>
      </c>
      <c r="H28" s="49"/>
    </row>
    <row r="29" spans="1:8" ht="85.5" x14ac:dyDescent="0.25">
      <c r="A29" s="2">
        <v>26</v>
      </c>
      <c r="B29" s="2" t="s">
        <v>50</v>
      </c>
      <c r="C29" s="3" t="s">
        <v>51</v>
      </c>
      <c r="D29" s="13">
        <v>10</v>
      </c>
      <c r="E29" s="22" t="s">
        <v>19</v>
      </c>
      <c r="F29" s="48"/>
      <c r="G29" s="14">
        <f t="shared" si="0"/>
        <v>0</v>
      </c>
      <c r="H29" s="49"/>
    </row>
    <row r="30" spans="1:8" ht="28.5" x14ac:dyDescent="0.25">
      <c r="A30" s="2">
        <v>27</v>
      </c>
      <c r="B30" s="2" t="s">
        <v>52</v>
      </c>
      <c r="C30" s="3" t="s">
        <v>53</v>
      </c>
      <c r="D30" s="13">
        <v>40</v>
      </c>
      <c r="E30" s="22" t="s">
        <v>19</v>
      </c>
      <c r="F30" s="48"/>
      <c r="G30" s="14">
        <f t="shared" si="0"/>
        <v>0</v>
      </c>
      <c r="H30" s="49"/>
    </row>
    <row r="31" spans="1:8" ht="28.5" x14ac:dyDescent="0.25">
      <c r="A31" s="2">
        <v>28</v>
      </c>
      <c r="B31" s="15" t="s">
        <v>54</v>
      </c>
      <c r="C31" s="16" t="s">
        <v>55</v>
      </c>
      <c r="D31" s="13">
        <v>10</v>
      </c>
      <c r="E31" s="22" t="s">
        <v>19</v>
      </c>
      <c r="F31" s="48"/>
      <c r="G31" s="14">
        <f t="shared" si="0"/>
        <v>0</v>
      </c>
      <c r="H31" s="49"/>
    </row>
    <row r="32" spans="1:8" ht="28.5" x14ac:dyDescent="0.25">
      <c r="A32" s="2">
        <v>29</v>
      </c>
      <c r="B32" s="15" t="s">
        <v>54</v>
      </c>
      <c r="C32" s="16" t="s">
        <v>56</v>
      </c>
      <c r="D32" s="13">
        <v>10</v>
      </c>
      <c r="E32" s="22" t="s">
        <v>19</v>
      </c>
      <c r="F32" s="48"/>
      <c r="G32" s="14">
        <f t="shared" si="0"/>
        <v>0</v>
      </c>
      <c r="H32" s="49"/>
    </row>
    <row r="33" spans="1:8" ht="71.25" x14ac:dyDescent="0.25">
      <c r="A33" s="2">
        <v>30</v>
      </c>
      <c r="B33" s="15" t="s">
        <v>57</v>
      </c>
      <c r="C33" s="16" t="s">
        <v>58</v>
      </c>
      <c r="D33" s="13">
        <v>20</v>
      </c>
      <c r="E33" s="22" t="s">
        <v>19</v>
      </c>
      <c r="F33" s="48"/>
      <c r="G33" s="14">
        <f t="shared" si="0"/>
        <v>0</v>
      </c>
      <c r="H33" s="49"/>
    </row>
    <row r="34" spans="1:8" ht="57" x14ac:dyDescent="0.25">
      <c r="A34" s="2">
        <v>31</v>
      </c>
      <c r="B34" s="15" t="s">
        <v>59</v>
      </c>
      <c r="C34" s="16" t="s">
        <v>60</v>
      </c>
      <c r="D34" s="13">
        <v>10</v>
      </c>
      <c r="E34" s="22" t="s">
        <v>19</v>
      </c>
      <c r="F34" s="48"/>
      <c r="G34" s="14">
        <f t="shared" si="0"/>
        <v>0</v>
      </c>
      <c r="H34" s="49"/>
    </row>
    <row r="35" spans="1:8" ht="42.75" x14ac:dyDescent="0.25">
      <c r="A35" s="2">
        <v>32</v>
      </c>
      <c r="B35" s="15" t="s">
        <v>61</v>
      </c>
      <c r="C35" s="16" t="s">
        <v>62</v>
      </c>
      <c r="D35" s="13">
        <v>10</v>
      </c>
      <c r="E35" s="22" t="s">
        <v>19</v>
      </c>
      <c r="F35" s="48"/>
      <c r="G35" s="14">
        <f t="shared" si="0"/>
        <v>0</v>
      </c>
      <c r="H35" s="49"/>
    </row>
    <row r="36" spans="1:8" ht="57" x14ac:dyDescent="0.25">
      <c r="A36" s="2">
        <v>33</v>
      </c>
      <c r="B36" s="15" t="s">
        <v>63</v>
      </c>
      <c r="C36" s="16" t="s">
        <v>64</v>
      </c>
      <c r="D36" s="13">
        <v>10</v>
      </c>
      <c r="E36" s="22" t="s">
        <v>19</v>
      </c>
      <c r="F36" s="48"/>
      <c r="G36" s="14">
        <f t="shared" si="0"/>
        <v>0</v>
      </c>
      <c r="H36" s="49"/>
    </row>
    <row r="37" spans="1:8" ht="57" x14ac:dyDescent="0.25">
      <c r="A37" s="2">
        <v>34</v>
      </c>
      <c r="B37" s="15" t="s">
        <v>390</v>
      </c>
      <c r="C37" s="16" t="s">
        <v>391</v>
      </c>
      <c r="D37" s="13">
        <v>2</v>
      </c>
      <c r="E37" s="22" t="s">
        <v>19</v>
      </c>
      <c r="F37" s="48"/>
      <c r="G37" s="14">
        <f t="shared" si="0"/>
        <v>0</v>
      </c>
      <c r="H37" s="49"/>
    </row>
    <row r="38" spans="1:8" ht="57" x14ac:dyDescent="0.25">
      <c r="A38" s="2">
        <v>35</v>
      </c>
      <c r="B38" s="15" t="s">
        <v>408</v>
      </c>
      <c r="C38" s="16" t="s">
        <v>413</v>
      </c>
      <c r="D38" s="13">
        <v>2</v>
      </c>
      <c r="E38" s="22" t="s">
        <v>19</v>
      </c>
      <c r="F38" s="48"/>
      <c r="G38" s="14">
        <f t="shared" ref="G38:G39" si="5">F38*D38</f>
        <v>0</v>
      </c>
      <c r="H38" s="49"/>
    </row>
    <row r="39" spans="1:8" ht="57" x14ac:dyDescent="0.25">
      <c r="A39" s="2">
        <v>36</v>
      </c>
      <c r="B39" s="15" t="s">
        <v>409</v>
      </c>
      <c r="C39" s="16" t="s">
        <v>414</v>
      </c>
      <c r="D39" s="13">
        <v>2</v>
      </c>
      <c r="E39" s="22" t="s">
        <v>19</v>
      </c>
      <c r="F39" s="48"/>
      <c r="G39" s="14">
        <f t="shared" si="5"/>
        <v>0</v>
      </c>
      <c r="H39" s="49"/>
    </row>
    <row r="40" spans="1:8" ht="57" x14ac:dyDescent="0.25">
      <c r="A40" s="2">
        <v>37</v>
      </c>
      <c r="B40" s="15" t="s">
        <v>410</v>
      </c>
      <c r="C40" s="16" t="s">
        <v>415</v>
      </c>
      <c r="D40" s="13">
        <v>1</v>
      </c>
      <c r="E40" s="22" t="s">
        <v>19</v>
      </c>
      <c r="F40" s="48"/>
      <c r="G40" s="14">
        <f t="shared" ref="G40:G41" si="6">F40*D40</f>
        <v>0</v>
      </c>
      <c r="H40" s="49"/>
    </row>
    <row r="41" spans="1:8" ht="57" x14ac:dyDescent="0.25">
      <c r="A41" s="2">
        <v>38</v>
      </c>
      <c r="B41" s="15" t="s">
        <v>411</v>
      </c>
      <c r="C41" s="16" t="s">
        <v>416</v>
      </c>
      <c r="D41" s="13">
        <v>2</v>
      </c>
      <c r="E41" s="22" t="s">
        <v>19</v>
      </c>
      <c r="F41" s="48"/>
      <c r="G41" s="14">
        <f t="shared" si="6"/>
        <v>0</v>
      </c>
      <c r="H41" s="49"/>
    </row>
    <row r="42" spans="1:8" ht="57" x14ac:dyDescent="0.25">
      <c r="A42" s="2">
        <v>39</v>
      </c>
      <c r="B42" s="15" t="s">
        <v>412</v>
      </c>
      <c r="C42" s="16" t="s">
        <v>417</v>
      </c>
      <c r="D42" s="13">
        <v>1</v>
      </c>
      <c r="E42" s="22" t="s">
        <v>19</v>
      </c>
      <c r="F42" s="48"/>
      <c r="G42" s="14">
        <f t="shared" ref="G42" si="7">F42*D42</f>
        <v>0</v>
      </c>
      <c r="H42" s="49"/>
    </row>
    <row r="43" spans="1:8" ht="57" x14ac:dyDescent="0.25">
      <c r="A43" s="2">
        <v>40</v>
      </c>
      <c r="B43" s="15" t="s">
        <v>65</v>
      </c>
      <c r="C43" s="16" t="s">
        <v>66</v>
      </c>
      <c r="D43" s="13">
        <v>10</v>
      </c>
      <c r="E43" s="22" t="s">
        <v>19</v>
      </c>
      <c r="F43" s="48"/>
      <c r="G43" s="14">
        <f t="shared" si="0"/>
        <v>0</v>
      </c>
      <c r="H43" s="49"/>
    </row>
    <row r="44" spans="1:8" ht="57" x14ac:dyDescent="0.25">
      <c r="A44" s="2">
        <v>41</v>
      </c>
      <c r="B44" s="15" t="s">
        <v>67</v>
      </c>
      <c r="C44" s="16" t="s">
        <v>68</v>
      </c>
      <c r="D44" s="13">
        <v>8</v>
      </c>
      <c r="E44" s="22" t="s">
        <v>19</v>
      </c>
      <c r="F44" s="48"/>
      <c r="G44" s="14">
        <f t="shared" si="0"/>
        <v>0</v>
      </c>
      <c r="H44" s="49"/>
    </row>
    <row r="45" spans="1:8" ht="85.5" x14ac:dyDescent="0.25">
      <c r="A45" s="2">
        <v>42</v>
      </c>
      <c r="B45" s="15" t="s">
        <v>69</v>
      </c>
      <c r="C45" s="16" t="s">
        <v>70</v>
      </c>
      <c r="D45" s="13">
        <v>8</v>
      </c>
      <c r="E45" s="22" t="s">
        <v>19</v>
      </c>
      <c r="F45" s="48"/>
      <c r="G45" s="14">
        <f t="shared" si="0"/>
        <v>0</v>
      </c>
      <c r="H45" s="49"/>
    </row>
    <row r="46" spans="1:8" ht="85.5" x14ac:dyDescent="0.25">
      <c r="A46" s="2">
        <v>43</v>
      </c>
      <c r="B46" s="15" t="s">
        <v>71</v>
      </c>
      <c r="C46" s="16" t="s">
        <v>72</v>
      </c>
      <c r="D46" s="13">
        <v>8</v>
      </c>
      <c r="E46" s="22" t="s">
        <v>19</v>
      </c>
      <c r="F46" s="48"/>
      <c r="G46" s="14">
        <f t="shared" si="0"/>
        <v>0</v>
      </c>
      <c r="H46" s="49"/>
    </row>
    <row r="47" spans="1:8" ht="85.5" x14ac:dyDescent="0.25">
      <c r="A47" s="2">
        <v>44</v>
      </c>
      <c r="B47" s="15" t="s">
        <v>73</v>
      </c>
      <c r="C47" s="16" t="s">
        <v>74</v>
      </c>
      <c r="D47" s="13">
        <v>8</v>
      </c>
      <c r="E47" s="22" t="s">
        <v>19</v>
      </c>
      <c r="F47" s="48"/>
      <c r="G47" s="14">
        <f t="shared" si="0"/>
        <v>0</v>
      </c>
      <c r="H47" s="49"/>
    </row>
    <row r="48" spans="1:8" ht="78.75" customHeight="1" x14ac:dyDescent="0.25">
      <c r="A48" s="2">
        <v>45</v>
      </c>
      <c r="B48" s="15" t="s">
        <v>75</v>
      </c>
      <c r="C48" s="16" t="s">
        <v>76</v>
      </c>
      <c r="D48" s="13">
        <v>40</v>
      </c>
      <c r="E48" s="22" t="s">
        <v>19</v>
      </c>
      <c r="F48" s="48"/>
      <c r="G48" s="14">
        <f t="shared" si="0"/>
        <v>0</v>
      </c>
      <c r="H48" s="49"/>
    </row>
    <row r="49" spans="1:8" ht="78.75" customHeight="1" x14ac:dyDescent="0.25">
      <c r="A49" s="2">
        <v>46</v>
      </c>
      <c r="B49" s="16" t="s">
        <v>77</v>
      </c>
      <c r="C49" s="17" t="s">
        <v>78</v>
      </c>
      <c r="D49" s="13">
        <v>30</v>
      </c>
      <c r="E49" s="22" t="s">
        <v>19</v>
      </c>
      <c r="F49" s="48"/>
      <c r="G49" s="14">
        <f t="shared" si="0"/>
        <v>0</v>
      </c>
      <c r="H49" s="49"/>
    </row>
    <row r="50" spans="1:8" ht="71.25" x14ac:dyDescent="0.25">
      <c r="A50" s="2">
        <v>47</v>
      </c>
      <c r="B50" s="16" t="s">
        <v>79</v>
      </c>
      <c r="C50" s="17" t="s">
        <v>80</v>
      </c>
      <c r="D50" s="13">
        <v>40</v>
      </c>
      <c r="E50" s="22" t="s">
        <v>19</v>
      </c>
      <c r="F50" s="48"/>
      <c r="G50" s="14">
        <f t="shared" si="0"/>
        <v>0</v>
      </c>
      <c r="H50" s="49"/>
    </row>
    <row r="51" spans="1:8" ht="71.25" x14ac:dyDescent="0.25">
      <c r="A51" s="2">
        <v>48</v>
      </c>
      <c r="B51" s="16" t="s">
        <v>36</v>
      </c>
      <c r="C51" s="17" t="s">
        <v>81</v>
      </c>
      <c r="D51" s="13">
        <v>10</v>
      </c>
      <c r="E51" s="22" t="s">
        <v>19</v>
      </c>
      <c r="F51" s="48"/>
      <c r="G51" s="14">
        <f t="shared" si="0"/>
        <v>0</v>
      </c>
      <c r="H51" s="49"/>
    </row>
    <row r="52" spans="1:8" ht="114" x14ac:dyDescent="0.25">
      <c r="A52" s="2">
        <v>49</v>
      </c>
      <c r="B52" s="15" t="s">
        <v>82</v>
      </c>
      <c r="C52" s="16" t="s">
        <v>83</v>
      </c>
      <c r="D52" s="13">
        <v>6</v>
      </c>
      <c r="E52" s="22" t="s">
        <v>19</v>
      </c>
      <c r="F52" s="48"/>
      <c r="G52" s="14">
        <f t="shared" si="0"/>
        <v>0</v>
      </c>
      <c r="H52" s="49"/>
    </row>
    <row r="53" spans="1:8" ht="57" x14ac:dyDescent="0.25">
      <c r="A53" s="2">
        <v>50</v>
      </c>
      <c r="B53" s="15" t="s">
        <v>84</v>
      </c>
      <c r="C53" s="16" t="s">
        <v>85</v>
      </c>
      <c r="D53" s="13">
        <v>16</v>
      </c>
      <c r="E53" s="22" t="s">
        <v>19</v>
      </c>
      <c r="F53" s="48"/>
      <c r="G53" s="14">
        <f t="shared" si="0"/>
        <v>0</v>
      </c>
      <c r="H53" s="49"/>
    </row>
    <row r="54" spans="1:8" ht="57" x14ac:dyDescent="0.25">
      <c r="A54" s="2">
        <v>51</v>
      </c>
      <c r="B54" s="15" t="s">
        <v>86</v>
      </c>
      <c r="C54" s="16" t="s">
        <v>87</v>
      </c>
      <c r="D54" s="13">
        <v>16</v>
      </c>
      <c r="E54" s="22" t="s">
        <v>19</v>
      </c>
      <c r="F54" s="48"/>
      <c r="G54" s="14">
        <f t="shared" si="0"/>
        <v>0</v>
      </c>
      <c r="H54" s="49"/>
    </row>
    <row r="55" spans="1:8" ht="57" x14ac:dyDescent="0.25">
      <c r="A55" s="2">
        <v>52</v>
      </c>
      <c r="B55" s="15" t="s">
        <v>355</v>
      </c>
      <c r="C55" s="16" t="s">
        <v>356</v>
      </c>
      <c r="D55" s="13">
        <v>7</v>
      </c>
      <c r="E55" s="22" t="s">
        <v>19</v>
      </c>
      <c r="F55" s="48"/>
      <c r="G55" s="14">
        <f t="shared" ref="G55" si="8">F55*D55</f>
        <v>0</v>
      </c>
      <c r="H55" s="49"/>
    </row>
    <row r="56" spans="1:8" ht="57" x14ac:dyDescent="0.25">
      <c r="A56" s="2">
        <v>53</v>
      </c>
      <c r="B56" s="15" t="s">
        <v>418</v>
      </c>
      <c r="C56" s="16" t="s">
        <v>423</v>
      </c>
      <c r="D56" s="13">
        <v>1</v>
      </c>
      <c r="E56" s="22" t="s">
        <v>19</v>
      </c>
      <c r="F56" s="48"/>
      <c r="G56" s="14">
        <f t="shared" ref="G56:G57" si="9">F56*D56</f>
        <v>0</v>
      </c>
      <c r="H56" s="49"/>
    </row>
    <row r="57" spans="1:8" ht="57" x14ac:dyDescent="0.25">
      <c r="A57" s="2">
        <v>54</v>
      </c>
      <c r="B57" s="15" t="s">
        <v>419</v>
      </c>
      <c r="C57" s="16" t="s">
        <v>424</v>
      </c>
      <c r="D57" s="13">
        <v>1</v>
      </c>
      <c r="E57" s="22" t="s">
        <v>19</v>
      </c>
      <c r="F57" s="48"/>
      <c r="G57" s="14">
        <f t="shared" si="9"/>
        <v>0</v>
      </c>
      <c r="H57" s="49"/>
    </row>
    <row r="58" spans="1:8" ht="57" x14ac:dyDescent="0.25">
      <c r="A58" s="2">
        <v>55</v>
      </c>
      <c r="B58" s="15" t="s">
        <v>420</v>
      </c>
      <c r="C58" s="16" t="s">
        <v>425</v>
      </c>
      <c r="D58" s="13">
        <v>2</v>
      </c>
      <c r="E58" s="22" t="s">
        <v>19</v>
      </c>
      <c r="F58" s="48"/>
      <c r="G58" s="14">
        <f t="shared" ref="G58:G59" si="10">F58*D58</f>
        <v>0</v>
      </c>
      <c r="H58" s="49"/>
    </row>
    <row r="59" spans="1:8" ht="57" x14ac:dyDescent="0.25">
      <c r="A59" s="2">
        <v>56</v>
      </c>
      <c r="B59" s="15" t="s">
        <v>421</v>
      </c>
      <c r="C59" s="16" t="s">
        <v>426</v>
      </c>
      <c r="D59" s="13">
        <v>2</v>
      </c>
      <c r="E59" s="22" t="s">
        <v>19</v>
      </c>
      <c r="F59" s="48"/>
      <c r="G59" s="14">
        <f t="shared" si="10"/>
        <v>0</v>
      </c>
      <c r="H59" s="49"/>
    </row>
    <row r="60" spans="1:8" ht="57" x14ac:dyDescent="0.25">
      <c r="A60" s="2">
        <v>57</v>
      </c>
      <c r="B60" s="15" t="s">
        <v>422</v>
      </c>
      <c r="C60" s="16" t="s">
        <v>427</v>
      </c>
      <c r="D60" s="13">
        <v>7</v>
      </c>
      <c r="E60" s="22" t="s">
        <v>19</v>
      </c>
      <c r="F60" s="48"/>
      <c r="G60" s="14">
        <f t="shared" ref="G60" si="11">F60*D60</f>
        <v>0</v>
      </c>
      <c r="H60" s="49"/>
    </row>
    <row r="61" spans="1:8" ht="42.75" x14ac:dyDescent="0.25">
      <c r="A61" s="2">
        <v>58</v>
      </c>
      <c r="B61" s="15" t="s">
        <v>88</v>
      </c>
      <c r="C61" s="16" t="s">
        <v>89</v>
      </c>
      <c r="D61" s="13">
        <v>6</v>
      </c>
      <c r="E61" s="22" t="s">
        <v>19</v>
      </c>
      <c r="F61" s="48"/>
      <c r="G61" s="14">
        <f t="shared" si="0"/>
        <v>0</v>
      </c>
      <c r="H61" s="49"/>
    </row>
    <row r="62" spans="1:8" ht="42.75" x14ac:dyDescent="0.25">
      <c r="A62" s="2">
        <v>59</v>
      </c>
      <c r="B62" s="16" t="s">
        <v>90</v>
      </c>
      <c r="C62" s="17" t="s">
        <v>91</v>
      </c>
      <c r="D62" s="13">
        <v>6</v>
      </c>
      <c r="E62" s="22" t="s">
        <v>19</v>
      </c>
      <c r="F62" s="48"/>
      <c r="G62" s="14">
        <f t="shared" si="0"/>
        <v>0</v>
      </c>
      <c r="H62" s="49"/>
    </row>
    <row r="63" spans="1:8" ht="57" x14ac:dyDescent="0.25">
      <c r="A63" s="2">
        <v>60</v>
      </c>
      <c r="B63" s="16" t="s">
        <v>92</v>
      </c>
      <c r="C63" s="17" t="s">
        <v>93</v>
      </c>
      <c r="D63" s="13">
        <v>6</v>
      </c>
      <c r="E63" s="22" t="s">
        <v>19</v>
      </c>
      <c r="F63" s="48"/>
      <c r="G63" s="14">
        <f t="shared" si="0"/>
        <v>0</v>
      </c>
      <c r="H63" s="49"/>
    </row>
    <row r="64" spans="1:8" ht="71.25" x14ac:dyDescent="0.25">
      <c r="A64" s="2">
        <v>61</v>
      </c>
      <c r="B64" s="16" t="s">
        <v>392</v>
      </c>
      <c r="C64" s="17" t="s">
        <v>393</v>
      </c>
      <c r="D64" s="13">
        <v>5</v>
      </c>
      <c r="E64" s="22" t="s">
        <v>19</v>
      </c>
      <c r="F64" s="48"/>
      <c r="G64" s="14">
        <f t="shared" si="0"/>
        <v>0</v>
      </c>
      <c r="H64" s="49"/>
    </row>
    <row r="65" spans="1:8" ht="71.25" x14ac:dyDescent="0.25">
      <c r="A65" s="2">
        <v>62</v>
      </c>
      <c r="B65" s="16" t="s">
        <v>357</v>
      </c>
      <c r="C65" s="17" t="s">
        <v>358</v>
      </c>
      <c r="D65" s="13">
        <v>5</v>
      </c>
      <c r="E65" s="22" t="s">
        <v>19</v>
      </c>
      <c r="F65" s="48"/>
      <c r="G65" s="14">
        <f t="shared" ref="G65" si="12">F65*D65</f>
        <v>0</v>
      </c>
      <c r="H65" s="49"/>
    </row>
    <row r="66" spans="1:8" ht="71.25" x14ac:dyDescent="0.25">
      <c r="A66" s="2">
        <v>63</v>
      </c>
      <c r="B66" s="16" t="s">
        <v>359</v>
      </c>
      <c r="C66" s="17" t="s">
        <v>360</v>
      </c>
      <c r="D66" s="13">
        <v>5</v>
      </c>
      <c r="E66" s="22" t="s">
        <v>19</v>
      </c>
      <c r="F66" s="48"/>
      <c r="G66" s="14">
        <f t="shared" ref="G66" si="13">F66*D66</f>
        <v>0</v>
      </c>
      <c r="H66" s="49"/>
    </row>
    <row r="67" spans="1:8" ht="71.25" x14ac:dyDescent="0.25">
      <c r="A67" s="2">
        <v>64</v>
      </c>
      <c r="B67" s="16" t="s">
        <v>361</v>
      </c>
      <c r="C67" s="17" t="s">
        <v>362</v>
      </c>
      <c r="D67" s="13">
        <v>5</v>
      </c>
      <c r="E67" s="22" t="s">
        <v>19</v>
      </c>
      <c r="F67" s="48"/>
      <c r="G67" s="14">
        <f t="shared" ref="G67" si="14">F67*D67</f>
        <v>0</v>
      </c>
      <c r="H67" s="49"/>
    </row>
    <row r="68" spans="1:8" ht="85.5" x14ac:dyDescent="0.25">
      <c r="A68" s="2">
        <v>65</v>
      </c>
      <c r="B68" s="15" t="s">
        <v>94</v>
      </c>
      <c r="C68" s="16" t="s">
        <v>95</v>
      </c>
      <c r="D68" s="13">
        <v>10</v>
      </c>
      <c r="E68" s="22" t="s">
        <v>19</v>
      </c>
      <c r="F68" s="48"/>
      <c r="G68" s="14">
        <f t="shared" si="0"/>
        <v>0</v>
      </c>
      <c r="H68" s="49"/>
    </row>
    <row r="69" spans="1:8" ht="57" x14ac:dyDescent="0.25">
      <c r="A69" s="2">
        <v>66</v>
      </c>
      <c r="B69" s="15" t="s">
        <v>96</v>
      </c>
      <c r="C69" s="16" t="s">
        <v>97</v>
      </c>
      <c r="D69" s="13">
        <v>6</v>
      </c>
      <c r="E69" s="22" t="s">
        <v>19</v>
      </c>
      <c r="F69" s="48"/>
      <c r="G69" s="14">
        <f t="shared" si="0"/>
        <v>0</v>
      </c>
      <c r="H69" s="49"/>
    </row>
    <row r="70" spans="1:8" ht="57" x14ac:dyDescent="0.25">
      <c r="A70" s="2">
        <v>67</v>
      </c>
      <c r="B70" s="16" t="s">
        <v>98</v>
      </c>
      <c r="C70" s="17" t="s">
        <v>99</v>
      </c>
      <c r="D70" s="13">
        <v>6</v>
      </c>
      <c r="E70" s="22" t="s">
        <v>19</v>
      </c>
      <c r="F70" s="48"/>
      <c r="G70" s="14">
        <f t="shared" si="0"/>
        <v>0</v>
      </c>
      <c r="H70" s="49"/>
    </row>
    <row r="71" spans="1:8" ht="85.5" x14ac:dyDescent="0.25">
      <c r="A71" s="2">
        <v>68</v>
      </c>
      <c r="B71" s="16" t="s">
        <v>100</v>
      </c>
      <c r="C71" s="17" t="s">
        <v>101</v>
      </c>
      <c r="D71" s="13">
        <v>6</v>
      </c>
      <c r="E71" s="22" t="s">
        <v>19</v>
      </c>
      <c r="F71" s="48"/>
      <c r="G71" s="14">
        <f t="shared" si="0"/>
        <v>0</v>
      </c>
      <c r="H71" s="49"/>
    </row>
    <row r="72" spans="1:8" ht="85.5" x14ac:dyDescent="0.25">
      <c r="A72" s="2">
        <v>69</v>
      </c>
      <c r="B72" s="16" t="s">
        <v>102</v>
      </c>
      <c r="C72" s="17" t="s">
        <v>103</v>
      </c>
      <c r="D72" s="13">
        <v>6</v>
      </c>
      <c r="E72" s="22" t="s">
        <v>19</v>
      </c>
      <c r="F72" s="48"/>
      <c r="G72" s="14">
        <f t="shared" si="0"/>
        <v>0</v>
      </c>
      <c r="H72" s="49"/>
    </row>
    <row r="73" spans="1:8" ht="28.5" x14ac:dyDescent="0.25">
      <c r="A73" s="2">
        <v>70</v>
      </c>
      <c r="B73" s="16" t="s">
        <v>104</v>
      </c>
      <c r="C73" s="17" t="s">
        <v>105</v>
      </c>
      <c r="D73" s="13">
        <v>10</v>
      </c>
      <c r="E73" s="22" t="s">
        <v>19</v>
      </c>
      <c r="F73" s="48"/>
      <c r="G73" s="14">
        <f t="shared" si="0"/>
        <v>0</v>
      </c>
      <c r="H73" s="49"/>
    </row>
    <row r="74" spans="1:8" ht="71.25" x14ac:dyDescent="0.25">
      <c r="A74" s="2">
        <v>71</v>
      </c>
      <c r="B74" s="16" t="s">
        <v>394</v>
      </c>
      <c r="C74" s="17" t="s">
        <v>395</v>
      </c>
      <c r="D74" s="13">
        <v>10</v>
      </c>
      <c r="E74" s="22" t="s">
        <v>19</v>
      </c>
      <c r="F74" s="48"/>
      <c r="G74" s="14">
        <f t="shared" si="0"/>
        <v>0</v>
      </c>
      <c r="H74" s="49"/>
    </row>
    <row r="75" spans="1:8" ht="71.25" x14ac:dyDescent="0.25">
      <c r="A75" s="2">
        <v>72</v>
      </c>
      <c r="B75" s="16" t="s">
        <v>428</v>
      </c>
      <c r="C75" s="17" t="s">
        <v>434</v>
      </c>
      <c r="D75" s="13">
        <v>10</v>
      </c>
      <c r="E75" s="22" t="s">
        <v>19</v>
      </c>
      <c r="F75" s="48"/>
      <c r="G75" s="14">
        <f t="shared" ref="G75:G76" si="15">F75*D75</f>
        <v>0</v>
      </c>
      <c r="H75" s="49"/>
    </row>
    <row r="76" spans="1:8" ht="71.25" x14ac:dyDescent="0.25">
      <c r="A76" s="2">
        <v>73</v>
      </c>
      <c r="B76" s="16" t="s">
        <v>429</v>
      </c>
      <c r="C76" s="17" t="s">
        <v>435</v>
      </c>
      <c r="D76" s="13">
        <v>10</v>
      </c>
      <c r="E76" s="22" t="s">
        <v>19</v>
      </c>
      <c r="F76" s="48"/>
      <c r="G76" s="14">
        <f t="shared" si="15"/>
        <v>0</v>
      </c>
      <c r="H76" s="49"/>
    </row>
    <row r="77" spans="1:8" ht="71.25" x14ac:dyDescent="0.25">
      <c r="A77" s="2">
        <v>74</v>
      </c>
      <c r="B77" s="16" t="s">
        <v>430</v>
      </c>
      <c r="C77" s="17" t="s">
        <v>436</v>
      </c>
      <c r="D77" s="13">
        <v>25</v>
      </c>
      <c r="E77" s="22" t="s">
        <v>19</v>
      </c>
      <c r="F77" s="48"/>
      <c r="G77" s="14">
        <f t="shared" ref="G77:G79" si="16">F77*D77</f>
        <v>0</v>
      </c>
      <c r="H77" s="49"/>
    </row>
    <row r="78" spans="1:8" ht="71.25" x14ac:dyDescent="0.25">
      <c r="A78" s="2">
        <v>75</v>
      </c>
      <c r="B78" s="16" t="s">
        <v>431</v>
      </c>
      <c r="C78" s="17" t="s">
        <v>437</v>
      </c>
      <c r="D78" s="13">
        <v>25</v>
      </c>
      <c r="E78" s="22" t="s">
        <v>19</v>
      </c>
      <c r="F78" s="48"/>
      <c r="G78" s="14">
        <f t="shared" si="16"/>
        <v>0</v>
      </c>
      <c r="H78" s="49"/>
    </row>
    <row r="79" spans="1:8" ht="71.25" x14ac:dyDescent="0.25">
      <c r="A79" s="2">
        <v>76</v>
      </c>
      <c r="B79" s="16" t="s">
        <v>432</v>
      </c>
      <c r="C79" s="17" t="s">
        <v>438</v>
      </c>
      <c r="D79" s="13">
        <v>10</v>
      </c>
      <c r="E79" s="22" t="s">
        <v>19</v>
      </c>
      <c r="F79" s="48"/>
      <c r="G79" s="14">
        <f t="shared" si="16"/>
        <v>0</v>
      </c>
      <c r="H79" s="49"/>
    </row>
    <row r="80" spans="1:8" ht="71.25" x14ac:dyDescent="0.25">
      <c r="A80" s="2">
        <v>77</v>
      </c>
      <c r="B80" s="16" t="s">
        <v>433</v>
      </c>
      <c r="C80" s="17" t="s">
        <v>439</v>
      </c>
      <c r="D80" s="13">
        <v>10</v>
      </c>
      <c r="E80" s="22" t="s">
        <v>19</v>
      </c>
      <c r="F80" s="48"/>
      <c r="G80" s="14">
        <f t="shared" ref="G80" si="17">F80*D80</f>
        <v>0</v>
      </c>
      <c r="H80" s="49"/>
    </row>
    <row r="81" spans="1:8" ht="99.75" x14ac:dyDescent="0.25">
      <c r="A81" s="2">
        <v>78</v>
      </c>
      <c r="B81" s="15" t="s">
        <v>106</v>
      </c>
      <c r="C81" s="17" t="s">
        <v>107</v>
      </c>
      <c r="D81" s="13">
        <v>4</v>
      </c>
      <c r="E81" s="22" t="s">
        <v>19</v>
      </c>
      <c r="F81" s="48"/>
      <c r="G81" s="14">
        <f t="shared" si="0"/>
        <v>0</v>
      </c>
      <c r="H81" s="49"/>
    </row>
    <row r="82" spans="1:8" ht="71.25" x14ac:dyDescent="0.25">
      <c r="A82" s="2">
        <v>79</v>
      </c>
      <c r="B82" s="15" t="s">
        <v>108</v>
      </c>
      <c r="C82" s="17" t="s">
        <v>109</v>
      </c>
      <c r="D82" s="13">
        <v>5</v>
      </c>
      <c r="E82" s="22" t="s">
        <v>19</v>
      </c>
      <c r="F82" s="48"/>
      <c r="G82" s="14">
        <f t="shared" si="0"/>
        <v>0</v>
      </c>
      <c r="H82" s="49"/>
    </row>
    <row r="83" spans="1:8" ht="71.25" x14ac:dyDescent="0.25">
      <c r="A83" s="2">
        <v>80</v>
      </c>
      <c r="B83" s="15" t="s">
        <v>110</v>
      </c>
      <c r="C83" s="17" t="s">
        <v>111</v>
      </c>
      <c r="D83" s="13">
        <v>5</v>
      </c>
      <c r="E83" s="22" t="s">
        <v>19</v>
      </c>
      <c r="F83" s="48"/>
      <c r="G83" s="14">
        <f t="shared" si="0"/>
        <v>0</v>
      </c>
      <c r="H83" s="49"/>
    </row>
    <row r="84" spans="1:8" ht="85.5" x14ac:dyDescent="0.25">
      <c r="A84" s="2">
        <v>81</v>
      </c>
      <c r="B84" s="15" t="s">
        <v>112</v>
      </c>
      <c r="C84" s="17" t="s">
        <v>113</v>
      </c>
      <c r="D84" s="13">
        <v>4</v>
      </c>
      <c r="E84" s="22" t="s">
        <v>19</v>
      </c>
      <c r="F84" s="48"/>
      <c r="G84" s="14">
        <f t="shared" si="0"/>
        <v>0</v>
      </c>
      <c r="H84" s="49"/>
    </row>
    <row r="85" spans="1:8" ht="85.5" x14ac:dyDescent="0.25">
      <c r="A85" s="2">
        <v>82</v>
      </c>
      <c r="B85" s="15" t="s">
        <v>114</v>
      </c>
      <c r="C85" s="17" t="s">
        <v>115</v>
      </c>
      <c r="D85" s="13">
        <v>4</v>
      </c>
      <c r="E85" s="22" t="s">
        <v>19</v>
      </c>
      <c r="F85" s="48"/>
      <c r="G85" s="14">
        <f t="shared" si="0"/>
        <v>0</v>
      </c>
      <c r="H85" s="49"/>
    </row>
    <row r="86" spans="1:8" ht="85.5" x14ac:dyDescent="0.25">
      <c r="A86" s="2">
        <v>83</v>
      </c>
      <c r="B86" s="15" t="s">
        <v>116</v>
      </c>
      <c r="C86" s="17" t="s">
        <v>117</v>
      </c>
      <c r="D86" s="13">
        <v>6</v>
      </c>
      <c r="E86" s="22" t="s">
        <v>19</v>
      </c>
      <c r="F86" s="48"/>
      <c r="G86" s="14">
        <f t="shared" si="0"/>
        <v>0</v>
      </c>
      <c r="H86" s="49"/>
    </row>
    <row r="87" spans="1:8" ht="85.5" x14ac:dyDescent="0.25">
      <c r="A87" s="2">
        <v>84</v>
      </c>
      <c r="B87" s="15" t="s">
        <v>118</v>
      </c>
      <c r="C87" s="17" t="s">
        <v>119</v>
      </c>
      <c r="D87" s="13">
        <v>4</v>
      </c>
      <c r="E87" s="22" t="s">
        <v>19</v>
      </c>
      <c r="F87" s="48"/>
      <c r="G87" s="14">
        <f t="shared" si="0"/>
        <v>0</v>
      </c>
      <c r="H87" s="49"/>
    </row>
    <row r="88" spans="1:8" ht="71.25" x14ac:dyDescent="0.25">
      <c r="A88" s="2">
        <v>85</v>
      </c>
      <c r="B88" s="15" t="s">
        <v>120</v>
      </c>
      <c r="C88" s="17" t="s">
        <v>121</v>
      </c>
      <c r="D88" s="13">
        <v>6</v>
      </c>
      <c r="E88" s="22" t="s">
        <v>19</v>
      </c>
      <c r="F88" s="48"/>
      <c r="G88" s="14">
        <f t="shared" si="0"/>
        <v>0</v>
      </c>
      <c r="H88" s="49"/>
    </row>
    <row r="89" spans="1:8" ht="71.25" x14ac:dyDescent="0.25">
      <c r="A89" s="2">
        <v>86</v>
      </c>
      <c r="B89" s="15" t="s">
        <v>347</v>
      </c>
      <c r="C89" s="17" t="s">
        <v>122</v>
      </c>
      <c r="D89" s="13">
        <v>20</v>
      </c>
      <c r="E89" s="22" t="s">
        <v>19</v>
      </c>
      <c r="F89" s="48"/>
      <c r="G89" s="14">
        <f t="shared" si="0"/>
        <v>0</v>
      </c>
      <c r="H89" s="49"/>
    </row>
    <row r="90" spans="1:8" ht="57" x14ac:dyDescent="0.25">
      <c r="A90" s="2">
        <v>87</v>
      </c>
      <c r="B90" s="15" t="s">
        <v>123</v>
      </c>
      <c r="C90" s="17" t="s">
        <v>124</v>
      </c>
      <c r="D90" s="13">
        <v>4</v>
      </c>
      <c r="E90" s="22" t="s">
        <v>19</v>
      </c>
      <c r="F90" s="48"/>
      <c r="G90" s="14">
        <f t="shared" si="0"/>
        <v>0</v>
      </c>
      <c r="H90" s="49"/>
    </row>
    <row r="91" spans="1:8" ht="85.5" x14ac:dyDescent="0.25">
      <c r="A91" s="2">
        <v>88</v>
      </c>
      <c r="B91" s="15" t="s">
        <v>125</v>
      </c>
      <c r="C91" s="17" t="s">
        <v>126</v>
      </c>
      <c r="D91" s="13">
        <v>4</v>
      </c>
      <c r="E91" s="22" t="s">
        <v>19</v>
      </c>
      <c r="F91" s="48"/>
      <c r="G91" s="14">
        <f t="shared" si="0"/>
        <v>0</v>
      </c>
      <c r="H91" s="49"/>
    </row>
    <row r="92" spans="1:8" ht="85.5" x14ac:dyDescent="0.25">
      <c r="A92" s="2">
        <v>89</v>
      </c>
      <c r="B92" s="15" t="s">
        <v>127</v>
      </c>
      <c r="C92" s="17" t="s">
        <v>128</v>
      </c>
      <c r="D92" s="13">
        <v>4</v>
      </c>
      <c r="E92" s="22" t="s">
        <v>19</v>
      </c>
      <c r="F92" s="48"/>
      <c r="G92" s="14">
        <f t="shared" si="0"/>
        <v>0</v>
      </c>
      <c r="H92" s="49"/>
    </row>
    <row r="93" spans="1:8" ht="142.5" x14ac:dyDescent="0.25">
      <c r="A93" s="2">
        <v>90</v>
      </c>
      <c r="B93" s="15" t="s">
        <v>129</v>
      </c>
      <c r="C93" s="17" t="s">
        <v>130</v>
      </c>
      <c r="D93" s="13">
        <v>4</v>
      </c>
      <c r="E93" s="22" t="s">
        <v>19</v>
      </c>
      <c r="F93" s="48"/>
      <c r="G93" s="14">
        <f t="shared" si="0"/>
        <v>0</v>
      </c>
      <c r="H93" s="49"/>
    </row>
    <row r="94" spans="1:8" ht="99.75" x14ac:dyDescent="0.25">
      <c r="A94" s="2">
        <v>91</v>
      </c>
      <c r="B94" s="15" t="s">
        <v>131</v>
      </c>
      <c r="C94" s="17" t="s">
        <v>132</v>
      </c>
      <c r="D94" s="13">
        <v>4</v>
      </c>
      <c r="E94" s="22" t="s">
        <v>19</v>
      </c>
      <c r="F94" s="48"/>
      <c r="G94" s="14">
        <f t="shared" ref="G94:G105" si="18">F94*D94</f>
        <v>0</v>
      </c>
      <c r="H94" s="49"/>
    </row>
    <row r="95" spans="1:8" ht="99.75" x14ac:dyDescent="0.25">
      <c r="A95" s="2">
        <v>92</v>
      </c>
      <c r="B95" s="15" t="s">
        <v>133</v>
      </c>
      <c r="C95" s="17" t="s">
        <v>134</v>
      </c>
      <c r="D95" s="13">
        <v>4</v>
      </c>
      <c r="E95" s="22" t="s">
        <v>19</v>
      </c>
      <c r="F95" s="48"/>
      <c r="G95" s="14">
        <f t="shared" si="18"/>
        <v>0</v>
      </c>
      <c r="H95" s="49"/>
    </row>
    <row r="96" spans="1:8" ht="99.75" x14ac:dyDescent="0.25">
      <c r="A96" s="2">
        <v>93</v>
      </c>
      <c r="B96" s="15" t="s">
        <v>135</v>
      </c>
      <c r="C96" s="17" t="s">
        <v>136</v>
      </c>
      <c r="D96" s="13">
        <v>4</v>
      </c>
      <c r="E96" s="22" t="s">
        <v>19</v>
      </c>
      <c r="F96" s="48"/>
      <c r="G96" s="14">
        <f t="shared" si="18"/>
        <v>0</v>
      </c>
      <c r="H96" s="49"/>
    </row>
    <row r="97" spans="1:8" ht="99.75" x14ac:dyDescent="0.25">
      <c r="A97" s="2">
        <v>94</v>
      </c>
      <c r="B97" s="15" t="s">
        <v>137</v>
      </c>
      <c r="C97" s="17" t="s">
        <v>138</v>
      </c>
      <c r="D97" s="13">
        <v>4</v>
      </c>
      <c r="E97" s="22" t="s">
        <v>19</v>
      </c>
      <c r="F97" s="48"/>
      <c r="G97" s="14">
        <f t="shared" si="18"/>
        <v>0</v>
      </c>
      <c r="H97" s="49"/>
    </row>
    <row r="98" spans="1:8" ht="99.75" x14ac:dyDescent="0.25">
      <c r="A98" s="2">
        <v>95</v>
      </c>
      <c r="B98" s="15" t="s">
        <v>139</v>
      </c>
      <c r="C98" s="17" t="s">
        <v>140</v>
      </c>
      <c r="D98" s="13">
        <v>4</v>
      </c>
      <c r="E98" s="22" t="s">
        <v>19</v>
      </c>
      <c r="F98" s="48"/>
      <c r="G98" s="14">
        <f t="shared" si="18"/>
        <v>0</v>
      </c>
      <c r="H98" s="49"/>
    </row>
    <row r="99" spans="1:8" ht="85.5" x14ac:dyDescent="0.25">
      <c r="A99" s="2">
        <v>96</v>
      </c>
      <c r="B99" s="15" t="s">
        <v>141</v>
      </c>
      <c r="C99" s="17" t="s">
        <v>142</v>
      </c>
      <c r="D99" s="13">
        <v>4</v>
      </c>
      <c r="E99" s="22" t="s">
        <v>19</v>
      </c>
      <c r="F99" s="48"/>
      <c r="G99" s="14">
        <f t="shared" si="18"/>
        <v>0</v>
      </c>
      <c r="H99" s="49"/>
    </row>
    <row r="100" spans="1:8" ht="99.75" x14ac:dyDescent="0.25">
      <c r="A100" s="2">
        <v>97</v>
      </c>
      <c r="B100" s="15" t="s">
        <v>143</v>
      </c>
      <c r="C100" s="17" t="s">
        <v>144</v>
      </c>
      <c r="D100" s="13">
        <v>4</v>
      </c>
      <c r="E100" s="22" t="s">
        <v>19</v>
      </c>
      <c r="F100" s="48"/>
      <c r="G100" s="14">
        <f t="shared" si="18"/>
        <v>0</v>
      </c>
      <c r="H100" s="49"/>
    </row>
    <row r="101" spans="1:8" ht="99.75" x14ac:dyDescent="0.25">
      <c r="A101" s="2">
        <v>98</v>
      </c>
      <c r="B101" s="15" t="s">
        <v>348</v>
      </c>
      <c r="C101" s="17" t="s">
        <v>145</v>
      </c>
      <c r="D101" s="13">
        <v>4</v>
      </c>
      <c r="E101" s="22" t="s">
        <v>19</v>
      </c>
      <c r="F101" s="48"/>
      <c r="G101" s="14">
        <f t="shared" si="18"/>
        <v>0</v>
      </c>
      <c r="H101" s="49"/>
    </row>
    <row r="102" spans="1:8" ht="99.75" x14ac:dyDescent="0.25">
      <c r="A102" s="2">
        <v>99</v>
      </c>
      <c r="B102" s="18" t="s">
        <v>146</v>
      </c>
      <c r="C102" s="16" t="s">
        <v>147</v>
      </c>
      <c r="D102" s="13">
        <v>3</v>
      </c>
      <c r="E102" s="22" t="s">
        <v>19</v>
      </c>
      <c r="F102" s="48"/>
      <c r="G102" s="14">
        <f t="shared" si="18"/>
        <v>0</v>
      </c>
      <c r="H102" s="49"/>
    </row>
    <row r="103" spans="1:8" ht="99.75" x14ac:dyDescent="0.25">
      <c r="A103" s="2">
        <v>100</v>
      </c>
      <c r="B103" s="18" t="s">
        <v>148</v>
      </c>
      <c r="C103" s="16" t="s">
        <v>149</v>
      </c>
      <c r="D103" s="13">
        <v>4</v>
      </c>
      <c r="E103" s="22" t="s">
        <v>19</v>
      </c>
      <c r="F103" s="48"/>
      <c r="G103" s="14">
        <f t="shared" si="18"/>
        <v>0</v>
      </c>
      <c r="H103" s="49"/>
    </row>
    <row r="104" spans="1:8" ht="71.25" x14ac:dyDescent="0.25">
      <c r="A104" s="2">
        <v>101</v>
      </c>
      <c r="B104" s="18" t="s">
        <v>150</v>
      </c>
      <c r="C104" s="16" t="s">
        <v>151</v>
      </c>
      <c r="D104" s="13">
        <v>4</v>
      </c>
      <c r="E104" s="22" t="s">
        <v>19</v>
      </c>
      <c r="F104" s="48"/>
      <c r="G104" s="14">
        <f t="shared" si="18"/>
        <v>0</v>
      </c>
      <c r="H104" s="49"/>
    </row>
    <row r="105" spans="1:8" ht="57" x14ac:dyDescent="0.25">
      <c r="A105" s="2">
        <v>102</v>
      </c>
      <c r="B105" s="18" t="s">
        <v>152</v>
      </c>
      <c r="C105" s="16" t="s">
        <v>153</v>
      </c>
      <c r="D105" s="13">
        <v>20</v>
      </c>
      <c r="E105" s="22" t="s">
        <v>19</v>
      </c>
      <c r="F105" s="48"/>
      <c r="G105" s="14">
        <f t="shared" si="18"/>
        <v>0</v>
      </c>
      <c r="H105" s="49"/>
    </row>
    <row r="106" spans="1:8" ht="57" x14ac:dyDescent="0.25">
      <c r="A106" s="2">
        <v>103</v>
      </c>
      <c r="B106" s="18" t="s">
        <v>154</v>
      </c>
      <c r="C106" s="16" t="s">
        <v>155</v>
      </c>
      <c r="D106" s="13">
        <v>40</v>
      </c>
      <c r="E106" s="22" t="s">
        <v>19</v>
      </c>
      <c r="F106" s="48"/>
      <c r="G106" s="14">
        <f t="shared" ref="G106:G110" si="19">F106*D106</f>
        <v>0</v>
      </c>
      <c r="H106" s="49"/>
    </row>
    <row r="107" spans="1:8" ht="57" x14ac:dyDescent="0.25">
      <c r="A107" s="2">
        <v>104</v>
      </c>
      <c r="B107" s="18" t="s">
        <v>156</v>
      </c>
      <c r="C107" s="16" t="s">
        <v>157</v>
      </c>
      <c r="D107" s="13">
        <v>20</v>
      </c>
      <c r="E107" s="22" t="s">
        <v>19</v>
      </c>
      <c r="F107" s="48"/>
      <c r="G107" s="14">
        <f t="shared" si="19"/>
        <v>0</v>
      </c>
      <c r="H107" s="49"/>
    </row>
    <row r="108" spans="1:8" ht="57" x14ac:dyDescent="0.25">
      <c r="A108" s="2">
        <v>105</v>
      </c>
      <c r="B108" s="18" t="s">
        <v>158</v>
      </c>
      <c r="C108" s="16" t="s">
        <v>159</v>
      </c>
      <c r="D108" s="13">
        <v>10</v>
      </c>
      <c r="E108" s="22" t="s">
        <v>19</v>
      </c>
      <c r="F108" s="48"/>
      <c r="G108" s="14">
        <f t="shared" si="19"/>
        <v>0</v>
      </c>
      <c r="H108" s="49"/>
    </row>
    <row r="109" spans="1:8" ht="57" x14ac:dyDescent="0.25">
      <c r="A109" s="2">
        <v>106</v>
      </c>
      <c r="B109" s="18" t="s">
        <v>160</v>
      </c>
      <c r="C109" s="16" t="s">
        <v>161</v>
      </c>
      <c r="D109" s="13">
        <v>10</v>
      </c>
      <c r="E109" s="22" t="s">
        <v>19</v>
      </c>
      <c r="F109" s="48"/>
      <c r="G109" s="14">
        <f t="shared" si="19"/>
        <v>0</v>
      </c>
      <c r="H109" s="49"/>
    </row>
    <row r="110" spans="1:8" ht="57" x14ac:dyDescent="0.25">
      <c r="A110" s="2">
        <v>107</v>
      </c>
      <c r="B110" s="18" t="s">
        <v>162</v>
      </c>
      <c r="C110" s="16" t="s">
        <v>163</v>
      </c>
      <c r="D110" s="13">
        <v>10</v>
      </c>
      <c r="E110" s="22" t="s">
        <v>19</v>
      </c>
      <c r="F110" s="48"/>
      <c r="G110" s="14">
        <f t="shared" si="19"/>
        <v>0</v>
      </c>
      <c r="H110" s="49"/>
    </row>
  </sheetData>
  <sheetProtection algorithmName="SHA-512" hashValue="K/jlDDDX0QhmHT1twgv7bxftYs22VHEuHzbjktf7DaQw38Nz/LakNKVHgyB5rYKBMA8m79swCUOGIyA7QTYA4A==" saltValue="wA/CMwTdoJnRoeFvDikKWA==" spinCount="100000" sheet="1" formatCells="0" formatColumns="0" formatRows="0" selectLockedCells="1"/>
  <mergeCells count="1">
    <mergeCell ref="A1:D1"/>
  </mergeCells>
  <pageMargins left="0.7" right="0.7" top="0.75" bottom="0.75"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8B4DD-891A-4385-84BF-A458A0AC3382}">
  <dimension ref="A1:H213"/>
  <sheetViews>
    <sheetView zoomScaleNormal="100" workbookViewId="0">
      <selection activeCell="H4" sqref="H4"/>
    </sheetView>
  </sheetViews>
  <sheetFormatPr defaultColWidth="9.140625" defaultRowHeight="14.25" x14ac:dyDescent="0.25"/>
  <cols>
    <col min="1" max="1" width="9.140625" style="8"/>
    <col min="2" max="2" width="129.140625" style="8" bestFit="1" customWidth="1"/>
    <col min="3" max="3" width="149.5703125" style="8" bestFit="1" customWidth="1"/>
    <col min="4" max="5" width="21" style="9" customWidth="1"/>
    <col min="6" max="6" width="45.28515625" style="7" bestFit="1" customWidth="1"/>
    <col min="7" max="7" width="31" style="7" bestFit="1" customWidth="1"/>
    <col min="8" max="8" width="50.85546875" style="7" customWidth="1"/>
    <col min="9" max="16384" width="9.140625" style="8"/>
  </cols>
  <sheetData>
    <row r="1" spans="1:8" ht="39.950000000000003" customHeight="1" x14ac:dyDescent="0.25">
      <c r="A1" s="54" t="s">
        <v>164</v>
      </c>
      <c r="B1" s="54"/>
      <c r="C1" s="54"/>
      <c r="D1" s="54"/>
      <c r="E1" s="5"/>
      <c r="F1" s="6"/>
    </row>
    <row r="2" spans="1:8" ht="39.950000000000003" customHeight="1" x14ac:dyDescent="0.25">
      <c r="A2" s="19"/>
      <c r="F2" s="23" t="s">
        <v>11</v>
      </c>
      <c r="G2" s="10">
        <f>SUM(G4:G928)</f>
        <v>0</v>
      </c>
      <c r="H2" s="8"/>
    </row>
    <row r="3" spans="1:8" ht="39.950000000000003" customHeight="1" x14ac:dyDescent="0.25">
      <c r="A3" s="11" t="s">
        <v>12</v>
      </c>
      <c r="B3" s="11" t="s">
        <v>13</v>
      </c>
      <c r="C3" s="11" t="s">
        <v>14</v>
      </c>
      <c r="D3" s="12" t="s">
        <v>15</v>
      </c>
      <c r="E3" s="12" t="s">
        <v>16</v>
      </c>
      <c r="F3" s="24" t="s">
        <v>17</v>
      </c>
      <c r="G3" s="24" t="s">
        <v>18</v>
      </c>
      <c r="H3" s="24" t="s">
        <v>385</v>
      </c>
    </row>
    <row r="4" spans="1:8" ht="89.25" customHeight="1" x14ac:dyDescent="0.25">
      <c r="A4" s="2">
        <v>1</v>
      </c>
      <c r="B4" s="2" t="s">
        <v>363</v>
      </c>
      <c r="C4" s="3" t="s">
        <v>441</v>
      </c>
      <c r="D4" s="13">
        <v>2</v>
      </c>
      <c r="E4" s="22" t="s">
        <v>19</v>
      </c>
      <c r="F4" s="48"/>
      <c r="G4" s="14">
        <f t="shared" ref="G4:G155" si="0">F4*D4</f>
        <v>0</v>
      </c>
      <c r="H4" s="49"/>
    </row>
    <row r="5" spans="1:8" ht="89.25" customHeight="1" x14ac:dyDescent="0.25">
      <c r="A5" s="2">
        <v>2</v>
      </c>
      <c r="B5" s="2" t="s">
        <v>364</v>
      </c>
      <c r="C5" s="3" t="s">
        <v>442</v>
      </c>
      <c r="D5" s="13">
        <v>2</v>
      </c>
      <c r="E5" s="22" t="s">
        <v>19</v>
      </c>
      <c r="F5" s="48"/>
      <c r="G5" s="14">
        <f t="shared" si="0"/>
        <v>0</v>
      </c>
      <c r="H5" s="49"/>
    </row>
    <row r="6" spans="1:8" ht="89.25" customHeight="1" x14ac:dyDescent="0.25">
      <c r="A6" s="2">
        <v>3</v>
      </c>
      <c r="B6" s="2" t="s">
        <v>440</v>
      </c>
      <c r="C6" s="3" t="s">
        <v>443</v>
      </c>
      <c r="D6" s="13">
        <v>2</v>
      </c>
      <c r="E6" s="22" t="s">
        <v>19</v>
      </c>
      <c r="F6" s="48"/>
      <c r="G6" s="14">
        <f t="shared" ref="G6" si="1">F6*D6</f>
        <v>0</v>
      </c>
      <c r="H6" s="49"/>
    </row>
    <row r="7" spans="1:8" ht="71.25" x14ac:dyDescent="0.25">
      <c r="A7" s="2">
        <v>4</v>
      </c>
      <c r="B7" s="3" t="s">
        <v>444</v>
      </c>
      <c r="C7" s="3" t="s">
        <v>453</v>
      </c>
      <c r="D7" s="13">
        <v>1</v>
      </c>
      <c r="E7" s="22" t="s">
        <v>19</v>
      </c>
      <c r="F7" s="48"/>
      <c r="G7" s="14">
        <f t="shared" si="0"/>
        <v>0</v>
      </c>
      <c r="H7" s="49"/>
    </row>
    <row r="8" spans="1:8" ht="71.25" x14ac:dyDescent="0.25">
      <c r="A8" s="2">
        <v>5</v>
      </c>
      <c r="B8" s="3" t="s">
        <v>445</v>
      </c>
      <c r="C8" s="3" t="s">
        <v>454</v>
      </c>
      <c r="D8" s="13">
        <v>1</v>
      </c>
      <c r="E8" s="22" t="s">
        <v>19</v>
      </c>
      <c r="F8" s="48"/>
      <c r="G8" s="14">
        <f t="shared" ref="G8" si="2">F8*D8</f>
        <v>0</v>
      </c>
      <c r="H8" s="49"/>
    </row>
    <row r="9" spans="1:8" ht="71.25" x14ac:dyDescent="0.25">
      <c r="A9" s="2">
        <v>6</v>
      </c>
      <c r="B9" s="3" t="s">
        <v>446</v>
      </c>
      <c r="C9" s="3" t="s">
        <v>455</v>
      </c>
      <c r="D9" s="13">
        <v>1</v>
      </c>
      <c r="E9" s="22" t="s">
        <v>19</v>
      </c>
      <c r="F9" s="48"/>
      <c r="G9" s="14">
        <f t="shared" ref="G9:G11" si="3">F9*D9</f>
        <v>0</v>
      </c>
      <c r="H9" s="49"/>
    </row>
    <row r="10" spans="1:8" ht="71.25" x14ac:dyDescent="0.25">
      <c r="A10" s="2">
        <v>7</v>
      </c>
      <c r="B10" s="3" t="s">
        <v>447</v>
      </c>
      <c r="C10" s="3" t="s">
        <v>456</v>
      </c>
      <c r="D10" s="13">
        <v>1</v>
      </c>
      <c r="E10" s="22" t="s">
        <v>19</v>
      </c>
      <c r="F10" s="48"/>
      <c r="G10" s="14">
        <f t="shared" si="3"/>
        <v>0</v>
      </c>
      <c r="H10" s="49"/>
    </row>
    <row r="11" spans="1:8" ht="71.25" x14ac:dyDescent="0.25">
      <c r="A11" s="2">
        <v>8</v>
      </c>
      <c r="B11" s="3" t="s">
        <v>448</v>
      </c>
      <c r="C11" s="3" t="s">
        <v>457</v>
      </c>
      <c r="D11" s="13">
        <v>1</v>
      </c>
      <c r="E11" s="22" t="s">
        <v>19</v>
      </c>
      <c r="F11" s="48"/>
      <c r="G11" s="14">
        <f t="shared" si="3"/>
        <v>0</v>
      </c>
      <c r="H11" s="49"/>
    </row>
    <row r="12" spans="1:8" ht="71.25" x14ac:dyDescent="0.25">
      <c r="A12" s="2">
        <v>9</v>
      </c>
      <c r="B12" s="3" t="s">
        <v>449</v>
      </c>
      <c r="C12" s="3" t="s">
        <v>458</v>
      </c>
      <c r="D12" s="13">
        <v>2</v>
      </c>
      <c r="E12" s="22" t="s">
        <v>19</v>
      </c>
      <c r="F12" s="48"/>
      <c r="G12" s="14">
        <f t="shared" ref="G12:G14" si="4">F12*D12</f>
        <v>0</v>
      </c>
      <c r="H12" s="49"/>
    </row>
    <row r="13" spans="1:8" ht="71.25" x14ac:dyDescent="0.25">
      <c r="A13" s="2">
        <v>10</v>
      </c>
      <c r="B13" s="3" t="s">
        <v>450</v>
      </c>
      <c r="C13" s="3" t="s">
        <v>459</v>
      </c>
      <c r="D13" s="13">
        <v>1</v>
      </c>
      <c r="E13" s="22" t="s">
        <v>19</v>
      </c>
      <c r="F13" s="48"/>
      <c r="G13" s="14">
        <f t="shared" si="4"/>
        <v>0</v>
      </c>
      <c r="H13" s="49"/>
    </row>
    <row r="14" spans="1:8" ht="71.25" x14ac:dyDescent="0.25">
      <c r="A14" s="2">
        <v>11</v>
      </c>
      <c r="B14" s="3" t="s">
        <v>451</v>
      </c>
      <c r="C14" s="3" t="s">
        <v>460</v>
      </c>
      <c r="D14" s="13">
        <v>1</v>
      </c>
      <c r="E14" s="22" t="s">
        <v>19</v>
      </c>
      <c r="F14" s="48"/>
      <c r="G14" s="14">
        <f t="shared" si="4"/>
        <v>0</v>
      </c>
      <c r="H14" s="49"/>
    </row>
    <row r="15" spans="1:8" ht="71.25" x14ac:dyDescent="0.25">
      <c r="A15" s="2">
        <v>12</v>
      </c>
      <c r="B15" s="3" t="s">
        <v>452</v>
      </c>
      <c r="C15" s="3" t="s">
        <v>461</v>
      </c>
      <c r="D15" s="13">
        <v>1</v>
      </c>
      <c r="E15" s="22" t="s">
        <v>19</v>
      </c>
      <c r="F15" s="48"/>
      <c r="G15" s="14">
        <f t="shared" ref="G15" si="5">F15*D15</f>
        <v>0</v>
      </c>
      <c r="H15" s="49"/>
    </row>
    <row r="16" spans="1:8" ht="57" x14ac:dyDescent="0.25">
      <c r="A16" s="2">
        <v>13</v>
      </c>
      <c r="B16" s="2" t="s">
        <v>165</v>
      </c>
      <c r="C16" s="3" t="s">
        <v>166</v>
      </c>
      <c r="D16" s="13">
        <v>2</v>
      </c>
      <c r="E16" s="22" t="s">
        <v>19</v>
      </c>
      <c r="F16" s="48"/>
      <c r="G16" s="14">
        <f t="shared" si="0"/>
        <v>0</v>
      </c>
      <c r="H16" s="49"/>
    </row>
    <row r="17" spans="1:8" ht="57" x14ac:dyDescent="0.25">
      <c r="A17" s="2">
        <v>14</v>
      </c>
      <c r="B17" s="2" t="s">
        <v>167</v>
      </c>
      <c r="C17" s="3" t="s">
        <v>168</v>
      </c>
      <c r="D17" s="13">
        <v>15</v>
      </c>
      <c r="E17" s="22" t="s">
        <v>19</v>
      </c>
      <c r="F17" s="48"/>
      <c r="G17" s="14">
        <f t="shared" si="0"/>
        <v>0</v>
      </c>
      <c r="H17" s="49"/>
    </row>
    <row r="18" spans="1:8" ht="99.75" x14ac:dyDescent="0.25">
      <c r="A18" s="2">
        <v>15</v>
      </c>
      <c r="B18" s="2" t="s">
        <v>462</v>
      </c>
      <c r="C18" s="3" t="s">
        <v>467</v>
      </c>
      <c r="D18" s="13">
        <v>2</v>
      </c>
      <c r="E18" s="22" t="s">
        <v>19</v>
      </c>
      <c r="F18" s="48"/>
      <c r="G18" s="14">
        <f t="shared" si="0"/>
        <v>0</v>
      </c>
      <c r="H18" s="49"/>
    </row>
    <row r="19" spans="1:8" ht="99.75" x14ac:dyDescent="0.25">
      <c r="A19" s="2">
        <v>16</v>
      </c>
      <c r="B19" s="2" t="s">
        <v>463</v>
      </c>
      <c r="C19" s="3" t="s">
        <v>468</v>
      </c>
      <c r="D19" s="13">
        <v>4</v>
      </c>
      <c r="E19" s="22" t="s">
        <v>19</v>
      </c>
      <c r="F19" s="48"/>
      <c r="G19" s="14">
        <f t="shared" ref="G19" si="6">F19*D19</f>
        <v>0</v>
      </c>
      <c r="H19" s="49"/>
    </row>
    <row r="20" spans="1:8" ht="99.75" x14ac:dyDescent="0.25">
      <c r="A20" s="2">
        <v>17</v>
      </c>
      <c r="B20" s="2" t="s">
        <v>464</v>
      </c>
      <c r="C20" s="3" t="s">
        <v>469</v>
      </c>
      <c r="D20" s="13">
        <v>4</v>
      </c>
      <c r="E20" s="22" t="s">
        <v>19</v>
      </c>
      <c r="F20" s="48"/>
      <c r="G20" s="14">
        <f t="shared" ref="G20" si="7">F20*D20</f>
        <v>0</v>
      </c>
      <c r="H20" s="49"/>
    </row>
    <row r="21" spans="1:8" ht="42.75" x14ac:dyDescent="0.25">
      <c r="A21" s="2">
        <v>18</v>
      </c>
      <c r="B21" s="2" t="s">
        <v>465</v>
      </c>
      <c r="C21" s="3" t="s">
        <v>365</v>
      </c>
      <c r="D21" s="13">
        <v>5</v>
      </c>
      <c r="E21" s="22" t="s">
        <v>19</v>
      </c>
      <c r="F21" s="48"/>
      <c r="G21" s="14">
        <f t="shared" si="0"/>
        <v>0</v>
      </c>
      <c r="H21" s="49"/>
    </row>
    <row r="22" spans="1:8" ht="42.75" x14ac:dyDescent="0.25">
      <c r="A22" s="2">
        <v>19</v>
      </c>
      <c r="B22" s="2" t="s">
        <v>466</v>
      </c>
      <c r="C22" s="3" t="s">
        <v>366</v>
      </c>
      <c r="D22" s="13">
        <v>5</v>
      </c>
      <c r="E22" s="22" t="s">
        <v>19</v>
      </c>
      <c r="F22" s="48"/>
      <c r="G22" s="14">
        <f t="shared" ref="G22" si="8">F22*D22</f>
        <v>0</v>
      </c>
      <c r="H22" s="49"/>
    </row>
    <row r="23" spans="1:8" ht="57" x14ac:dyDescent="0.25">
      <c r="A23" s="2">
        <v>20</v>
      </c>
      <c r="B23" s="2" t="s">
        <v>169</v>
      </c>
      <c r="C23" s="3" t="s">
        <v>170</v>
      </c>
      <c r="D23" s="13">
        <v>6</v>
      </c>
      <c r="E23" s="22" t="s">
        <v>19</v>
      </c>
      <c r="F23" s="48"/>
      <c r="G23" s="14">
        <f t="shared" si="0"/>
        <v>0</v>
      </c>
      <c r="H23" s="49"/>
    </row>
    <row r="24" spans="1:8" ht="42.75" x14ac:dyDescent="0.25">
      <c r="A24" s="2">
        <v>21</v>
      </c>
      <c r="B24" s="2" t="s">
        <v>171</v>
      </c>
      <c r="C24" s="3" t="s">
        <v>172</v>
      </c>
      <c r="D24" s="13">
        <v>60</v>
      </c>
      <c r="E24" s="22" t="s">
        <v>19</v>
      </c>
      <c r="F24" s="48"/>
      <c r="G24" s="14">
        <f t="shared" si="0"/>
        <v>0</v>
      </c>
      <c r="H24" s="49"/>
    </row>
    <row r="25" spans="1:8" ht="57" x14ac:dyDescent="0.25">
      <c r="A25" s="2">
        <v>22</v>
      </c>
      <c r="B25" s="2" t="s">
        <v>173</v>
      </c>
      <c r="C25" s="3" t="s">
        <v>174</v>
      </c>
      <c r="D25" s="13">
        <v>10</v>
      </c>
      <c r="E25" s="22" t="s">
        <v>19</v>
      </c>
      <c r="F25" s="48"/>
      <c r="G25" s="14">
        <f t="shared" si="0"/>
        <v>0</v>
      </c>
      <c r="H25" s="49"/>
    </row>
    <row r="26" spans="1:8" ht="28.5" x14ac:dyDescent="0.25">
      <c r="A26" s="2">
        <v>23</v>
      </c>
      <c r="B26" s="2" t="s">
        <v>175</v>
      </c>
      <c r="C26" s="3" t="s">
        <v>176</v>
      </c>
      <c r="D26" s="13">
        <v>30</v>
      </c>
      <c r="E26" s="22" t="s">
        <v>19</v>
      </c>
      <c r="F26" s="48"/>
      <c r="G26" s="14">
        <f t="shared" si="0"/>
        <v>0</v>
      </c>
      <c r="H26" s="49"/>
    </row>
    <row r="27" spans="1:8" ht="71.25" x14ac:dyDescent="0.25">
      <c r="A27" s="2">
        <v>24</v>
      </c>
      <c r="B27" s="2" t="s">
        <v>177</v>
      </c>
      <c r="C27" s="3" t="s">
        <v>178</v>
      </c>
      <c r="D27" s="13">
        <v>10</v>
      </c>
      <c r="E27" s="22" t="s">
        <v>19</v>
      </c>
      <c r="F27" s="48"/>
      <c r="G27" s="14">
        <f t="shared" si="0"/>
        <v>0</v>
      </c>
      <c r="H27" s="49"/>
    </row>
    <row r="28" spans="1:8" ht="42.75" x14ac:dyDescent="0.25">
      <c r="A28" s="2">
        <v>25</v>
      </c>
      <c r="B28" s="2" t="s">
        <v>179</v>
      </c>
      <c r="C28" s="3" t="s">
        <v>180</v>
      </c>
      <c r="D28" s="13">
        <v>20</v>
      </c>
      <c r="E28" s="22" t="s">
        <v>19</v>
      </c>
      <c r="F28" s="48"/>
      <c r="G28" s="14">
        <f t="shared" si="0"/>
        <v>0</v>
      </c>
      <c r="H28" s="49"/>
    </row>
    <row r="29" spans="1:8" ht="57" x14ac:dyDescent="0.25">
      <c r="A29" s="2">
        <v>26</v>
      </c>
      <c r="B29" s="2" t="s">
        <v>181</v>
      </c>
      <c r="C29" s="3" t="s">
        <v>182</v>
      </c>
      <c r="D29" s="13">
        <v>40</v>
      </c>
      <c r="E29" s="22" t="s">
        <v>19</v>
      </c>
      <c r="F29" s="48"/>
      <c r="G29" s="14">
        <f t="shared" si="0"/>
        <v>0</v>
      </c>
      <c r="H29" s="49"/>
    </row>
    <row r="30" spans="1:8" ht="42.75" x14ac:dyDescent="0.25">
      <c r="A30" s="2">
        <v>27</v>
      </c>
      <c r="B30" s="2" t="s">
        <v>183</v>
      </c>
      <c r="C30" s="3" t="s">
        <v>184</v>
      </c>
      <c r="D30" s="13">
        <v>40</v>
      </c>
      <c r="E30" s="22" t="s">
        <v>19</v>
      </c>
      <c r="F30" s="48"/>
      <c r="G30" s="14">
        <f t="shared" si="0"/>
        <v>0</v>
      </c>
      <c r="H30" s="49"/>
    </row>
    <row r="31" spans="1:8" ht="42.75" x14ac:dyDescent="0.25">
      <c r="A31" s="2">
        <v>28</v>
      </c>
      <c r="B31" s="2" t="s">
        <v>185</v>
      </c>
      <c r="C31" s="3" t="s">
        <v>184</v>
      </c>
      <c r="D31" s="13">
        <v>40</v>
      </c>
      <c r="E31" s="22" t="s">
        <v>19</v>
      </c>
      <c r="F31" s="48"/>
      <c r="G31" s="14">
        <f t="shared" si="0"/>
        <v>0</v>
      </c>
      <c r="H31" s="49"/>
    </row>
    <row r="32" spans="1:8" ht="85.5" x14ac:dyDescent="0.25">
      <c r="A32" s="2">
        <v>29</v>
      </c>
      <c r="B32" s="2" t="s">
        <v>186</v>
      </c>
      <c r="C32" s="3" t="s">
        <v>187</v>
      </c>
      <c r="D32" s="13">
        <v>8</v>
      </c>
      <c r="E32" s="22" t="s">
        <v>19</v>
      </c>
      <c r="F32" s="48"/>
      <c r="G32" s="14">
        <f t="shared" si="0"/>
        <v>0</v>
      </c>
      <c r="H32" s="49"/>
    </row>
    <row r="33" spans="1:8" ht="57" x14ac:dyDescent="0.25">
      <c r="A33" s="2">
        <v>30</v>
      </c>
      <c r="B33" s="2" t="s">
        <v>188</v>
      </c>
      <c r="C33" s="3" t="s">
        <v>189</v>
      </c>
      <c r="D33" s="13">
        <v>6</v>
      </c>
      <c r="E33" s="22" t="s">
        <v>19</v>
      </c>
      <c r="F33" s="48"/>
      <c r="G33" s="14">
        <f t="shared" si="0"/>
        <v>0</v>
      </c>
      <c r="H33" s="49"/>
    </row>
    <row r="34" spans="1:8" ht="28.5" x14ac:dyDescent="0.25">
      <c r="A34" s="2">
        <v>31</v>
      </c>
      <c r="B34" s="2" t="s">
        <v>190</v>
      </c>
      <c r="C34" s="3" t="s">
        <v>191</v>
      </c>
      <c r="D34" s="13">
        <v>10</v>
      </c>
      <c r="E34" s="22" t="s">
        <v>19</v>
      </c>
      <c r="F34" s="48"/>
      <c r="G34" s="14">
        <f t="shared" si="0"/>
        <v>0</v>
      </c>
      <c r="H34" s="49"/>
    </row>
    <row r="35" spans="1:8" ht="42.75" x14ac:dyDescent="0.25">
      <c r="A35" s="2">
        <v>32</v>
      </c>
      <c r="B35" s="2" t="s">
        <v>192</v>
      </c>
      <c r="C35" s="3" t="s">
        <v>193</v>
      </c>
      <c r="D35" s="13">
        <v>10</v>
      </c>
      <c r="E35" s="22" t="s">
        <v>19</v>
      </c>
      <c r="F35" s="48"/>
      <c r="G35" s="14">
        <f t="shared" si="0"/>
        <v>0</v>
      </c>
      <c r="H35" s="49"/>
    </row>
    <row r="36" spans="1:8" ht="71.25" x14ac:dyDescent="0.25">
      <c r="A36" s="2">
        <v>33</v>
      </c>
      <c r="B36" s="2" t="s">
        <v>194</v>
      </c>
      <c r="C36" s="3" t="s">
        <v>195</v>
      </c>
      <c r="D36" s="2">
        <v>20</v>
      </c>
      <c r="E36" s="22" t="s">
        <v>19</v>
      </c>
      <c r="F36" s="48"/>
      <c r="G36" s="14">
        <f t="shared" si="0"/>
        <v>0</v>
      </c>
      <c r="H36" s="49"/>
    </row>
    <row r="37" spans="1:8" ht="71.25" x14ac:dyDescent="0.25">
      <c r="A37" s="2">
        <v>34</v>
      </c>
      <c r="B37" s="2" t="s">
        <v>196</v>
      </c>
      <c r="C37" s="3" t="s">
        <v>197</v>
      </c>
      <c r="D37" s="13">
        <v>15</v>
      </c>
      <c r="E37" s="22" t="s">
        <v>19</v>
      </c>
      <c r="F37" s="48"/>
      <c r="G37" s="14">
        <f t="shared" si="0"/>
        <v>0</v>
      </c>
      <c r="H37" s="49"/>
    </row>
    <row r="38" spans="1:8" ht="57" x14ac:dyDescent="0.25">
      <c r="A38" s="2">
        <v>35</v>
      </c>
      <c r="B38" s="2" t="s">
        <v>198</v>
      </c>
      <c r="C38" s="3" t="s">
        <v>199</v>
      </c>
      <c r="D38" s="13">
        <v>2</v>
      </c>
      <c r="E38" s="22" t="s">
        <v>19</v>
      </c>
      <c r="F38" s="48"/>
      <c r="G38" s="14">
        <f t="shared" si="0"/>
        <v>0</v>
      </c>
      <c r="H38" s="49"/>
    </row>
    <row r="39" spans="1:8" ht="28.5" x14ac:dyDescent="0.25">
      <c r="A39" s="2">
        <v>36</v>
      </c>
      <c r="B39" s="2" t="s">
        <v>200</v>
      </c>
      <c r="C39" s="3" t="s">
        <v>201</v>
      </c>
      <c r="D39" s="13">
        <v>10</v>
      </c>
      <c r="E39" s="22" t="s">
        <v>19</v>
      </c>
      <c r="F39" s="48"/>
      <c r="G39" s="14">
        <f t="shared" si="0"/>
        <v>0</v>
      </c>
      <c r="H39" s="49"/>
    </row>
    <row r="40" spans="1:8" ht="28.5" x14ac:dyDescent="0.25">
      <c r="A40" s="2">
        <v>37</v>
      </c>
      <c r="B40" s="2" t="s">
        <v>202</v>
      </c>
      <c r="C40" s="3" t="s">
        <v>203</v>
      </c>
      <c r="D40" s="13">
        <v>10</v>
      </c>
      <c r="E40" s="22" t="s">
        <v>19</v>
      </c>
      <c r="F40" s="48"/>
      <c r="G40" s="14">
        <f t="shared" si="0"/>
        <v>0</v>
      </c>
      <c r="H40" s="49"/>
    </row>
    <row r="41" spans="1:8" ht="42.75" x14ac:dyDescent="0.25">
      <c r="A41" s="2">
        <v>38</v>
      </c>
      <c r="B41" s="2" t="s">
        <v>204</v>
      </c>
      <c r="C41" s="3" t="s">
        <v>205</v>
      </c>
      <c r="D41" s="13">
        <v>2</v>
      </c>
      <c r="E41" s="22" t="s">
        <v>19</v>
      </c>
      <c r="F41" s="48"/>
      <c r="G41" s="14">
        <f t="shared" si="0"/>
        <v>0</v>
      </c>
      <c r="H41" s="49"/>
    </row>
    <row r="42" spans="1:8" ht="42.75" x14ac:dyDescent="0.25">
      <c r="A42" s="2">
        <v>39</v>
      </c>
      <c r="B42" s="2" t="s">
        <v>206</v>
      </c>
      <c r="C42" s="3" t="s">
        <v>207</v>
      </c>
      <c r="D42" s="13">
        <v>2</v>
      </c>
      <c r="E42" s="22" t="s">
        <v>19</v>
      </c>
      <c r="F42" s="48"/>
      <c r="G42" s="14">
        <f t="shared" si="0"/>
        <v>0</v>
      </c>
      <c r="H42" s="49"/>
    </row>
    <row r="43" spans="1:8" ht="85.5" x14ac:dyDescent="0.25">
      <c r="A43" s="2">
        <v>40</v>
      </c>
      <c r="B43" s="2" t="s">
        <v>367</v>
      </c>
      <c r="C43" s="3" t="s">
        <v>368</v>
      </c>
      <c r="D43" s="13">
        <v>2</v>
      </c>
      <c r="E43" s="22" t="s">
        <v>19</v>
      </c>
      <c r="F43" s="48"/>
      <c r="G43" s="14">
        <f t="shared" ref="G43" si="9">F43*D43</f>
        <v>0</v>
      </c>
      <c r="H43" s="49"/>
    </row>
    <row r="44" spans="1:8" ht="85.5" x14ac:dyDescent="0.25">
      <c r="A44" s="2">
        <v>41</v>
      </c>
      <c r="B44" s="2" t="s">
        <v>208</v>
      </c>
      <c r="C44" s="3" t="s">
        <v>209</v>
      </c>
      <c r="D44" s="13">
        <v>2</v>
      </c>
      <c r="E44" s="22" t="s">
        <v>19</v>
      </c>
      <c r="F44" s="48"/>
      <c r="G44" s="14">
        <f t="shared" si="0"/>
        <v>0</v>
      </c>
      <c r="H44" s="49"/>
    </row>
    <row r="45" spans="1:8" ht="57" x14ac:dyDescent="0.25">
      <c r="A45" s="2">
        <v>42</v>
      </c>
      <c r="B45" s="3" t="s">
        <v>470</v>
      </c>
      <c r="C45" s="3" t="s">
        <v>485</v>
      </c>
      <c r="D45" s="13">
        <v>6</v>
      </c>
      <c r="E45" s="22" t="s">
        <v>19</v>
      </c>
      <c r="F45" s="48"/>
      <c r="G45" s="14">
        <f t="shared" si="0"/>
        <v>0</v>
      </c>
      <c r="H45" s="49"/>
    </row>
    <row r="46" spans="1:8" ht="57" x14ac:dyDescent="0.25">
      <c r="A46" s="2">
        <v>43</v>
      </c>
      <c r="B46" s="3" t="s">
        <v>471</v>
      </c>
      <c r="C46" s="3" t="s">
        <v>486</v>
      </c>
      <c r="D46" s="13">
        <v>1</v>
      </c>
      <c r="E46" s="22" t="s">
        <v>19</v>
      </c>
      <c r="F46" s="48"/>
      <c r="G46" s="14">
        <f t="shared" ref="G46:G47" si="10">F46*D46</f>
        <v>0</v>
      </c>
      <c r="H46" s="49"/>
    </row>
    <row r="47" spans="1:8" ht="57" x14ac:dyDescent="0.25">
      <c r="A47" s="2">
        <v>44</v>
      </c>
      <c r="B47" s="3" t="s">
        <v>472</v>
      </c>
      <c r="C47" s="3" t="s">
        <v>487</v>
      </c>
      <c r="D47" s="13">
        <v>1</v>
      </c>
      <c r="E47" s="22" t="s">
        <v>19</v>
      </c>
      <c r="F47" s="48"/>
      <c r="G47" s="14">
        <f t="shared" si="10"/>
        <v>0</v>
      </c>
      <c r="H47" s="49"/>
    </row>
    <row r="48" spans="1:8" ht="57" x14ac:dyDescent="0.25">
      <c r="A48" s="2">
        <v>45</v>
      </c>
      <c r="B48" s="3" t="s">
        <v>473</v>
      </c>
      <c r="C48" s="3" t="s">
        <v>488</v>
      </c>
      <c r="D48" s="13">
        <v>1</v>
      </c>
      <c r="E48" s="22" t="s">
        <v>19</v>
      </c>
      <c r="F48" s="48"/>
      <c r="G48" s="14">
        <f t="shared" ref="G48:G51" si="11">F48*D48</f>
        <v>0</v>
      </c>
      <c r="H48" s="49"/>
    </row>
    <row r="49" spans="1:8" ht="57" x14ac:dyDescent="0.25">
      <c r="A49" s="2">
        <v>46</v>
      </c>
      <c r="B49" s="3" t="s">
        <v>474</v>
      </c>
      <c r="C49" s="3" t="s">
        <v>489</v>
      </c>
      <c r="D49" s="13">
        <v>10</v>
      </c>
      <c r="E49" s="22" t="s">
        <v>19</v>
      </c>
      <c r="F49" s="48"/>
      <c r="G49" s="14">
        <f t="shared" si="11"/>
        <v>0</v>
      </c>
      <c r="H49" s="49"/>
    </row>
    <row r="50" spans="1:8" ht="57" x14ac:dyDescent="0.25">
      <c r="A50" s="2">
        <v>47</v>
      </c>
      <c r="B50" s="3" t="s">
        <v>475</v>
      </c>
      <c r="C50" s="3" t="s">
        <v>490</v>
      </c>
      <c r="D50" s="13">
        <v>1</v>
      </c>
      <c r="E50" s="22" t="s">
        <v>19</v>
      </c>
      <c r="F50" s="48"/>
      <c r="G50" s="14">
        <f t="shared" si="11"/>
        <v>0</v>
      </c>
      <c r="H50" s="49"/>
    </row>
    <row r="51" spans="1:8" ht="57" x14ac:dyDescent="0.25">
      <c r="A51" s="2">
        <v>48</v>
      </c>
      <c r="B51" s="3" t="s">
        <v>476</v>
      </c>
      <c r="C51" s="3" t="s">
        <v>491</v>
      </c>
      <c r="D51" s="13">
        <v>10</v>
      </c>
      <c r="E51" s="22" t="s">
        <v>19</v>
      </c>
      <c r="F51" s="48"/>
      <c r="G51" s="14">
        <f t="shared" si="11"/>
        <v>0</v>
      </c>
      <c r="H51" s="49"/>
    </row>
    <row r="52" spans="1:8" ht="57" x14ac:dyDescent="0.25">
      <c r="A52" s="2">
        <v>49</v>
      </c>
      <c r="B52" s="3" t="s">
        <v>477</v>
      </c>
      <c r="C52" s="3" t="s">
        <v>492</v>
      </c>
      <c r="D52" s="13">
        <v>10</v>
      </c>
      <c r="E52" s="22" t="s">
        <v>19</v>
      </c>
      <c r="F52" s="48"/>
      <c r="G52" s="14">
        <f t="shared" ref="G52:G59" si="12">F52*D52</f>
        <v>0</v>
      </c>
      <c r="H52" s="49"/>
    </row>
    <row r="53" spans="1:8" ht="57" x14ac:dyDescent="0.25">
      <c r="A53" s="2">
        <v>50</v>
      </c>
      <c r="B53" s="3" t="s">
        <v>478</v>
      </c>
      <c r="C53" s="3" t="s">
        <v>493</v>
      </c>
      <c r="D53" s="13">
        <v>10</v>
      </c>
      <c r="E53" s="22" t="s">
        <v>19</v>
      </c>
      <c r="F53" s="48"/>
      <c r="G53" s="14">
        <f t="shared" si="12"/>
        <v>0</v>
      </c>
      <c r="H53" s="49"/>
    </row>
    <row r="54" spans="1:8" ht="57" x14ac:dyDescent="0.25">
      <c r="A54" s="2">
        <v>51</v>
      </c>
      <c r="B54" s="3" t="s">
        <v>479</v>
      </c>
      <c r="C54" s="3" t="s">
        <v>494</v>
      </c>
      <c r="D54" s="13">
        <v>3</v>
      </c>
      <c r="E54" s="22" t="s">
        <v>19</v>
      </c>
      <c r="F54" s="48"/>
      <c r="G54" s="14">
        <f t="shared" si="12"/>
        <v>0</v>
      </c>
      <c r="H54" s="49"/>
    </row>
    <row r="55" spans="1:8" ht="57" x14ac:dyDescent="0.25">
      <c r="A55" s="2">
        <v>52</v>
      </c>
      <c r="B55" s="3" t="s">
        <v>480</v>
      </c>
      <c r="C55" s="3" t="s">
        <v>495</v>
      </c>
      <c r="D55" s="13">
        <v>3</v>
      </c>
      <c r="E55" s="22" t="s">
        <v>19</v>
      </c>
      <c r="F55" s="48"/>
      <c r="G55" s="14">
        <f t="shared" si="12"/>
        <v>0</v>
      </c>
      <c r="H55" s="49"/>
    </row>
    <row r="56" spans="1:8" ht="57" x14ac:dyDescent="0.25">
      <c r="A56" s="2">
        <v>53</v>
      </c>
      <c r="B56" s="3" t="s">
        <v>481</v>
      </c>
      <c r="C56" s="3" t="s">
        <v>496</v>
      </c>
      <c r="D56" s="13">
        <v>1</v>
      </c>
      <c r="E56" s="22" t="s">
        <v>19</v>
      </c>
      <c r="F56" s="48"/>
      <c r="G56" s="14">
        <f t="shared" si="12"/>
        <v>0</v>
      </c>
      <c r="H56" s="49"/>
    </row>
    <row r="57" spans="1:8" ht="57" x14ac:dyDescent="0.25">
      <c r="A57" s="2">
        <v>54</v>
      </c>
      <c r="B57" s="3" t="s">
        <v>482</v>
      </c>
      <c r="C57" s="3" t="s">
        <v>497</v>
      </c>
      <c r="D57" s="13">
        <v>1</v>
      </c>
      <c r="E57" s="22" t="s">
        <v>19</v>
      </c>
      <c r="F57" s="48"/>
      <c r="G57" s="14">
        <f t="shared" si="12"/>
        <v>0</v>
      </c>
      <c r="H57" s="49"/>
    </row>
    <row r="58" spans="1:8" ht="57" x14ac:dyDescent="0.25">
      <c r="A58" s="2">
        <v>55</v>
      </c>
      <c r="B58" s="3" t="s">
        <v>483</v>
      </c>
      <c r="C58" s="3" t="s">
        <v>498</v>
      </c>
      <c r="D58" s="13">
        <v>1</v>
      </c>
      <c r="E58" s="22" t="s">
        <v>19</v>
      </c>
      <c r="F58" s="48"/>
      <c r="G58" s="14">
        <f t="shared" si="12"/>
        <v>0</v>
      </c>
      <c r="H58" s="49"/>
    </row>
    <row r="59" spans="1:8" ht="57" x14ac:dyDescent="0.25">
      <c r="A59" s="2">
        <v>56</v>
      </c>
      <c r="B59" s="3" t="s">
        <v>484</v>
      </c>
      <c r="C59" s="3" t="s">
        <v>499</v>
      </c>
      <c r="D59" s="13">
        <v>1</v>
      </c>
      <c r="E59" s="22" t="s">
        <v>19</v>
      </c>
      <c r="F59" s="48"/>
      <c r="G59" s="14">
        <f t="shared" si="12"/>
        <v>0</v>
      </c>
      <c r="H59" s="49"/>
    </row>
    <row r="60" spans="1:8" ht="57" x14ac:dyDescent="0.25">
      <c r="A60" s="2">
        <v>57</v>
      </c>
      <c r="B60" s="3" t="s">
        <v>500</v>
      </c>
      <c r="C60" s="3" t="s">
        <v>512</v>
      </c>
      <c r="D60" s="13">
        <v>2</v>
      </c>
      <c r="E60" s="22" t="s">
        <v>19</v>
      </c>
      <c r="F60" s="48"/>
      <c r="G60" s="14">
        <f t="shared" si="0"/>
        <v>0</v>
      </c>
      <c r="H60" s="49"/>
    </row>
    <row r="61" spans="1:8" ht="57" x14ac:dyDescent="0.25">
      <c r="A61" s="2">
        <v>58</v>
      </c>
      <c r="B61" s="3" t="s">
        <v>501</v>
      </c>
      <c r="C61" s="3" t="s">
        <v>513</v>
      </c>
      <c r="D61" s="13">
        <v>2</v>
      </c>
      <c r="E61" s="22" t="s">
        <v>19</v>
      </c>
      <c r="F61" s="48"/>
      <c r="G61" s="14">
        <f t="shared" ref="G61:G62" si="13">F61*D61</f>
        <v>0</v>
      </c>
      <c r="H61" s="49"/>
    </row>
    <row r="62" spans="1:8" ht="57" x14ac:dyDescent="0.25">
      <c r="A62" s="2">
        <v>59</v>
      </c>
      <c r="B62" s="3" t="s">
        <v>502</v>
      </c>
      <c r="C62" s="3" t="s">
        <v>514</v>
      </c>
      <c r="D62" s="13">
        <v>2</v>
      </c>
      <c r="E62" s="22" t="s">
        <v>19</v>
      </c>
      <c r="F62" s="48"/>
      <c r="G62" s="14">
        <f t="shared" si="13"/>
        <v>0</v>
      </c>
      <c r="H62" s="49"/>
    </row>
    <row r="63" spans="1:8" ht="57" x14ac:dyDescent="0.25">
      <c r="A63" s="2">
        <v>60</v>
      </c>
      <c r="B63" s="3" t="s">
        <v>503</v>
      </c>
      <c r="C63" s="3" t="s">
        <v>515</v>
      </c>
      <c r="D63" s="13">
        <v>4</v>
      </c>
      <c r="E63" s="22" t="s">
        <v>19</v>
      </c>
      <c r="F63" s="48"/>
      <c r="G63" s="14">
        <f t="shared" ref="G63:G66" si="14">F63*D63</f>
        <v>0</v>
      </c>
      <c r="H63" s="49"/>
    </row>
    <row r="64" spans="1:8" ht="57" x14ac:dyDescent="0.25">
      <c r="A64" s="2">
        <v>61</v>
      </c>
      <c r="B64" s="3" t="s">
        <v>504</v>
      </c>
      <c r="C64" s="3" t="s">
        <v>516</v>
      </c>
      <c r="D64" s="13">
        <v>4</v>
      </c>
      <c r="E64" s="22" t="s">
        <v>19</v>
      </c>
      <c r="F64" s="48"/>
      <c r="G64" s="14">
        <f t="shared" si="14"/>
        <v>0</v>
      </c>
      <c r="H64" s="49"/>
    </row>
    <row r="65" spans="1:8" ht="57" x14ac:dyDescent="0.25">
      <c r="A65" s="2">
        <v>62</v>
      </c>
      <c r="B65" s="3" t="s">
        <v>505</v>
      </c>
      <c r="C65" s="3" t="s">
        <v>517</v>
      </c>
      <c r="D65" s="13">
        <v>4</v>
      </c>
      <c r="E65" s="22" t="s">
        <v>19</v>
      </c>
      <c r="F65" s="48"/>
      <c r="G65" s="14">
        <f t="shared" si="14"/>
        <v>0</v>
      </c>
      <c r="H65" s="49"/>
    </row>
    <row r="66" spans="1:8" ht="57" x14ac:dyDescent="0.25">
      <c r="A66" s="2">
        <v>63</v>
      </c>
      <c r="B66" s="3" t="s">
        <v>506</v>
      </c>
      <c r="C66" s="3" t="s">
        <v>518</v>
      </c>
      <c r="D66" s="13">
        <v>1</v>
      </c>
      <c r="E66" s="22" t="s">
        <v>19</v>
      </c>
      <c r="F66" s="48"/>
      <c r="G66" s="14">
        <f t="shared" si="14"/>
        <v>0</v>
      </c>
      <c r="H66" s="49"/>
    </row>
    <row r="67" spans="1:8" ht="57" x14ac:dyDescent="0.25">
      <c r="A67" s="2">
        <v>64</v>
      </c>
      <c r="B67" s="3" t="s">
        <v>507</v>
      </c>
      <c r="C67" s="3" t="s">
        <v>519</v>
      </c>
      <c r="D67" s="13">
        <v>1</v>
      </c>
      <c r="E67" s="22" t="s">
        <v>19</v>
      </c>
      <c r="F67" s="48"/>
      <c r="G67" s="14">
        <f t="shared" ref="G67:G70" si="15">F67*D67</f>
        <v>0</v>
      </c>
      <c r="H67" s="49"/>
    </row>
    <row r="68" spans="1:8" ht="57" x14ac:dyDescent="0.25">
      <c r="A68" s="2">
        <v>65</v>
      </c>
      <c r="B68" s="3" t="s">
        <v>508</v>
      </c>
      <c r="C68" s="3" t="s">
        <v>520</v>
      </c>
      <c r="D68" s="13">
        <v>4</v>
      </c>
      <c r="E68" s="22" t="s">
        <v>19</v>
      </c>
      <c r="F68" s="48"/>
      <c r="G68" s="14">
        <f t="shared" si="15"/>
        <v>0</v>
      </c>
      <c r="H68" s="49"/>
    </row>
    <row r="69" spans="1:8" ht="57" x14ac:dyDescent="0.25">
      <c r="A69" s="2">
        <v>66</v>
      </c>
      <c r="B69" s="3" t="s">
        <v>509</v>
      </c>
      <c r="C69" s="3" t="s">
        <v>521</v>
      </c>
      <c r="D69" s="13">
        <v>2</v>
      </c>
      <c r="E69" s="22" t="s">
        <v>19</v>
      </c>
      <c r="F69" s="48"/>
      <c r="G69" s="14">
        <f t="shared" si="15"/>
        <v>0</v>
      </c>
      <c r="H69" s="49"/>
    </row>
    <row r="70" spans="1:8" ht="57" x14ac:dyDescent="0.25">
      <c r="A70" s="2">
        <v>67</v>
      </c>
      <c r="B70" s="3" t="s">
        <v>510</v>
      </c>
      <c r="C70" s="3" t="s">
        <v>522</v>
      </c>
      <c r="D70" s="13">
        <v>2</v>
      </c>
      <c r="E70" s="22" t="s">
        <v>19</v>
      </c>
      <c r="F70" s="48"/>
      <c r="G70" s="14">
        <f t="shared" si="15"/>
        <v>0</v>
      </c>
      <c r="H70" s="49"/>
    </row>
    <row r="71" spans="1:8" ht="57" x14ac:dyDescent="0.25">
      <c r="A71" s="2">
        <v>68</v>
      </c>
      <c r="B71" s="3" t="s">
        <v>511</v>
      </c>
      <c r="C71" s="3" t="s">
        <v>523</v>
      </c>
      <c r="D71" s="13">
        <v>2</v>
      </c>
      <c r="E71" s="22" t="s">
        <v>19</v>
      </c>
      <c r="F71" s="48"/>
      <c r="G71" s="14">
        <f t="shared" ref="G71" si="16">F71*D71</f>
        <v>0</v>
      </c>
      <c r="H71" s="49"/>
    </row>
    <row r="72" spans="1:8" ht="99.75" x14ac:dyDescent="0.25">
      <c r="A72" s="2">
        <v>69</v>
      </c>
      <c r="B72" s="2" t="s">
        <v>210</v>
      </c>
      <c r="C72" s="3" t="s">
        <v>211</v>
      </c>
      <c r="D72" s="13">
        <v>20</v>
      </c>
      <c r="E72" s="22" t="s">
        <v>19</v>
      </c>
      <c r="F72" s="48"/>
      <c r="G72" s="14">
        <f t="shared" si="0"/>
        <v>0</v>
      </c>
      <c r="H72" s="49"/>
    </row>
    <row r="73" spans="1:8" ht="114" x14ac:dyDescent="0.25">
      <c r="A73" s="2">
        <v>70</v>
      </c>
      <c r="B73" s="2" t="s">
        <v>212</v>
      </c>
      <c r="C73" s="3" t="s">
        <v>213</v>
      </c>
      <c r="D73" s="13">
        <v>20</v>
      </c>
      <c r="E73" s="22" t="s">
        <v>19</v>
      </c>
      <c r="F73" s="48"/>
      <c r="G73" s="14">
        <f t="shared" si="0"/>
        <v>0</v>
      </c>
      <c r="H73" s="49"/>
    </row>
    <row r="74" spans="1:8" ht="57" x14ac:dyDescent="0.25">
      <c r="A74" s="2">
        <v>71</v>
      </c>
      <c r="B74" s="2" t="s">
        <v>214</v>
      </c>
      <c r="C74" s="3" t="s">
        <v>215</v>
      </c>
      <c r="D74" s="13">
        <v>10</v>
      </c>
      <c r="E74" s="22" t="s">
        <v>19</v>
      </c>
      <c r="F74" s="48"/>
      <c r="G74" s="14">
        <f t="shared" si="0"/>
        <v>0</v>
      </c>
      <c r="H74" s="49"/>
    </row>
    <row r="75" spans="1:8" ht="57" x14ac:dyDescent="0.25">
      <c r="A75" s="2">
        <v>72</v>
      </c>
      <c r="B75" s="2" t="s">
        <v>216</v>
      </c>
      <c r="C75" s="3" t="s">
        <v>217</v>
      </c>
      <c r="D75" s="13">
        <v>60</v>
      </c>
      <c r="E75" s="22" t="s">
        <v>19</v>
      </c>
      <c r="F75" s="48"/>
      <c r="G75" s="14">
        <f t="shared" si="0"/>
        <v>0</v>
      </c>
      <c r="H75" s="49"/>
    </row>
    <row r="76" spans="1:8" ht="57" x14ac:dyDescent="0.25">
      <c r="A76" s="2">
        <v>73</v>
      </c>
      <c r="B76" s="2" t="s">
        <v>218</v>
      </c>
      <c r="C76" s="3" t="s">
        <v>219</v>
      </c>
      <c r="D76" s="13">
        <v>24</v>
      </c>
      <c r="E76" s="22" t="s">
        <v>19</v>
      </c>
      <c r="F76" s="48"/>
      <c r="G76" s="14">
        <f t="shared" si="0"/>
        <v>0</v>
      </c>
      <c r="H76" s="49"/>
    </row>
    <row r="77" spans="1:8" ht="57" x14ac:dyDescent="0.25">
      <c r="A77" s="2">
        <v>74</v>
      </c>
      <c r="B77" s="2" t="s">
        <v>220</v>
      </c>
      <c r="C77" s="3" t="s">
        <v>221</v>
      </c>
      <c r="D77" s="13">
        <v>20</v>
      </c>
      <c r="E77" s="22" t="s">
        <v>19</v>
      </c>
      <c r="F77" s="48"/>
      <c r="G77" s="14">
        <f t="shared" si="0"/>
        <v>0</v>
      </c>
      <c r="H77" s="49"/>
    </row>
    <row r="78" spans="1:8" ht="42.75" x14ac:dyDescent="0.25">
      <c r="A78" s="2">
        <v>75</v>
      </c>
      <c r="B78" s="15" t="s">
        <v>222</v>
      </c>
      <c r="C78" s="16" t="s">
        <v>223</v>
      </c>
      <c r="D78" s="13">
        <v>4</v>
      </c>
      <c r="E78" s="22" t="s">
        <v>19</v>
      </c>
      <c r="F78" s="48"/>
      <c r="G78" s="14">
        <f t="shared" si="0"/>
        <v>0</v>
      </c>
      <c r="H78" s="49"/>
    </row>
    <row r="79" spans="1:8" ht="57" x14ac:dyDescent="0.25">
      <c r="A79" s="2">
        <v>76</v>
      </c>
      <c r="B79" s="2" t="s">
        <v>524</v>
      </c>
      <c r="C79" s="3" t="s">
        <v>531</v>
      </c>
      <c r="D79" s="13">
        <v>2</v>
      </c>
      <c r="E79" s="22" t="s">
        <v>19</v>
      </c>
      <c r="F79" s="48"/>
      <c r="G79" s="14">
        <f t="shared" si="0"/>
        <v>0</v>
      </c>
      <c r="H79" s="49"/>
    </row>
    <row r="80" spans="1:8" ht="57" x14ac:dyDescent="0.25">
      <c r="A80" s="2">
        <v>77</v>
      </c>
      <c r="B80" s="2" t="s">
        <v>525</v>
      </c>
      <c r="C80" s="3" t="s">
        <v>532</v>
      </c>
      <c r="D80" s="13">
        <v>2</v>
      </c>
      <c r="E80" s="22" t="s">
        <v>19</v>
      </c>
      <c r="F80" s="48"/>
      <c r="G80" s="14">
        <f t="shared" ref="G80" si="17">F80*D80</f>
        <v>0</v>
      </c>
      <c r="H80" s="49"/>
    </row>
    <row r="81" spans="1:8" ht="57" x14ac:dyDescent="0.25">
      <c r="A81" s="2">
        <v>78</v>
      </c>
      <c r="B81" s="2" t="s">
        <v>526</v>
      </c>
      <c r="C81" s="3" t="s">
        <v>533</v>
      </c>
      <c r="D81" s="13">
        <v>4</v>
      </c>
      <c r="E81" s="22" t="s">
        <v>19</v>
      </c>
      <c r="F81" s="48"/>
      <c r="G81" s="14">
        <f t="shared" ref="G81:G83" si="18">F81*D81</f>
        <v>0</v>
      </c>
      <c r="H81" s="49"/>
    </row>
    <row r="82" spans="1:8" ht="57" x14ac:dyDescent="0.25">
      <c r="A82" s="2">
        <v>79</v>
      </c>
      <c r="B82" s="2" t="s">
        <v>527</v>
      </c>
      <c r="C82" s="3" t="s">
        <v>534</v>
      </c>
      <c r="D82" s="13">
        <v>4</v>
      </c>
      <c r="E82" s="22" t="s">
        <v>19</v>
      </c>
      <c r="F82" s="48"/>
      <c r="G82" s="14">
        <f t="shared" si="18"/>
        <v>0</v>
      </c>
      <c r="H82" s="49"/>
    </row>
    <row r="83" spans="1:8" ht="57" x14ac:dyDescent="0.25">
      <c r="A83" s="2">
        <v>80</v>
      </c>
      <c r="B83" s="2" t="s">
        <v>528</v>
      </c>
      <c r="C83" s="3" t="s">
        <v>535</v>
      </c>
      <c r="D83" s="13">
        <v>4</v>
      </c>
      <c r="E83" s="22" t="s">
        <v>19</v>
      </c>
      <c r="F83" s="48"/>
      <c r="G83" s="14">
        <f t="shared" si="18"/>
        <v>0</v>
      </c>
      <c r="H83" s="49"/>
    </row>
    <row r="84" spans="1:8" ht="57" x14ac:dyDescent="0.25">
      <c r="A84" s="2">
        <v>81</v>
      </c>
      <c r="B84" s="2" t="s">
        <v>529</v>
      </c>
      <c r="C84" s="3" t="s">
        <v>536</v>
      </c>
      <c r="D84" s="13">
        <v>7</v>
      </c>
      <c r="E84" s="22" t="s">
        <v>19</v>
      </c>
      <c r="F84" s="48"/>
      <c r="G84" s="14">
        <f t="shared" ref="G84" si="19">F84*D84</f>
        <v>0</v>
      </c>
      <c r="H84" s="49"/>
    </row>
    <row r="85" spans="1:8" ht="57" x14ac:dyDescent="0.25">
      <c r="A85" s="2">
        <v>82</v>
      </c>
      <c r="B85" s="2" t="s">
        <v>530</v>
      </c>
      <c r="C85" s="3" t="s">
        <v>537</v>
      </c>
      <c r="D85" s="13">
        <v>7</v>
      </c>
      <c r="E85" s="22" t="s">
        <v>19</v>
      </c>
      <c r="F85" s="48"/>
      <c r="G85" s="14">
        <f t="shared" ref="G85" si="20">F85*D85</f>
        <v>0</v>
      </c>
      <c r="H85" s="49"/>
    </row>
    <row r="86" spans="1:8" ht="128.25" x14ac:dyDescent="0.25">
      <c r="A86" s="2">
        <v>83</v>
      </c>
      <c r="B86" s="3" t="s">
        <v>369</v>
      </c>
      <c r="C86" s="4" t="s">
        <v>374</v>
      </c>
      <c r="D86" s="2">
        <v>5</v>
      </c>
      <c r="E86" s="22" t="s">
        <v>19</v>
      </c>
      <c r="F86" s="48"/>
      <c r="G86" s="14">
        <f t="shared" si="0"/>
        <v>0</v>
      </c>
      <c r="H86" s="49"/>
    </row>
    <row r="87" spans="1:8" ht="128.25" x14ac:dyDescent="0.25">
      <c r="A87" s="2">
        <v>84</v>
      </c>
      <c r="B87" s="3" t="s">
        <v>370</v>
      </c>
      <c r="C87" s="4" t="s">
        <v>373</v>
      </c>
      <c r="D87" s="2">
        <v>5</v>
      </c>
      <c r="E87" s="22" t="s">
        <v>19</v>
      </c>
      <c r="F87" s="48"/>
      <c r="G87" s="14">
        <f t="shared" ref="G87" si="21">F87*D87</f>
        <v>0</v>
      </c>
      <c r="H87" s="49"/>
    </row>
    <row r="88" spans="1:8" ht="128.25" x14ac:dyDescent="0.25">
      <c r="A88" s="2">
        <v>85</v>
      </c>
      <c r="B88" s="3" t="s">
        <v>372</v>
      </c>
      <c r="C88" s="4" t="s">
        <v>371</v>
      </c>
      <c r="D88" s="2">
        <v>5</v>
      </c>
      <c r="E88" s="22" t="s">
        <v>19</v>
      </c>
      <c r="F88" s="48"/>
      <c r="G88" s="14">
        <f t="shared" ref="G88" si="22">F88*D88</f>
        <v>0</v>
      </c>
      <c r="H88" s="49"/>
    </row>
    <row r="89" spans="1:8" ht="99.75" x14ac:dyDescent="0.25">
      <c r="A89" s="2">
        <v>86</v>
      </c>
      <c r="B89" s="3" t="s">
        <v>224</v>
      </c>
      <c r="C89" s="4" t="s">
        <v>225</v>
      </c>
      <c r="D89" s="2">
        <v>4</v>
      </c>
      <c r="E89" s="22" t="s">
        <v>19</v>
      </c>
      <c r="F89" s="48"/>
      <c r="G89" s="14">
        <f t="shared" si="0"/>
        <v>0</v>
      </c>
      <c r="H89" s="49"/>
    </row>
    <row r="90" spans="1:8" ht="114" x14ac:dyDescent="0.25">
      <c r="A90" s="2">
        <v>87</v>
      </c>
      <c r="B90" s="3" t="s">
        <v>538</v>
      </c>
      <c r="C90" s="4" t="s">
        <v>541</v>
      </c>
      <c r="D90" s="2">
        <v>1</v>
      </c>
      <c r="E90" s="22" t="s">
        <v>19</v>
      </c>
      <c r="F90" s="48"/>
      <c r="G90" s="14">
        <f t="shared" si="0"/>
        <v>0</v>
      </c>
      <c r="H90" s="49"/>
    </row>
    <row r="91" spans="1:8" ht="114" x14ac:dyDescent="0.25">
      <c r="A91" s="2">
        <v>88</v>
      </c>
      <c r="B91" s="3" t="s">
        <v>539</v>
      </c>
      <c r="C91" s="4" t="s">
        <v>542</v>
      </c>
      <c r="D91" s="2">
        <v>1</v>
      </c>
      <c r="E91" s="22" t="s">
        <v>19</v>
      </c>
      <c r="F91" s="48"/>
      <c r="G91" s="14">
        <f t="shared" si="0"/>
        <v>0</v>
      </c>
      <c r="H91" s="49"/>
    </row>
    <row r="92" spans="1:8" ht="114" x14ac:dyDescent="0.25">
      <c r="A92" s="2">
        <v>89</v>
      </c>
      <c r="B92" s="3" t="s">
        <v>540</v>
      </c>
      <c r="C92" s="4" t="s">
        <v>543</v>
      </c>
      <c r="D92" s="2">
        <v>2</v>
      </c>
      <c r="E92" s="22" t="s">
        <v>19</v>
      </c>
      <c r="F92" s="48"/>
      <c r="G92" s="14">
        <f t="shared" ref="G92" si="23">F92*D92</f>
        <v>0</v>
      </c>
      <c r="H92" s="49"/>
    </row>
    <row r="93" spans="1:8" ht="71.25" x14ac:dyDescent="0.25">
      <c r="A93" s="2">
        <v>90</v>
      </c>
      <c r="B93" s="3" t="s">
        <v>226</v>
      </c>
      <c r="C93" s="4" t="s">
        <v>227</v>
      </c>
      <c r="D93" s="2">
        <v>10</v>
      </c>
      <c r="E93" s="22" t="s">
        <v>19</v>
      </c>
      <c r="F93" s="48"/>
      <c r="G93" s="14">
        <f t="shared" si="0"/>
        <v>0</v>
      </c>
      <c r="H93" s="49"/>
    </row>
    <row r="94" spans="1:8" ht="99.75" x14ac:dyDescent="0.25">
      <c r="A94" s="2">
        <v>91</v>
      </c>
      <c r="B94" s="3" t="s">
        <v>228</v>
      </c>
      <c r="C94" s="4" t="s">
        <v>229</v>
      </c>
      <c r="D94" s="2">
        <v>4</v>
      </c>
      <c r="E94" s="22" t="s">
        <v>19</v>
      </c>
      <c r="F94" s="48"/>
      <c r="G94" s="14">
        <f t="shared" si="0"/>
        <v>0</v>
      </c>
      <c r="H94" s="49"/>
    </row>
    <row r="95" spans="1:8" ht="71.25" x14ac:dyDescent="0.25">
      <c r="A95" s="2">
        <v>92</v>
      </c>
      <c r="B95" s="3" t="s">
        <v>544</v>
      </c>
      <c r="C95" s="4" t="s">
        <v>553</v>
      </c>
      <c r="D95" s="2">
        <v>2</v>
      </c>
      <c r="E95" s="22" t="s">
        <v>19</v>
      </c>
      <c r="F95" s="48"/>
      <c r="G95" s="14">
        <f t="shared" si="0"/>
        <v>0</v>
      </c>
      <c r="H95" s="49"/>
    </row>
    <row r="96" spans="1:8" ht="71.25" x14ac:dyDescent="0.25">
      <c r="A96" s="2">
        <v>93</v>
      </c>
      <c r="B96" s="3" t="s">
        <v>545</v>
      </c>
      <c r="C96" s="4" t="s">
        <v>554</v>
      </c>
      <c r="D96" s="2">
        <v>2</v>
      </c>
      <c r="E96" s="22" t="s">
        <v>19</v>
      </c>
      <c r="F96" s="48"/>
      <c r="G96" s="14">
        <f t="shared" ref="G96" si="24">F96*D96</f>
        <v>0</v>
      </c>
      <c r="H96" s="49"/>
    </row>
    <row r="97" spans="1:8" ht="71.25" x14ac:dyDescent="0.25">
      <c r="A97" s="2">
        <v>94</v>
      </c>
      <c r="B97" s="3" t="s">
        <v>546</v>
      </c>
      <c r="C97" s="4" t="s">
        <v>555</v>
      </c>
      <c r="D97" s="2">
        <v>2</v>
      </c>
      <c r="E97" s="22" t="s">
        <v>19</v>
      </c>
      <c r="F97" s="48"/>
      <c r="G97" s="14">
        <f t="shared" ref="G97:G98" si="25">F97*D97</f>
        <v>0</v>
      </c>
      <c r="H97" s="49"/>
    </row>
    <row r="98" spans="1:8" ht="71.25" x14ac:dyDescent="0.25">
      <c r="A98" s="2">
        <v>95</v>
      </c>
      <c r="B98" s="3" t="s">
        <v>547</v>
      </c>
      <c r="C98" s="4" t="s">
        <v>556</v>
      </c>
      <c r="D98" s="2">
        <v>2</v>
      </c>
      <c r="E98" s="22" t="s">
        <v>19</v>
      </c>
      <c r="F98" s="48"/>
      <c r="G98" s="14">
        <f t="shared" si="25"/>
        <v>0</v>
      </c>
      <c r="H98" s="49"/>
    </row>
    <row r="99" spans="1:8" ht="71.25" x14ac:dyDescent="0.25">
      <c r="A99" s="2">
        <v>96</v>
      </c>
      <c r="B99" s="3" t="s">
        <v>548</v>
      </c>
      <c r="C99" s="4" t="s">
        <v>557</v>
      </c>
      <c r="D99" s="2">
        <v>2</v>
      </c>
      <c r="E99" s="22" t="s">
        <v>19</v>
      </c>
      <c r="F99" s="48"/>
      <c r="G99" s="14">
        <f t="shared" ref="G99:G102" si="26">F99*D99</f>
        <v>0</v>
      </c>
      <c r="H99" s="49"/>
    </row>
    <row r="100" spans="1:8" ht="71.25" x14ac:dyDescent="0.25">
      <c r="A100" s="2">
        <v>97</v>
      </c>
      <c r="B100" s="3" t="s">
        <v>549</v>
      </c>
      <c r="C100" s="4" t="s">
        <v>558</v>
      </c>
      <c r="D100" s="2">
        <v>2</v>
      </c>
      <c r="E100" s="22" t="s">
        <v>19</v>
      </c>
      <c r="F100" s="48"/>
      <c r="G100" s="14">
        <f t="shared" si="26"/>
        <v>0</v>
      </c>
      <c r="H100" s="49"/>
    </row>
    <row r="101" spans="1:8" ht="71.25" x14ac:dyDescent="0.25">
      <c r="A101" s="2">
        <v>98</v>
      </c>
      <c r="B101" s="3" t="s">
        <v>550</v>
      </c>
      <c r="C101" s="4" t="s">
        <v>559</v>
      </c>
      <c r="D101" s="2">
        <v>2</v>
      </c>
      <c r="E101" s="22" t="s">
        <v>19</v>
      </c>
      <c r="F101" s="48"/>
      <c r="G101" s="14">
        <f t="shared" si="26"/>
        <v>0</v>
      </c>
      <c r="H101" s="49"/>
    </row>
    <row r="102" spans="1:8" ht="71.25" x14ac:dyDescent="0.25">
      <c r="A102" s="2">
        <v>99</v>
      </c>
      <c r="B102" s="3" t="s">
        <v>551</v>
      </c>
      <c r="C102" s="4" t="s">
        <v>560</v>
      </c>
      <c r="D102" s="2">
        <v>3</v>
      </c>
      <c r="E102" s="22" t="s">
        <v>19</v>
      </c>
      <c r="F102" s="48"/>
      <c r="G102" s="14">
        <f t="shared" si="26"/>
        <v>0</v>
      </c>
      <c r="H102" s="49"/>
    </row>
    <row r="103" spans="1:8" ht="71.25" x14ac:dyDescent="0.25">
      <c r="A103" s="2">
        <v>100</v>
      </c>
      <c r="B103" s="3" t="s">
        <v>552</v>
      </c>
      <c r="C103" s="4" t="s">
        <v>561</v>
      </c>
      <c r="D103" s="2">
        <v>3</v>
      </c>
      <c r="E103" s="22" t="s">
        <v>19</v>
      </c>
      <c r="F103" s="48"/>
      <c r="G103" s="14">
        <f t="shared" ref="G103" si="27">F103*D103</f>
        <v>0</v>
      </c>
      <c r="H103" s="49"/>
    </row>
    <row r="104" spans="1:8" ht="30" customHeight="1" x14ac:dyDescent="0.25">
      <c r="A104" s="2">
        <v>101</v>
      </c>
      <c r="B104" s="3" t="s">
        <v>230</v>
      </c>
      <c r="C104" s="4" t="s">
        <v>231</v>
      </c>
      <c r="D104" s="2">
        <v>50</v>
      </c>
      <c r="E104" s="22" t="s">
        <v>19</v>
      </c>
      <c r="F104" s="48"/>
      <c r="G104" s="14">
        <f t="shared" si="0"/>
        <v>0</v>
      </c>
      <c r="H104" s="49"/>
    </row>
    <row r="105" spans="1:8" ht="71.25" x14ac:dyDescent="0.25">
      <c r="A105" s="2">
        <v>102</v>
      </c>
      <c r="B105" s="3" t="s">
        <v>562</v>
      </c>
      <c r="C105" s="4" t="s">
        <v>569</v>
      </c>
      <c r="D105" s="2">
        <v>1</v>
      </c>
      <c r="E105" s="22" t="s">
        <v>19</v>
      </c>
      <c r="F105" s="48"/>
      <c r="G105" s="14">
        <f t="shared" si="0"/>
        <v>0</v>
      </c>
      <c r="H105" s="49"/>
    </row>
    <row r="106" spans="1:8" ht="71.25" x14ac:dyDescent="0.25">
      <c r="A106" s="2">
        <v>103</v>
      </c>
      <c r="B106" s="3" t="s">
        <v>563</v>
      </c>
      <c r="C106" s="4" t="s">
        <v>570</v>
      </c>
      <c r="D106" s="2">
        <v>2</v>
      </c>
      <c r="E106" s="22" t="s">
        <v>19</v>
      </c>
      <c r="F106" s="48"/>
      <c r="G106" s="14">
        <f t="shared" ref="G106:G107" si="28">F106*D106</f>
        <v>0</v>
      </c>
      <c r="H106" s="49"/>
    </row>
    <row r="107" spans="1:8" ht="71.25" x14ac:dyDescent="0.25">
      <c r="A107" s="2">
        <v>104</v>
      </c>
      <c r="B107" s="3" t="s">
        <v>564</v>
      </c>
      <c r="C107" s="4" t="s">
        <v>571</v>
      </c>
      <c r="D107" s="2">
        <v>1</v>
      </c>
      <c r="E107" s="22" t="s">
        <v>19</v>
      </c>
      <c r="F107" s="48"/>
      <c r="G107" s="14">
        <f t="shared" si="28"/>
        <v>0</v>
      </c>
      <c r="H107" s="49"/>
    </row>
    <row r="108" spans="1:8" ht="71.25" x14ac:dyDescent="0.25">
      <c r="A108" s="2">
        <v>105</v>
      </c>
      <c r="B108" s="3" t="s">
        <v>565</v>
      </c>
      <c r="C108" s="4" t="s">
        <v>572</v>
      </c>
      <c r="D108" s="2">
        <v>2</v>
      </c>
      <c r="E108" s="22" t="s">
        <v>19</v>
      </c>
      <c r="F108" s="48"/>
      <c r="G108" s="14">
        <f t="shared" ref="G108:G110" si="29">F108*D108</f>
        <v>0</v>
      </c>
      <c r="H108" s="49"/>
    </row>
    <row r="109" spans="1:8" ht="71.25" x14ac:dyDescent="0.25">
      <c r="A109" s="2">
        <v>106</v>
      </c>
      <c r="B109" s="3" t="s">
        <v>566</v>
      </c>
      <c r="C109" s="4" t="s">
        <v>573</v>
      </c>
      <c r="D109" s="2">
        <v>1</v>
      </c>
      <c r="E109" s="22" t="s">
        <v>19</v>
      </c>
      <c r="F109" s="48"/>
      <c r="G109" s="14">
        <f t="shared" si="29"/>
        <v>0</v>
      </c>
      <c r="H109" s="49"/>
    </row>
    <row r="110" spans="1:8" ht="71.25" x14ac:dyDescent="0.25">
      <c r="A110" s="2">
        <v>107</v>
      </c>
      <c r="B110" s="3" t="s">
        <v>567</v>
      </c>
      <c r="C110" s="4" t="s">
        <v>574</v>
      </c>
      <c r="D110" s="2">
        <v>2</v>
      </c>
      <c r="E110" s="22" t="s">
        <v>19</v>
      </c>
      <c r="F110" s="48"/>
      <c r="G110" s="14">
        <f t="shared" si="29"/>
        <v>0</v>
      </c>
      <c r="H110" s="49"/>
    </row>
    <row r="111" spans="1:8" ht="71.25" x14ac:dyDescent="0.25">
      <c r="A111" s="2">
        <v>108</v>
      </c>
      <c r="B111" s="3" t="s">
        <v>568</v>
      </c>
      <c r="C111" s="4" t="s">
        <v>575</v>
      </c>
      <c r="D111" s="2">
        <v>1</v>
      </c>
      <c r="E111" s="22" t="s">
        <v>19</v>
      </c>
      <c r="F111" s="48"/>
      <c r="G111" s="14">
        <f t="shared" ref="G111" si="30">F111*D111</f>
        <v>0</v>
      </c>
      <c r="H111" s="49"/>
    </row>
    <row r="112" spans="1:8" ht="71.25" x14ac:dyDescent="0.25">
      <c r="A112" s="2">
        <v>109</v>
      </c>
      <c r="B112" s="3" t="s">
        <v>576</v>
      </c>
      <c r="C112" s="4" t="s">
        <v>583</v>
      </c>
      <c r="D112" s="2">
        <v>1</v>
      </c>
      <c r="E112" s="22" t="s">
        <v>19</v>
      </c>
      <c r="F112" s="48"/>
      <c r="G112" s="14">
        <f t="shared" si="0"/>
        <v>0</v>
      </c>
      <c r="H112" s="49"/>
    </row>
    <row r="113" spans="1:8" ht="71.25" x14ac:dyDescent="0.25">
      <c r="A113" s="2">
        <v>110</v>
      </c>
      <c r="B113" s="3" t="s">
        <v>577</v>
      </c>
      <c r="C113" s="4" t="s">
        <v>584</v>
      </c>
      <c r="D113" s="2">
        <v>2</v>
      </c>
      <c r="E113" s="22" t="s">
        <v>19</v>
      </c>
      <c r="F113" s="48"/>
      <c r="G113" s="14">
        <f t="shared" ref="G113:G114" si="31">F113*D113</f>
        <v>0</v>
      </c>
      <c r="H113" s="49"/>
    </row>
    <row r="114" spans="1:8" ht="71.25" x14ac:dyDescent="0.25">
      <c r="A114" s="2">
        <v>111</v>
      </c>
      <c r="B114" s="3" t="s">
        <v>578</v>
      </c>
      <c r="C114" s="4" t="s">
        <v>585</v>
      </c>
      <c r="D114" s="2">
        <v>1</v>
      </c>
      <c r="E114" s="22" t="s">
        <v>19</v>
      </c>
      <c r="F114" s="48"/>
      <c r="G114" s="14">
        <f t="shared" si="31"/>
        <v>0</v>
      </c>
      <c r="H114" s="49"/>
    </row>
    <row r="115" spans="1:8" ht="71.25" x14ac:dyDescent="0.25">
      <c r="A115" s="2">
        <v>112</v>
      </c>
      <c r="B115" s="3" t="s">
        <v>579</v>
      </c>
      <c r="C115" s="4" t="s">
        <v>586</v>
      </c>
      <c r="D115" s="2">
        <v>2</v>
      </c>
      <c r="E115" s="22" t="s">
        <v>19</v>
      </c>
      <c r="F115" s="48"/>
      <c r="G115" s="14">
        <f t="shared" ref="G115:G117" si="32">F115*D115</f>
        <v>0</v>
      </c>
      <c r="H115" s="49"/>
    </row>
    <row r="116" spans="1:8" ht="71.25" x14ac:dyDescent="0.25">
      <c r="A116" s="2">
        <v>113</v>
      </c>
      <c r="B116" s="3" t="s">
        <v>580</v>
      </c>
      <c r="C116" s="4" t="s">
        <v>587</v>
      </c>
      <c r="D116" s="2">
        <v>1</v>
      </c>
      <c r="E116" s="22" t="s">
        <v>19</v>
      </c>
      <c r="F116" s="48"/>
      <c r="G116" s="14">
        <f t="shared" si="32"/>
        <v>0</v>
      </c>
      <c r="H116" s="49"/>
    </row>
    <row r="117" spans="1:8" ht="71.25" x14ac:dyDescent="0.25">
      <c r="A117" s="2">
        <v>114</v>
      </c>
      <c r="B117" s="3" t="s">
        <v>581</v>
      </c>
      <c r="C117" s="4" t="s">
        <v>588</v>
      </c>
      <c r="D117" s="2">
        <v>2</v>
      </c>
      <c r="E117" s="22" t="s">
        <v>19</v>
      </c>
      <c r="F117" s="48"/>
      <c r="G117" s="14">
        <f t="shared" si="32"/>
        <v>0</v>
      </c>
      <c r="H117" s="49"/>
    </row>
    <row r="118" spans="1:8" ht="71.25" x14ac:dyDescent="0.25">
      <c r="A118" s="2">
        <v>115</v>
      </c>
      <c r="B118" s="3" t="s">
        <v>582</v>
      </c>
      <c r="C118" s="4" t="s">
        <v>589</v>
      </c>
      <c r="D118" s="2">
        <v>1</v>
      </c>
      <c r="E118" s="22" t="s">
        <v>19</v>
      </c>
      <c r="F118" s="48"/>
      <c r="G118" s="14">
        <f t="shared" ref="G118" si="33">F118*D118</f>
        <v>0</v>
      </c>
      <c r="H118" s="49"/>
    </row>
    <row r="119" spans="1:8" ht="71.25" x14ac:dyDescent="0.25">
      <c r="A119" s="2">
        <v>116</v>
      </c>
      <c r="B119" s="3" t="s">
        <v>232</v>
      </c>
      <c r="C119" s="4" t="s">
        <v>233</v>
      </c>
      <c r="D119" s="2">
        <v>25</v>
      </c>
      <c r="E119" s="22" t="s">
        <v>19</v>
      </c>
      <c r="F119" s="48"/>
      <c r="G119" s="14">
        <f t="shared" si="0"/>
        <v>0</v>
      </c>
      <c r="H119" s="49"/>
    </row>
    <row r="120" spans="1:8" ht="57" x14ac:dyDescent="0.25">
      <c r="A120" s="2">
        <v>117</v>
      </c>
      <c r="B120" s="16" t="s">
        <v>590</v>
      </c>
      <c r="C120" s="17" t="s">
        <v>611</v>
      </c>
      <c r="D120" s="13">
        <v>3</v>
      </c>
      <c r="E120" s="22" t="s">
        <v>19</v>
      </c>
      <c r="F120" s="48"/>
      <c r="G120" s="14">
        <f t="shared" si="0"/>
        <v>0</v>
      </c>
      <c r="H120" s="49"/>
    </row>
    <row r="121" spans="1:8" ht="57" x14ac:dyDescent="0.25">
      <c r="A121" s="2">
        <v>118</v>
      </c>
      <c r="B121" s="16" t="s">
        <v>591</v>
      </c>
      <c r="C121" s="17" t="s">
        <v>612</v>
      </c>
      <c r="D121" s="13">
        <v>3</v>
      </c>
      <c r="E121" s="22" t="s">
        <v>19</v>
      </c>
      <c r="F121" s="48"/>
      <c r="G121" s="14">
        <f t="shared" ref="G121:G122" si="34">F121*D121</f>
        <v>0</v>
      </c>
      <c r="H121" s="49"/>
    </row>
    <row r="122" spans="1:8" ht="57" x14ac:dyDescent="0.25">
      <c r="A122" s="2">
        <v>119</v>
      </c>
      <c r="B122" s="16" t="s">
        <v>592</v>
      </c>
      <c r="C122" s="17" t="s">
        <v>613</v>
      </c>
      <c r="D122" s="13">
        <v>2</v>
      </c>
      <c r="E122" s="22" t="s">
        <v>19</v>
      </c>
      <c r="F122" s="48"/>
      <c r="G122" s="14">
        <f t="shared" si="34"/>
        <v>0</v>
      </c>
      <c r="H122" s="49"/>
    </row>
    <row r="123" spans="1:8" ht="57" x14ac:dyDescent="0.25">
      <c r="A123" s="2">
        <v>120</v>
      </c>
      <c r="B123" s="16" t="s">
        <v>593</v>
      </c>
      <c r="C123" s="17" t="s">
        <v>614</v>
      </c>
      <c r="D123" s="13">
        <v>1</v>
      </c>
      <c r="E123" s="22" t="s">
        <v>19</v>
      </c>
      <c r="F123" s="48"/>
      <c r="G123" s="14">
        <f t="shared" ref="G123:G126" si="35">F123*D123</f>
        <v>0</v>
      </c>
      <c r="H123" s="49"/>
    </row>
    <row r="124" spans="1:8" ht="57" x14ac:dyDescent="0.25">
      <c r="A124" s="2">
        <v>121</v>
      </c>
      <c r="B124" s="16" t="s">
        <v>594</v>
      </c>
      <c r="C124" s="17" t="s">
        <v>615</v>
      </c>
      <c r="D124" s="13">
        <v>1</v>
      </c>
      <c r="E124" s="22" t="s">
        <v>19</v>
      </c>
      <c r="F124" s="48"/>
      <c r="G124" s="14">
        <f t="shared" si="35"/>
        <v>0</v>
      </c>
      <c r="H124" s="49"/>
    </row>
    <row r="125" spans="1:8" ht="57" x14ac:dyDescent="0.25">
      <c r="A125" s="2">
        <v>122</v>
      </c>
      <c r="B125" s="16" t="s">
        <v>595</v>
      </c>
      <c r="C125" s="17" t="s">
        <v>616</v>
      </c>
      <c r="D125" s="13">
        <v>1</v>
      </c>
      <c r="E125" s="22" t="s">
        <v>19</v>
      </c>
      <c r="F125" s="48"/>
      <c r="G125" s="14">
        <f t="shared" si="35"/>
        <v>0</v>
      </c>
      <c r="H125" s="49"/>
    </row>
    <row r="126" spans="1:8" ht="57" x14ac:dyDescent="0.25">
      <c r="A126" s="2">
        <v>123</v>
      </c>
      <c r="B126" s="16" t="s">
        <v>596</v>
      </c>
      <c r="C126" s="17" t="s">
        <v>617</v>
      </c>
      <c r="D126" s="13">
        <v>1</v>
      </c>
      <c r="E126" s="22" t="s">
        <v>19</v>
      </c>
      <c r="F126" s="48"/>
      <c r="G126" s="14">
        <f t="shared" si="35"/>
        <v>0</v>
      </c>
      <c r="H126" s="49"/>
    </row>
    <row r="127" spans="1:8" ht="57" x14ac:dyDescent="0.25">
      <c r="A127" s="2">
        <v>124</v>
      </c>
      <c r="B127" s="16" t="s">
        <v>597</v>
      </c>
      <c r="C127" s="17" t="s">
        <v>618</v>
      </c>
      <c r="D127" s="13">
        <v>3</v>
      </c>
      <c r="E127" s="22" t="s">
        <v>19</v>
      </c>
      <c r="F127" s="48"/>
      <c r="G127" s="14">
        <f t="shared" ref="G127:G134" si="36">F127*D127</f>
        <v>0</v>
      </c>
      <c r="H127" s="49"/>
    </row>
    <row r="128" spans="1:8" ht="57" x14ac:dyDescent="0.25">
      <c r="A128" s="2">
        <v>125</v>
      </c>
      <c r="B128" s="16" t="s">
        <v>598</v>
      </c>
      <c r="C128" s="17" t="s">
        <v>383</v>
      </c>
      <c r="D128" s="13">
        <v>3</v>
      </c>
      <c r="E128" s="22" t="s">
        <v>19</v>
      </c>
      <c r="F128" s="48"/>
      <c r="G128" s="14">
        <f t="shared" si="36"/>
        <v>0</v>
      </c>
      <c r="H128" s="49"/>
    </row>
    <row r="129" spans="1:8" ht="57" x14ac:dyDescent="0.25">
      <c r="A129" s="2">
        <v>126</v>
      </c>
      <c r="B129" s="16" t="s">
        <v>599</v>
      </c>
      <c r="C129" s="17" t="s">
        <v>619</v>
      </c>
      <c r="D129" s="13">
        <v>2</v>
      </c>
      <c r="E129" s="22" t="s">
        <v>19</v>
      </c>
      <c r="F129" s="48"/>
      <c r="G129" s="14">
        <f t="shared" si="36"/>
        <v>0</v>
      </c>
      <c r="H129" s="49"/>
    </row>
    <row r="130" spans="1:8" ht="57" x14ac:dyDescent="0.25">
      <c r="A130" s="2">
        <v>127</v>
      </c>
      <c r="B130" s="16" t="s">
        <v>600</v>
      </c>
      <c r="C130" s="17" t="s">
        <v>384</v>
      </c>
      <c r="D130" s="13">
        <v>2</v>
      </c>
      <c r="E130" s="22" t="s">
        <v>19</v>
      </c>
      <c r="F130" s="48"/>
      <c r="G130" s="14">
        <f t="shared" si="36"/>
        <v>0</v>
      </c>
      <c r="H130" s="49"/>
    </row>
    <row r="131" spans="1:8" ht="57" x14ac:dyDescent="0.25">
      <c r="A131" s="2">
        <v>128</v>
      </c>
      <c r="B131" s="16" t="s">
        <v>601</v>
      </c>
      <c r="C131" s="17" t="s">
        <v>620</v>
      </c>
      <c r="D131" s="13">
        <v>2</v>
      </c>
      <c r="E131" s="22" t="s">
        <v>19</v>
      </c>
      <c r="F131" s="48"/>
      <c r="G131" s="14">
        <f t="shared" si="36"/>
        <v>0</v>
      </c>
      <c r="H131" s="49"/>
    </row>
    <row r="132" spans="1:8" ht="57" x14ac:dyDescent="0.25">
      <c r="A132" s="2">
        <v>129</v>
      </c>
      <c r="B132" s="16" t="s">
        <v>602</v>
      </c>
      <c r="C132" s="17" t="s">
        <v>621</v>
      </c>
      <c r="D132" s="13">
        <v>1</v>
      </c>
      <c r="E132" s="22" t="s">
        <v>19</v>
      </c>
      <c r="F132" s="48"/>
      <c r="G132" s="14">
        <f t="shared" si="36"/>
        <v>0</v>
      </c>
      <c r="H132" s="49"/>
    </row>
    <row r="133" spans="1:8" ht="57" x14ac:dyDescent="0.25">
      <c r="A133" s="2">
        <v>130</v>
      </c>
      <c r="B133" s="16" t="s">
        <v>603</v>
      </c>
      <c r="C133" s="17" t="s">
        <v>622</v>
      </c>
      <c r="D133" s="13">
        <v>1</v>
      </c>
      <c r="E133" s="22" t="s">
        <v>19</v>
      </c>
      <c r="F133" s="48"/>
      <c r="G133" s="14">
        <f t="shared" si="36"/>
        <v>0</v>
      </c>
      <c r="H133" s="49"/>
    </row>
    <row r="134" spans="1:8" ht="57" x14ac:dyDescent="0.25">
      <c r="A134" s="2">
        <v>131</v>
      </c>
      <c r="B134" s="16" t="s">
        <v>604</v>
      </c>
      <c r="C134" s="17" t="s">
        <v>623</v>
      </c>
      <c r="D134" s="13">
        <v>3</v>
      </c>
      <c r="E134" s="22" t="s">
        <v>19</v>
      </c>
      <c r="F134" s="48"/>
      <c r="G134" s="14">
        <f t="shared" si="36"/>
        <v>0</v>
      </c>
      <c r="H134" s="49"/>
    </row>
    <row r="135" spans="1:8" ht="57" x14ac:dyDescent="0.25">
      <c r="A135" s="2">
        <v>132</v>
      </c>
      <c r="B135" s="16" t="s">
        <v>605</v>
      </c>
      <c r="C135" s="17" t="s">
        <v>624</v>
      </c>
      <c r="D135" s="13">
        <v>3</v>
      </c>
      <c r="E135" s="22" t="s">
        <v>19</v>
      </c>
      <c r="F135" s="48"/>
      <c r="G135" s="14">
        <f t="shared" ref="G135:G139" si="37">F135*D135</f>
        <v>0</v>
      </c>
      <c r="H135" s="49"/>
    </row>
    <row r="136" spans="1:8" ht="57" x14ac:dyDescent="0.25">
      <c r="A136" s="2">
        <v>133</v>
      </c>
      <c r="B136" s="16" t="s">
        <v>606</v>
      </c>
      <c r="C136" s="17" t="s">
        <v>625</v>
      </c>
      <c r="D136" s="13">
        <v>2</v>
      </c>
      <c r="E136" s="22" t="s">
        <v>19</v>
      </c>
      <c r="F136" s="48"/>
      <c r="G136" s="14">
        <f t="shared" si="37"/>
        <v>0</v>
      </c>
      <c r="H136" s="49"/>
    </row>
    <row r="137" spans="1:8" ht="57" x14ac:dyDescent="0.25">
      <c r="A137" s="2">
        <v>134</v>
      </c>
      <c r="B137" s="16" t="s">
        <v>607</v>
      </c>
      <c r="C137" s="17" t="s">
        <v>626</v>
      </c>
      <c r="D137" s="13">
        <v>2</v>
      </c>
      <c r="E137" s="22" t="s">
        <v>19</v>
      </c>
      <c r="F137" s="48"/>
      <c r="G137" s="14">
        <f t="shared" si="37"/>
        <v>0</v>
      </c>
      <c r="H137" s="49"/>
    </row>
    <row r="138" spans="1:8" ht="57" x14ac:dyDescent="0.25">
      <c r="A138" s="2">
        <v>135</v>
      </c>
      <c r="B138" s="16" t="s">
        <v>608</v>
      </c>
      <c r="C138" s="17" t="s">
        <v>627</v>
      </c>
      <c r="D138" s="13">
        <v>2</v>
      </c>
      <c r="E138" s="22" t="s">
        <v>19</v>
      </c>
      <c r="F138" s="48"/>
      <c r="G138" s="14">
        <f t="shared" si="37"/>
        <v>0</v>
      </c>
      <c r="H138" s="49"/>
    </row>
    <row r="139" spans="1:8" ht="57" x14ac:dyDescent="0.25">
      <c r="A139" s="2">
        <v>136</v>
      </c>
      <c r="B139" s="16" t="s">
        <v>609</v>
      </c>
      <c r="C139" s="17" t="s">
        <v>628</v>
      </c>
      <c r="D139" s="13">
        <v>1</v>
      </c>
      <c r="E139" s="22" t="s">
        <v>19</v>
      </c>
      <c r="F139" s="48"/>
      <c r="G139" s="14">
        <f t="shared" si="37"/>
        <v>0</v>
      </c>
      <c r="H139" s="49"/>
    </row>
    <row r="140" spans="1:8" ht="57" x14ac:dyDescent="0.25">
      <c r="A140" s="2">
        <v>137</v>
      </c>
      <c r="B140" s="16" t="s">
        <v>610</v>
      </c>
      <c r="C140" s="17" t="s">
        <v>629</v>
      </c>
      <c r="D140" s="13">
        <v>1</v>
      </c>
      <c r="E140" s="22" t="s">
        <v>19</v>
      </c>
      <c r="F140" s="48"/>
      <c r="G140" s="14">
        <f t="shared" ref="G140" si="38">F140*D140</f>
        <v>0</v>
      </c>
      <c r="H140" s="49"/>
    </row>
    <row r="141" spans="1:8" ht="28.5" x14ac:dyDescent="0.25">
      <c r="A141" s="2">
        <v>138</v>
      </c>
      <c r="B141" s="16" t="s">
        <v>234</v>
      </c>
      <c r="C141" s="17" t="s">
        <v>235</v>
      </c>
      <c r="D141" s="13">
        <v>30</v>
      </c>
      <c r="E141" s="22" t="s">
        <v>19</v>
      </c>
      <c r="F141" s="48"/>
      <c r="G141" s="14">
        <f t="shared" si="0"/>
        <v>0</v>
      </c>
      <c r="H141" s="49"/>
    </row>
    <row r="142" spans="1:8" ht="28.5" x14ac:dyDescent="0.25">
      <c r="A142" s="2">
        <v>139</v>
      </c>
      <c r="B142" s="16" t="s">
        <v>234</v>
      </c>
      <c r="C142" s="17" t="s">
        <v>236</v>
      </c>
      <c r="D142" s="13">
        <v>30</v>
      </c>
      <c r="E142" s="22" t="s">
        <v>19</v>
      </c>
      <c r="F142" s="48"/>
      <c r="G142" s="14">
        <f t="shared" si="0"/>
        <v>0</v>
      </c>
      <c r="H142" s="49"/>
    </row>
    <row r="143" spans="1:8" ht="57" x14ac:dyDescent="0.25">
      <c r="A143" s="2">
        <v>140</v>
      </c>
      <c r="B143" s="16" t="s">
        <v>237</v>
      </c>
      <c r="C143" s="17" t="s">
        <v>238</v>
      </c>
      <c r="D143" s="13">
        <v>10</v>
      </c>
      <c r="E143" s="22" t="s">
        <v>19</v>
      </c>
      <c r="F143" s="48"/>
      <c r="G143" s="14">
        <f t="shared" si="0"/>
        <v>0</v>
      </c>
      <c r="H143" s="49"/>
    </row>
    <row r="144" spans="1:8" ht="85.5" x14ac:dyDescent="0.25">
      <c r="A144" s="2">
        <v>141</v>
      </c>
      <c r="B144" s="15" t="s">
        <v>239</v>
      </c>
      <c r="C144" s="17" t="s">
        <v>240</v>
      </c>
      <c r="D144" s="13">
        <v>4</v>
      </c>
      <c r="E144" s="22" t="s">
        <v>19</v>
      </c>
      <c r="F144" s="48"/>
      <c r="G144" s="14">
        <f t="shared" si="0"/>
        <v>0</v>
      </c>
      <c r="H144" s="49"/>
    </row>
    <row r="145" spans="1:8" ht="114" x14ac:dyDescent="0.25">
      <c r="A145" s="2">
        <v>142</v>
      </c>
      <c r="B145" s="15" t="s">
        <v>241</v>
      </c>
      <c r="C145" s="17" t="s">
        <v>242</v>
      </c>
      <c r="D145" s="13">
        <v>4</v>
      </c>
      <c r="E145" s="22" t="s">
        <v>19</v>
      </c>
      <c r="F145" s="48"/>
      <c r="G145" s="14">
        <f t="shared" si="0"/>
        <v>0</v>
      </c>
      <c r="H145" s="49"/>
    </row>
    <row r="146" spans="1:8" ht="85.5" x14ac:dyDescent="0.25">
      <c r="A146" s="2">
        <v>143</v>
      </c>
      <c r="B146" s="15" t="s">
        <v>243</v>
      </c>
      <c r="C146" s="17" t="s">
        <v>244</v>
      </c>
      <c r="D146" s="13">
        <v>4</v>
      </c>
      <c r="E146" s="22" t="s">
        <v>19</v>
      </c>
      <c r="F146" s="48"/>
      <c r="G146" s="14">
        <f t="shared" si="0"/>
        <v>0</v>
      </c>
      <c r="H146" s="49"/>
    </row>
    <row r="147" spans="1:8" ht="85.5" x14ac:dyDescent="0.25">
      <c r="A147" s="2">
        <v>144</v>
      </c>
      <c r="B147" s="15" t="s">
        <v>245</v>
      </c>
      <c r="C147" s="17" t="s">
        <v>246</v>
      </c>
      <c r="D147" s="13">
        <v>8</v>
      </c>
      <c r="E147" s="22" t="s">
        <v>19</v>
      </c>
      <c r="F147" s="48"/>
      <c r="G147" s="14">
        <f t="shared" si="0"/>
        <v>0</v>
      </c>
      <c r="H147" s="49"/>
    </row>
    <row r="148" spans="1:8" ht="99.75" x14ac:dyDescent="0.25">
      <c r="A148" s="2">
        <v>145</v>
      </c>
      <c r="B148" s="15" t="s">
        <v>247</v>
      </c>
      <c r="C148" s="17" t="s">
        <v>248</v>
      </c>
      <c r="D148" s="13">
        <v>8</v>
      </c>
      <c r="E148" s="22" t="s">
        <v>19</v>
      </c>
      <c r="F148" s="48"/>
      <c r="G148" s="14">
        <f t="shared" si="0"/>
        <v>0</v>
      </c>
      <c r="H148" s="49"/>
    </row>
    <row r="149" spans="1:8" ht="85.5" x14ac:dyDescent="0.25">
      <c r="A149" s="2">
        <v>146</v>
      </c>
      <c r="B149" s="15" t="s">
        <v>249</v>
      </c>
      <c r="C149" s="17" t="s">
        <v>250</v>
      </c>
      <c r="D149" s="13">
        <v>2</v>
      </c>
      <c r="E149" s="22" t="s">
        <v>19</v>
      </c>
      <c r="F149" s="48"/>
      <c r="G149" s="14">
        <f t="shared" si="0"/>
        <v>0</v>
      </c>
      <c r="H149" s="49"/>
    </row>
    <row r="150" spans="1:8" ht="85.5" x14ac:dyDescent="0.25">
      <c r="A150" s="2">
        <v>147</v>
      </c>
      <c r="B150" s="15" t="s">
        <v>251</v>
      </c>
      <c r="C150" s="17" t="s">
        <v>252</v>
      </c>
      <c r="D150" s="13">
        <v>8</v>
      </c>
      <c r="E150" s="22" t="s">
        <v>19</v>
      </c>
      <c r="F150" s="48"/>
      <c r="G150" s="14">
        <f t="shared" si="0"/>
        <v>0</v>
      </c>
      <c r="H150" s="49"/>
    </row>
    <row r="151" spans="1:8" ht="85.5" x14ac:dyDescent="0.25">
      <c r="A151" s="2">
        <v>148</v>
      </c>
      <c r="B151" s="15" t="s">
        <v>253</v>
      </c>
      <c r="C151" s="17" t="s">
        <v>254</v>
      </c>
      <c r="D151" s="13">
        <v>4</v>
      </c>
      <c r="E151" s="22" t="s">
        <v>19</v>
      </c>
      <c r="F151" s="48"/>
      <c r="G151" s="14">
        <f t="shared" si="0"/>
        <v>0</v>
      </c>
      <c r="H151" s="49"/>
    </row>
    <row r="152" spans="1:8" ht="85.5" x14ac:dyDescent="0.25">
      <c r="A152" s="2">
        <v>149</v>
      </c>
      <c r="B152" s="15" t="s">
        <v>255</v>
      </c>
      <c r="C152" s="17" t="s">
        <v>256</v>
      </c>
      <c r="D152" s="13">
        <v>4</v>
      </c>
      <c r="E152" s="22" t="s">
        <v>19</v>
      </c>
      <c r="F152" s="48"/>
      <c r="G152" s="14">
        <f t="shared" si="0"/>
        <v>0</v>
      </c>
      <c r="H152" s="49"/>
    </row>
    <row r="153" spans="1:8" ht="85.5" x14ac:dyDescent="0.25">
      <c r="A153" s="2">
        <v>150</v>
      </c>
      <c r="B153" s="15" t="s">
        <v>257</v>
      </c>
      <c r="C153" s="17" t="s">
        <v>258</v>
      </c>
      <c r="D153" s="13">
        <v>6</v>
      </c>
      <c r="E153" s="22" t="s">
        <v>19</v>
      </c>
      <c r="F153" s="48"/>
      <c r="G153" s="14">
        <f t="shared" si="0"/>
        <v>0</v>
      </c>
      <c r="H153" s="49"/>
    </row>
    <row r="154" spans="1:8" ht="85.5" x14ac:dyDescent="0.25">
      <c r="A154" s="2">
        <v>151</v>
      </c>
      <c r="B154" s="15" t="s">
        <v>259</v>
      </c>
      <c r="C154" s="17" t="s">
        <v>260</v>
      </c>
      <c r="D154" s="13">
        <v>6</v>
      </c>
      <c r="E154" s="22" t="s">
        <v>19</v>
      </c>
      <c r="F154" s="48"/>
      <c r="G154" s="14">
        <f t="shared" si="0"/>
        <v>0</v>
      </c>
      <c r="H154" s="49"/>
    </row>
    <row r="155" spans="1:8" ht="85.5" x14ac:dyDescent="0.25">
      <c r="A155" s="2">
        <v>152</v>
      </c>
      <c r="B155" s="15" t="s">
        <v>261</v>
      </c>
      <c r="C155" s="17" t="s">
        <v>262</v>
      </c>
      <c r="D155" s="13">
        <v>6</v>
      </c>
      <c r="E155" s="22" t="s">
        <v>19</v>
      </c>
      <c r="F155" s="48"/>
      <c r="G155" s="14">
        <f t="shared" si="0"/>
        <v>0</v>
      </c>
      <c r="H155" s="49"/>
    </row>
    <row r="156" spans="1:8" ht="85.5" x14ac:dyDescent="0.25">
      <c r="A156" s="2">
        <v>153</v>
      </c>
      <c r="B156" s="15" t="s">
        <v>263</v>
      </c>
      <c r="C156" s="17" t="s">
        <v>264</v>
      </c>
      <c r="D156" s="13">
        <v>4</v>
      </c>
      <c r="E156" s="22" t="s">
        <v>19</v>
      </c>
      <c r="F156" s="48"/>
      <c r="G156" s="14">
        <f t="shared" ref="G156:G187" si="39">F156*D156</f>
        <v>0</v>
      </c>
      <c r="H156" s="49"/>
    </row>
    <row r="157" spans="1:8" ht="71.25" x14ac:dyDescent="0.25">
      <c r="A157" s="2">
        <v>154</v>
      </c>
      <c r="B157" s="15" t="s">
        <v>265</v>
      </c>
      <c r="C157" s="17" t="s">
        <v>266</v>
      </c>
      <c r="D157" s="13">
        <v>3</v>
      </c>
      <c r="E157" s="22" t="s">
        <v>19</v>
      </c>
      <c r="F157" s="48"/>
      <c r="G157" s="14">
        <f t="shared" si="39"/>
        <v>0</v>
      </c>
      <c r="H157" s="49"/>
    </row>
    <row r="158" spans="1:8" ht="85.5" x14ac:dyDescent="0.25">
      <c r="A158" s="2">
        <v>155</v>
      </c>
      <c r="B158" s="15" t="s">
        <v>267</v>
      </c>
      <c r="C158" s="17" t="s">
        <v>268</v>
      </c>
      <c r="D158" s="13">
        <v>4</v>
      </c>
      <c r="E158" s="22" t="s">
        <v>19</v>
      </c>
      <c r="F158" s="48"/>
      <c r="G158" s="14">
        <f t="shared" si="39"/>
        <v>0</v>
      </c>
      <c r="H158" s="49"/>
    </row>
    <row r="159" spans="1:8" ht="85.5" x14ac:dyDescent="0.25">
      <c r="A159" s="2">
        <v>156</v>
      </c>
      <c r="B159" s="15" t="s">
        <v>269</v>
      </c>
      <c r="C159" s="17" t="s">
        <v>270</v>
      </c>
      <c r="D159" s="13">
        <v>4</v>
      </c>
      <c r="E159" s="22" t="s">
        <v>19</v>
      </c>
      <c r="F159" s="48"/>
      <c r="G159" s="14">
        <f t="shared" si="39"/>
        <v>0</v>
      </c>
      <c r="H159" s="49"/>
    </row>
    <row r="160" spans="1:8" ht="71.25" x14ac:dyDescent="0.25">
      <c r="A160" s="2">
        <v>157</v>
      </c>
      <c r="B160" s="15" t="s">
        <v>271</v>
      </c>
      <c r="C160" s="17" t="s">
        <v>272</v>
      </c>
      <c r="D160" s="13">
        <v>6</v>
      </c>
      <c r="E160" s="22" t="s">
        <v>19</v>
      </c>
      <c r="F160" s="48"/>
      <c r="G160" s="14">
        <f t="shared" si="39"/>
        <v>0</v>
      </c>
      <c r="H160" s="49"/>
    </row>
    <row r="161" spans="1:8" ht="85.5" x14ac:dyDescent="0.25">
      <c r="A161" s="2">
        <v>158</v>
      </c>
      <c r="B161" s="15" t="s">
        <v>273</v>
      </c>
      <c r="C161" s="17" t="s">
        <v>274</v>
      </c>
      <c r="D161" s="13">
        <v>4</v>
      </c>
      <c r="E161" s="22" t="s">
        <v>19</v>
      </c>
      <c r="F161" s="48"/>
      <c r="G161" s="14">
        <f t="shared" si="39"/>
        <v>0</v>
      </c>
      <c r="H161" s="49"/>
    </row>
    <row r="162" spans="1:8" ht="85.5" x14ac:dyDescent="0.25">
      <c r="A162" s="2">
        <v>159</v>
      </c>
      <c r="B162" s="15" t="s">
        <v>275</v>
      </c>
      <c r="C162" s="17" t="s">
        <v>276</v>
      </c>
      <c r="D162" s="13">
        <v>6</v>
      </c>
      <c r="E162" s="22" t="s">
        <v>19</v>
      </c>
      <c r="F162" s="48"/>
      <c r="G162" s="14">
        <f t="shared" si="39"/>
        <v>0</v>
      </c>
      <c r="H162" s="49"/>
    </row>
    <row r="163" spans="1:8" ht="409.5" x14ac:dyDescent="0.25">
      <c r="A163" s="2">
        <v>160</v>
      </c>
      <c r="B163" s="15" t="s">
        <v>277</v>
      </c>
      <c r="C163" s="17" t="s">
        <v>278</v>
      </c>
      <c r="D163" s="13">
        <v>4</v>
      </c>
      <c r="E163" s="22" t="s">
        <v>19</v>
      </c>
      <c r="F163" s="48"/>
      <c r="G163" s="14">
        <f t="shared" si="39"/>
        <v>0</v>
      </c>
      <c r="H163" s="49"/>
    </row>
    <row r="164" spans="1:8" ht="162.75" customHeight="1" x14ac:dyDescent="0.25">
      <c r="A164" s="2">
        <v>161</v>
      </c>
      <c r="B164" s="15" t="s">
        <v>279</v>
      </c>
      <c r="C164" s="17" t="s">
        <v>280</v>
      </c>
      <c r="D164" s="13">
        <v>4</v>
      </c>
      <c r="E164" s="22" t="s">
        <v>19</v>
      </c>
      <c r="F164" s="48"/>
      <c r="G164" s="14">
        <f t="shared" si="39"/>
        <v>0</v>
      </c>
      <c r="H164" s="49"/>
    </row>
    <row r="165" spans="1:8" ht="85.5" x14ac:dyDescent="0.25">
      <c r="A165" s="2">
        <v>162</v>
      </c>
      <c r="B165" s="15" t="s">
        <v>630</v>
      </c>
      <c r="C165" s="50" t="s">
        <v>644</v>
      </c>
      <c r="D165" s="25">
        <v>1</v>
      </c>
      <c r="E165" s="22" t="s">
        <v>19</v>
      </c>
      <c r="F165" s="48"/>
      <c r="G165" s="14">
        <f t="shared" si="39"/>
        <v>0</v>
      </c>
      <c r="H165" s="49"/>
    </row>
    <row r="166" spans="1:8" ht="85.5" x14ac:dyDescent="0.25">
      <c r="A166" s="2">
        <v>163</v>
      </c>
      <c r="B166" s="15" t="s">
        <v>631</v>
      </c>
      <c r="C166" s="50" t="s">
        <v>645</v>
      </c>
      <c r="D166" s="25">
        <v>1</v>
      </c>
      <c r="E166" s="22" t="s">
        <v>19</v>
      </c>
      <c r="F166" s="48"/>
      <c r="G166" s="14">
        <f t="shared" ref="G166:G167" si="40">F166*D166</f>
        <v>0</v>
      </c>
      <c r="H166" s="49"/>
    </row>
    <row r="167" spans="1:8" ht="85.5" x14ac:dyDescent="0.25">
      <c r="A167" s="2">
        <v>164</v>
      </c>
      <c r="B167" s="15" t="s">
        <v>632</v>
      </c>
      <c r="C167" s="50" t="s">
        <v>646</v>
      </c>
      <c r="D167" s="25">
        <v>1</v>
      </c>
      <c r="E167" s="22" t="s">
        <v>19</v>
      </c>
      <c r="F167" s="48"/>
      <c r="G167" s="14">
        <f t="shared" si="40"/>
        <v>0</v>
      </c>
      <c r="H167" s="49"/>
    </row>
    <row r="168" spans="1:8" ht="85.5" x14ac:dyDescent="0.25">
      <c r="A168" s="2">
        <v>165</v>
      </c>
      <c r="B168" s="15" t="s">
        <v>633</v>
      </c>
      <c r="C168" s="50" t="s">
        <v>647</v>
      </c>
      <c r="D168" s="25">
        <v>1</v>
      </c>
      <c r="E168" s="22" t="s">
        <v>19</v>
      </c>
      <c r="F168" s="48"/>
      <c r="G168" s="14">
        <f t="shared" ref="G168:G171" si="41">F168*D168</f>
        <v>0</v>
      </c>
      <c r="H168" s="49"/>
    </row>
    <row r="169" spans="1:8" ht="85.5" x14ac:dyDescent="0.25">
      <c r="A169" s="2">
        <v>166</v>
      </c>
      <c r="B169" s="15" t="s">
        <v>634</v>
      </c>
      <c r="C169" s="50" t="s">
        <v>648</v>
      </c>
      <c r="D169" s="25">
        <v>2</v>
      </c>
      <c r="E169" s="22" t="s">
        <v>19</v>
      </c>
      <c r="F169" s="48"/>
      <c r="G169" s="14">
        <f t="shared" si="41"/>
        <v>0</v>
      </c>
      <c r="H169" s="49"/>
    </row>
    <row r="170" spans="1:8" ht="85.5" x14ac:dyDescent="0.25">
      <c r="A170" s="2">
        <v>167</v>
      </c>
      <c r="B170" s="15" t="s">
        <v>635</v>
      </c>
      <c r="C170" s="50" t="s">
        <v>649</v>
      </c>
      <c r="D170" s="25">
        <v>2</v>
      </c>
      <c r="E170" s="22" t="s">
        <v>19</v>
      </c>
      <c r="F170" s="48"/>
      <c r="G170" s="14">
        <f t="shared" si="41"/>
        <v>0</v>
      </c>
      <c r="H170" s="49"/>
    </row>
    <row r="171" spans="1:8" ht="85.5" x14ac:dyDescent="0.25">
      <c r="A171" s="2">
        <v>168</v>
      </c>
      <c r="B171" s="15" t="s">
        <v>636</v>
      </c>
      <c r="C171" s="50" t="s">
        <v>650</v>
      </c>
      <c r="D171" s="25">
        <v>2</v>
      </c>
      <c r="E171" s="22" t="s">
        <v>19</v>
      </c>
      <c r="F171" s="48"/>
      <c r="G171" s="14">
        <f t="shared" si="41"/>
        <v>0</v>
      </c>
      <c r="H171" s="49"/>
    </row>
    <row r="172" spans="1:8" ht="85.5" x14ac:dyDescent="0.25">
      <c r="A172" s="2">
        <v>169</v>
      </c>
      <c r="B172" s="15" t="s">
        <v>637</v>
      </c>
      <c r="C172" s="50" t="s">
        <v>651</v>
      </c>
      <c r="D172" s="25">
        <v>2</v>
      </c>
      <c r="E172" s="22" t="s">
        <v>19</v>
      </c>
      <c r="F172" s="48"/>
      <c r="G172" s="14">
        <f t="shared" ref="G172:G177" si="42">F172*D172</f>
        <v>0</v>
      </c>
      <c r="H172" s="49"/>
    </row>
    <row r="173" spans="1:8" ht="85.5" x14ac:dyDescent="0.25">
      <c r="A173" s="2">
        <v>170</v>
      </c>
      <c r="B173" s="15" t="s">
        <v>638</v>
      </c>
      <c r="C173" s="50" t="s">
        <v>652</v>
      </c>
      <c r="D173" s="25">
        <v>1</v>
      </c>
      <c r="E173" s="22" t="s">
        <v>19</v>
      </c>
      <c r="F173" s="48"/>
      <c r="G173" s="14">
        <f t="shared" si="42"/>
        <v>0</v>
      </c>
      <c r="H173" s="49"/>
    </row>
    <row r="174" spans="1:8" ht="85.5" x14ac:dyDescent="0.25">
      <c r="A174" s="2">
        <v>171</v>
      </c>
      <c r="B174" s="15" t="s">
        <v>639</v>
      </c>
      <c r="C174" s="50" t="s">
        <v>653</v>
      </c>
      <c r="D174" s="25">
        <v>1</v>
      </c>
      <c r="E174" s="22" t="s">
        <v>19</v>
      </c>
      <c r="F174" s="48"/>
      <c r="G174" s="14">
        <f t="shared" si="42"/>
        <v>0</v>
      </c>
      <c r="H174" s="49"/>
    </row>
    <row r="175" spans="1:8" ht="85.5" x14ac:dyDescent="0.25">
      <c r="A175" s="2">
        <v>172</v>
      </c>
      <c r="B175" s="15" t="s">
        <v>640</v>
      </c>
      <c r="C175" s="50" t="s">
        <v>654</v>
      </c>
      <c r="D175" s="25">
        <v>1</v>
      </c>
      <c r="E175" s="22" t="s">
        <v>19</v>
      </c>
      <c r="F175" s="48"/>
      <c r="G175" s="14">
        <f t="shared" si="42"/>
        <v>0</v>
      </c>
      <c r="H175" s="49"/>
    </row>
    <row r="176" spans="1:8" ht="85.5" x14ac:dyDescent="0.25">
      <c r="A176" s="2">
        <v>173</v>
      </c>
      <c r="B176" s="15" t="s">
        <v>641</v>
      </c>
      <c r="C176" s="50" t="s">
        <v>655</v>
      </c>
      <c r="D176" s="25">
        <v>2</v>
      </c>
      <c r="E176" s="22" t="s">
        <v>19</v>
      </c>
      <c r="F176" s="48"/>
      <c r="G176" s="14">
        <f t="shared" si="42"/>
        <v>0</v>
      </c>
      <c r="H176" s="49"/>
    </row>
    <row r="177" spans="1:8" ht="85.5" x14ac:dyDescent="0.25">
      <c r="A177" s="2">
        <v>174</v>
      </c>
      <c r="B177" s="15" t="s">
        <v>642</v>
      </c>
      <c r="C177" s="50" t="s">
        <v>656</v>
      </c>
      <c r="D177" s="25">
        <v>1</v>
      </c>
      <c r="E177" s="22" t="s">
        <v>19</v>
      </c>
      <c r="F177" s="48"/>
      <c r="G177" s="14">
        <f t="shared" si="42"/>
        <v>0</v>
      </c>
      <c r="H177" s="49"/>
    </row>
    <row r="178" spans="1:8" ht="85.5" x14ac:dyDescent="0.25">
      <c r="A178" s="2">
        <v>175</v>
      </c>
      <c r="B178" s="15" t="s">
        <v>643</v>
      </c>
      <c r="C178" s="50" t="s">
        <v>657</v>
      </c>
      <c r="D178" s="25">
        <v>2</v>
      </c>
      <c r="E178" s="22" t="s">
        <v>19</v>
      </c>
      <c r="F178" s="48"/>
      <c r="G178" s="14">
        <f t="shared" ref="G178" si="43">F178*D178</f>
        <v>0</v>
      </c>
      <c r="H178" s="49"/>
    </row>
    <row r="179" spans="1:8" ht="71.25" customHeight="1" x14ac:dyDescent="0.25">
      <c r="A179" s="2">
        <v>176</v>
      </c>
      <c r="B179" s="2" t="s">
        <v>658</v>
      </c>
      <c r="C179" s="3" t="s">
        <v>665</v>
      </c>
      <c r="D179" s="25">
        <v>2</v>
      </c>
      <c r="E179" s="22" t="s">
        <v>19</v>
      </c>
      <c r="F179" s="48"/>
      <c r="G179" s="14">
        <f t="shared" si="39"/>
        <v>0</v>
      </c>
      <c r="H179" s="49"/>
    </row>
    <row r="180" spans="1:8" ht="71.25" customHeight="1" x14ac:dyDescent="0.25">
      <c r="A180" s="2">
        <v>177</v>
      </c>
      <c r="B180" s="2" t="s">
        <v>659</v>
      </c>
      <c r="C180" s="3" t="s">
        <v>666</v>
      </c>
      <c r="D180" s="25">
        <v>2</v>
      </c>
      <c r="E180" s="22" t="s">
        <v>19</v>
      </c>
      <c r="F180" s="48"/>
      <c r="G180" s="14">
        <f t="shared" ref="G180:G181" si="44">F180*D180</f>
        <v>0</v>
      </c>
      <c r="H180" s="49"/>
    </row>
    <row r="181" spans="1:8" ht="71.25" customHeight="1" x14ac:dyDescent="0.25">
      <c r="A181" s="2">
        <v>178</v>
      </c>
      <c r="B181" s="2" t="s">
        <v>660</v>
      </c>
      <c r="C181" s="3" t="s">
        <v>667</v>
      </c>
      <c r="D181" s="25">
        <v>2</v>
      </c>
      <c r="E181" s="22" t="s">
        <v>19</v>
      </c>
      <c r="F181" s="48"/>
      <c r="G181" s="14">
        <f t="shared" si="44"/>
        <v>0</v>
      </c>
      <c r="H181" s="49"/>
    </row>
    <row r="182" spans="1:8" ht="71.25" customHeight="1" x14ac:dyDescent="0.25">
      <c r="A182" s="2">
        <v>179</v>
      </c>
      <c r="B182" s="2" t="s">
        <v>661</v>
      </c>
      <c r="C182" s="3" t="s">
        <v>668</v>
      </c>
      <c r="D182" s="25">
        <v>3</v>
      </c>
      <c r="E182" s="22" t="s">
        <v>19</v>
      </c>
      <c r="F182" s="48"/>
      <c r="G182" s="14">
        <f t="shared" ref="G182:G184" si="45">F182*D182</f>
        <v>0</v>
      </c>
      <c r="H182" s="49"/>
    </row>
    <row r="183" spans="1:8" ht="71.25" customHeight="1" x14ac:dyDescent="0.25">
      <c r="A183" s="2">
        <v>180</v>
      </c>
      <c r="B183" s="2" t="s">
        <v>662</v>
      </c>
      <c r="C183" s="3" t="s">
        <v>669</v>
      </c>
      <c r="D183" s="25">
        <v>3</v>
      </c>
      <c r="E183" s="22" t="s">
        <v>19</v>
      </c>
      <c r="F183" s="48"/>
      <c r="G183" s="14">
        <f t="shared" si="45"/>
        <v>0</v>
      </c>
      <c r="H183" s="49"/>
    </row>
    <row r="184" spans="1:8" ht="71.25" customHeight="1" x14ac:dyDescent="0.25">
      <c r="A184" s="2">
        <v>181</v>
      </c>
      <c r="B184" s="2" t="s">
        <v>663</v>
      </c>
      <c r="C184" s="3" t="s">
        <v>670</v>
      </c>
      <c r="D184" s="25">
        <v>4</v>
      </c>
      <c r="E184" s="22" t="s">
        <v>19</v>
      </c>
      <c r="F184" s="48"/>
      <c r="G184" s="14">
        <f t="shared" si="45"/>
        <v>0</v>
      </c>
      <c r="H184" s="49"/>
    </row>
    <row r="185" spans="1:8" ht="71.25" customHeight="1" x14ac:dyDescent="0.25">
      <c r="A185" s="2">
        <v>182</v>
      </c>
      <c r="B185" s="2" t="s">
        <v>664</v>
      </c>
      <c r="C185" s="3" t="s">
        <v>671</v>
      </c>
      <c r="D185" s="25">
        <v>4</v>
      </c>
      <c r="E185" s="22" t="s">
        <v>19</v>
      </c>
      <c r="F185" s="48"/>
      <c r="G185" s="14">
        <f t="shared" ref="G185" si="46">F185*D185</f>
        <v>0</v>
      </c>
      <c r="H185" s="49"/>
    </row>
    <row r="186" spans="1:8" ht="99.75" x14ac:dyDescent="0.25">
      <c r="A186" s="2">
        <v>183</v>
      </c>
      <c r="B186" s="16" t="s">
        <v>281</v>
      </c>
      <c r="C186" s="17" t="s">
        <v>282</v>
      </c>
      <c r="D186" s="15">
        <v>4</v>
      </c>
      <c r="E186" s="22" t="s">
        <v>19</v>
      </c>
      <c r="F186" s="48"/>
      <c r="G186" s="14">
        <f t="shared" si="39"/>
        <v>0</v>
      </c>
      <c r="H186" s="49"/>
    </row>
    <row r="187" spans="1:8" ht="105.75" customHeight="1" x14ac:dyDescent="0.25">
      <c r="A187" s="2">
        <v>184</v>
      </c>
      <c r="B187" s="16" t="s">
        <v>283</v>
      </c>
      <c r="C187" s="17" t="s">
        <v>284</v>
      </c>
      <c r="D187" s="15">
        <v>4</v>
      </c>
      <c r="E187" s="22" t="s">
        <v>19</v>
      </c>
      <c r="F187" s="48"/>
      <c r="G187" s="14">
        <f t="shared" si="39"/>
        <v>0</v>
      </c>
      <c r="H187" s="49"/>
    </row>
    <row r="188" spans="1:8" ht="99.75" customHeight="1" x14ac:dyDescent="0.25">
      <c r="A188" s="2">
        <v>185</v>
      </c>
      <c r="B188" s="15" t="s">
        <v>672</v>
      </c>
      <c r="C188" s="16" t="s">
        <v>682</v>
      </c>
      <c r="D188" s="25">
        <v>1</v>
      </c>
      <c r="E188" s="22" t="s">
        <v>19</v>
      </c>
      <c r="F188" s="48"/>
      <c r="G188" s="14">
        <f t="shared" ref="G188:G198" si="47">F188*D188</f>
        <v>0</v>
      </c>
      <c r="H188" s="49"/>
    </row>
    <row r="189" spans="1:8" ht="99.75" customHeight="1" x14ac:dyDescent="0.25">
      <c r="A189" s="2">
        <v>186</v>
      </c>
      <c r="B189" s="15" t="s">
        <v>673</v>
      </c>
      <c r="C189" s="16" t="s">
        <v>683</v>
      </c>
      <c r="D189" s="25">
        <v>1</v>
      </c>
      <c r="E189" s="22" t="s">
        <v>19</v>
      </c>
      <c r="F189" s="48"/>
      <c r="G189" s="14">
        <f t="shared" ref="G189:G190" si="48">F189*D189</f>
        <v>0</v>
      </c>
      <c r="H189" s="49"/>
    </row>
    <row r="190" spans="1:8" ht="99.75" customHeight="1" x14ac:dyDescent="0.25">
      <c r="A190" s="2">
        <v>187</v>
      </c>
      <c r="B190" s="15" t="s">
        <v>674</v>
      </c>
      <c r="C190" s="16" t="s">
        <v>684</v>
      </c>
      <c r="D190" s="25">
        <v>1</v>
      </c>
      <c r="E190" s="22" t="s">
        <v>19</v>
      </c>
      <c r="F190" s="48"/>
      <c r="G190" s="14">
        <f t="shared" si="48"/>
        <v>0</v>
      </c>
      <c r="H190" s="49"/>
    </row>
    <row r="191" spans="1:8" ht="99.75" customHeight="1" x14ac:dyDescent="0.25">
      <c r="A191" s="2">
        <v>188</v>
      </c>
      <c r="B191" s="15" t="s">
        <v>675</v>
      </c>
      <c r="C191" s="16" t="s">
        <v>685</v>
      </c>
      <c r="D191" s="25">
        <v>1</v>
      </c>
      <c r="E191" s="22" t="s">
        <v>19</v>
      </c>
      <c r="F191" s="48"/>
      <c r="G191" s="14">
        <f t="shared" ref="G191:G194" si="49">F191*D191</f>
        <v>0</v>
      </c>
      <c r="H191" s="49"/>
    </row>
    <row r="192" spans="1:8" ht="99.75" customHeight="1" x14ac:dyDescent="0.25">
      <c r="A192" s="2">
        <v>189</v>
      </c>
      <c r="B192" s="15" t="s">
        <v>676</v>
      </c>
      <c r="C192" s="16" t="s">
        <v>686</v>
      </c>
      <c r="D192" s="25">
        <v>1</v>
      </c>
      <c r="E192" s="22" t="s">
        <v>19</v>
      </c>
      <c r="F192" s="48"/>
      <c r="G192" s="14">
        <f t="shared" si="49"/>
        <v>0</v>
      </c>
      <c r="H192" s="49"/>
    </row>
    <row r="193" spans="1:8" ht="99.75" customHeight="1" x14ac:dyDescent="0.25">
      <c r="A193" s="2">
        <v>190</v>
      </c>
      <c r="B193" s="15" t="s">
        <v>677</v>
      </c>
      <c r="C193" s="16" t="s">
        <v>687</v>
      </c>
      <c r="D193" s="25">
        <v>1</v>
      </c>
      <c r="E193" s="22" t="s">
        <v>19</v>
      </c>
      <c r="F193" s="48"/>
      <c r="G193" s="14">
        <f t="shared" si="49"/>
        <v>0</v>
      </c>
      <c r="H193" s="49"/>
    </row>
    <row r="194" spans="1:8" ht="99.75" customHeight="1" x14ac:dyDescent="0.25">
      <c r="A194" s="2">
        <v>191</v>
      </c>
      <c r="B194" s="15" t="s">
        <v>678</v>
      </c>
      <c r="C194" s="16" t="s">
        <v>688</v>
      </c>
      <c r="D194" s="25">
        <v>1</v>
      </c>
      <c r="E194" s="22" t="s">
        <v>19</v>
      </c>
      <c r="F194" s="48"/>
      <c r="G194" s="14">
        <f t="shared" si="49"/>
        <v>0</v>
      </c>
      <c r="H194" s="49"/>
    </row>
    <row r="195" spans="1:8" ht="99.75" customHeight="1" x14ac:dyDescent="0.25">
      <c r="A195" s="2">
        <v>192</v>
      </c>
      <c r="B195" s="15" t="s">
        <v>679</v>
      </c>
      <c r="C195" s="16" t="s">
        <v>689</v>
      </c>
      <c r="D195" s="25">
        <v>1</v>
      </c>
      <c r="E195" s="22" t="s">
        <v>19</v>
      </c>
      <c r="F195" s="48"/>
      <c r="G195" s="14">
        <f t="shared" ref="G195:G196" si="50">F195*D195</f>
        <v>0</v>
      </c>
      <c r="H195" s="49"/>
    </row>
    <row r="196" spans="1:8" ht="99.75" customHeight="1" x14ac:dyDescent="0.25">
      <c r="A196" s="2">
        <v>193</v>
      </c>
      <c r="B196" s="15" t="s">
        <v>680</v>
      </c>
      <c r="C196" s="16" t="s">
        <v>690</v>
      </c>
      <c r="D196" s="25">
        <v>1</v>
      </c>
      <c r="E196" s="22" t="s">
        <v>19</v>
      </c>
      <c r="F196" s="48"/>
      <c r="G196" s="14">
        <f t="shared" si="50"/>
        <v>0</v>
      </c>
      <c r="H196" s="49"/>
    </row>
    <row r="197" spans="1:8" ht="99.75" customHeight="1" x14ac:dyDescent="0.25">
      <c r="A197" s="2">
        <v>194</v>
      </c>
      <c r="B197" s="15" t="s">
        <v>681</v>
      </c>
      <c r="C197" s="16" t="s">
        <v>691</v>
      </c>
      <c r="D197" s="25">
        <v>1</v>
      </c>
      <c r="E197" s="22" t="s">
        <v>19</v>
      </c>
      <c r="F197" s="48"/>
      <c r="G197" s="14">
        <f t="shared" ref="G197" si="51">F197*D197</f>
        <v>0</v>
      </c>
      <c r="H197" s="49"/>
    </row>
    <row r="198" spans="1:8" ht="42.75" x14ac:dyDescent="0.25">
      <c r="A198" s="2">
        <v>195</v>
      </c>
      <c r="B198" s="2" t="s">
        <v>183</v>
      </c>
      <c r="C198" s="3" t="s">
        <v>285</v>
      </c>
      <c r="D198" s="13">
        <v>40</v>
      </c>
      <c r="E198" s="22" t="s">
        <v>19</v>
      </c>
      <c r="F198" s="48"/>
      <c r="G198" s="14">
        <f t="shared" si="47"/>
        <v>0</v>
      </c>
      <c r="H198" s="49"/>
    </row>
    <row r="199" spans="1:8" ht="42.75" x14ac:dyDescent="0.25">
      <c r="A199" s="2">
        <v>196</v>
      </c>
      <c r="B199" s="2" t="s">
        <v>185</v>
      </c>
      <c r="C199" s="3" t="s">
        <v>285</v>
      </c>
      <c r="D199" s="13">
        <v>40</v>
      </c>
      <c r="E199" s="22" t="s">
        <v>19</v>
      </c>
      <c r="F199" s="48"/>
      <c r="G199" s="14">
        <f t="shared" ref="G199:G212" si="52">F199*D199</f>
        <v>0</v>
      </c>
      <c r="H199" s="49"/>
    </row>
    <row r="200" spans="1:8" ht="57" x14ac:dyDescent="0.25">
      <c r="A200" s="2">
        <v>197</v>
      </c>
      <c r="B200" s="55" t="s">
        <v>692</v>
      </c>
      <c r="C200" s="3" t="s">
        <v>693</v>
      </c>
      <c r="D200" s="13">
        <v>15</v>
      </c>
      <c r="E200" s="22" t="s">
        <v>19</v>
      </c>
      <c r="F200" s="48"/>
      <c r="G200" s="14">
        <f t="shared" si="52"/>
        <v>0</v>
      </c>
      <c r="H200" s="49"/>
    </row>
    <row r="201" spans="1:8" ht="57" x14ac:dyDescent="0.25">
      <c r="A201" s="2">
        <v>198</v>
      </c>
      <c r="B201" s="55" t="s">
        <v>695</v>
      </c>
      <c r="C201" s="3" t="s">
        <v>694</v>
      </c>
      <c r="D201" s="13">
        <v>15</v>
      </c>
      <c r="E201" s="22" t="s">
        <v>19</v>
      </c>
      <c r="F201" s="48"/>
      <c r="G201" s="14">
        <f t="shared" ref="G201:G202" si="53">F201*D201</f>
        <v>0</v>
      </c>
      <c r="H201" s="49"/>
    </row>
    <row r="202" spans="1:8" ht="57" x14ac:dyDescent="0.25">
      <c r="A202" s="2">
        <v>199</v>
      </c>
      <c r="B202" s="55" t="s">
        <v>696</v>
      </c>
      <c r="C202" s="3" t="s">
        <v>698</v>
      </c>
      <c r="D202" s="13">
        <v>15</v>
      </c>
      <c r="E202" s="22" t="s">
        <v>19</v>
      </c>
      <c r="F202" s="48"/>
      <c r="G202" s="14">
        <f t="shared" si="53"/>
        <v>0</v>
      </c>
      <c r="H202" s="49"/>
    </row>
    <row r="203" spans="1:8" ht="57" x14ac:dyDescent="0.25">
      <c r="A203" s="2">
        <v>200</v>
      </c>
      <c r="B203" s="55" t="s">
        <v>697</v>
      </c>
      <c r="C203" s="3" t="s">
        <v>699</v>
      </c>
      <c r="D203" s="13">
        <v>15</v>
      </c>
      <c r="E203" s="22" t="s">
        <v>19</v>
      </c>
      <c r="F203" s="48"/>
      <c r="G203" s="14">
        <f t="shared" ref="G203" si="54">F203*D203</f>
        <v>0</v>
      </c>
      <c r="H203" s="49"/>
    </row>
    <row r="204" spans="1:8" ht="71.25" x14ac:dyDescent="0.25">
      <c r="A204" s="2">
        <v>201</v>
      </c>
      <c r="B204" s="55" t="s">
        <v>700</v>
      </c>
      <c r="C204" s="4" t="s">
        <v>701</v>
      </c>
      <c r="D204" s="2">
        <v>2</v>
      </c>
      <c r="E204" s="22" t="s">
        <v>19</v>
      </c>
      <c r="F204" s="48"/>
      <c r="G204" s="14">
        <f t="shared" si="52"/>
        <v>0</v>
      </c>
      <c r="H204" s="49"/>
    </row>
    <row r="205" spans="1:8" ht="71.25" x14ac:dyDescent="0.25">
      <c r="A205" s="2">
        <v>202</v>
      </c>
      <c r="B205" s="55" t="s">
        <v>702</v>
      </c>
      <c r="C205" s="4" t="s">
        <v>703</v>
      </c>
      <c r="D205" s="2">
        <v>2</v>
      </c>
      <c r="E205" s="22" t="s">
        <v>19</v>
      </c>
      <c r="F205" s="48"/>
      <c r="G205" s="14">
        <f t="shared" ref="G205:G206" si="55">F205*D205</f>
        <v>0</v>
      </c>
      <c r="H205" s="49"/>
    </row>
    <row r="206" spans="1:8" ht="71.25" x14ac:dyDescent="0.25">
      <c r="A206" s="2">
        <v>203</v>
      </c>
      <c r="B206" s="55" t="s">
        <v>704</v>
      </c>
      <c r="C206" s="4" t="s">
        <v>706</v>
      </c>
      <c r="D206" s="2">
        <v>2</v>
      </c>
      <c r="E206" s="22" t="s">
        <v>19</v>
      </c>
      <c r="F206" s="48"/>
      <c r="G206" s="14">
        <f t="shared" si="55"/>
        <v>0</v>
      </c>
      <c r="H206" s="49"/>
    </row>
    <row r="207" spans="1:8" ht="71.25" x14ac:dyDescent="0.25">
      <c r="A207" s="2">
        <v>204</v>
      </c>
      <c r="B207" s="55" t="s">
        <v>705</v>
      </c>
      <c r="C207" s="4" t="s">
        <v>707</v>
      </c>
      <c r="D207" s="2">
        <v>2</v>
      </c>
      <c r="E207" s="22" t="s">
        <v>19</v>
      </c>
      <c r="F207" s="48"/>
      <c r="G207" s="14">
        <f t="shared" ref="G207" si="56">F207*D207</f>
        <v>0</v>
      </c>
      <c r="H207" s="49"/>
    </row>
    <row r="208" spans="1:8" ht="71.25" x14ac:dyDescent="0.25">
      <c r="A208" s="2">
        <v>205</v>
      </c>
      <c r="B208" s="55" t="s">
        <v>708</v>
      </c>
      <c r="C208" s="4" t="s">
        <v>709</v>
      </c>
      <c r="D208" s="2">
        <v>2</v>
      </c>
      <c r="E208" s="22" t="s">
        <v>19</v>
      </c>
      <c r="F208" s="48"/>
      <c r="G208" s="14">
        <f t="shared" ref="G208" si="57">F208*D208</f>
        <v>0</v>
      </c>
      <c r="H208" s="49"/>
    </row>
    <row r="209" spans="1:8" ht="28.5" x14ac:dyDescent="0.25">
      <c r="A209" s="2">
        <v>206</v>
      </c>
      <c r="B209" s="3" t="s">
        <v>286</v>
      </c>
      <c r="C209" s="4" t="s">
        <v>287</v>
      </c>
      <c r="D209" s="2">
        <v>4</v>
      </c>
      <c r="E209" s="22" t="s">
        <v>19</v>
      </c>
      <c r="F209" s="48"/>
      <c r="G209" s="14">
        <f t="shared" si="52"/>
        <v>0</v>
      </c>
      <c r="H209" s="49"/>
    </row>
    <row r="210" spans="1:8" ht="57" x14ac:dyDescent="0.25">
      <c r="A210" s="2">
        <v>207</v>
      </c>
      <c r="B210" s="16" t="s">
        <v>379</v>
      </c>
      <c r="C210" s="17" t="s">
        <v>381</v>
      </c>
      <c r="D210" s="13">
        <v>20</v>
      </c>
      <c r="E210" s="22" t="s">
        <v>19</v>
      </c>
      <c r="F210" s="48"/>
      <c r="G210" s="14">
        <f t="shared" si="52"/>
        <v>0</v>
      </c>
      <c r="H210" s="49"/>
    </row>
    <row r="211" spans="1:8" ht="57" x14ac:dyDescent="0.25">
      <c r="A211" s="2">
        <v>208</v>
      </c>
      <c r="B211" s="16" t="s">
        <v>380</v>
      </c>
      <c r="C211" s="17" t="s">
        <v>382</v>
      </c>
      <c r="D211" s="13">
        <v>20</v>
      </c>
      <c r="E211" s="22" t="s">
        <v>19</v>
      </c>
      <c r="F211" s="48"/>
      <c r="G211" s="14">
        <f t="shared" ref="G211" si="58">F211*D211</f>
        <v>0</v>
      </c>
      <c r="H211" s="49"/>
    </row>
    <row r="212" spans="1:8" ht="57" x14ac:dyDescent="0.25">
      <c r="A212" s="2">
        <v>209</v>
      </c>
      <c r="B212" s="16" t="s">
        <v>377</v>
      </c>
      <c r="C212" s="17" t="s">
        <v>375</v>
      </c>
      <c r="D212" s="13">
        <v>20</v>
      </c>
      <c r="E212" s="22" t="s">
        <v>19</v>
      </c>
      <c r="F212" s="48"/>
      <c r="G212" s="14">
        <f t="shared" si="52"/>
        <v>0</v>
      </c>
      <c r="H212" s="49"/>
    </row>
    <row r="213" spans="1:8" ht="57" x14ac:dyDescent="0.25">
      <c r="A213" s="2">
        <v>210</v>
      </c>
      <c r="B213" s="16" t="s">
        <v>378</v>
      </c>
      <c r="C213" s="17" t="s">
        <v>376</v>
      </c>
      <c r="D213" s="13">
        <v>20</v>
      </c>
      <c r="E213" s="22" t="s">
        <v>19</v>
      </c>
      <c r="F213" s="48"/>
      <c r="G213" s="14">
        <f t="shared" ref="G213" si="59">F213*D213</f>
        <v>0</v>
      </c>
      <c r="H213" s="49"/>
    </row>
  </sheetData>
  <sheetProtection algorithmName="SHA-512" hashValue="Zr8iXR1eMKqxa180p7EMHKq1Y1ZRSp/DGBJNyMn6SXZ/ADlSy/r3osxauckjI7x7VS7Lbk7QsQ/dXlX4BhD8IA==" saltValue="NZS4rcbzV94NtWfef4ztMQ==" spinCount="100000" sheet="1" formatCells="0" formatColumns="0" formatRows="0" selectLockedCells="1"/>
  <mergeCells count="1">
    <mergeCell ref="A1:D1"/>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1BE1F-90DC-4C72-BA5F-629315043032}">
  <dimension ref="A1:H14"/>
  <sheetViews>
    <sheetView zoomScaleNormal="100" workbookViewId="0">
      <selection activeCell="H10" sqref="H10"/>
    </sheetView>
  </sheetViews>
  <sheetFormatPr defaultColWidth="9.140625" defaultRowHeight="14.25" x14ac:dyDescent="0.25"/>
  <cols>
    <col min="1" max="1" width="9.140625" style="8"/>
    <col min="2" max="2" width="129.140625" style="8" bestFit="1" customWidth="1"/>
    <col min="3" max="3" width="83.140625" style="8" customWidth="1"/>
    <col min="4" max="5" width="21" style="9" customWidth="1"/>
    <col min="6" max="6" width="45.28515625" style="7" bestFit="1" customWidth="1"/>
    <col min="7" max="7" width="31" style="7" bestFit="1" customWidth="1"/>
    <col min="8" max="8" width="50.85546875" style="7" customWidth="1"/>
    <col min="9" max="16384" width="9.140625" style="8"/>
  </cols>
  <sheetData>
    <row r="1" spans="1:8" ht="39.950000000000003" customHeight="1" x14ac:dyDescent="0.25">
      <c r="A1" s="54" t="s">
        <v>288</v>
      </c>
      <c r="B1" s="54"/>
      <c r="C1" s="54"/>
      <c r="D1" s="54"/>
      <c r="E1" s="5"/>
      <c r="F1" s="6"/>
    </row>
    <row r="2" spans="1:8" ht="39.950000000000003" customHeight="1" x14ac:dyDescent="0.25">
      <c r="F2" s="23" t="s">
        <v>11</v>
      </c>
      <c r="G2" s="10">
        <f>SUM(G4:G683)</f>
        <v>0</v>
      </c>
      <c r="H2" s="8"/>
    </row>
    <row r="3" spans="1:8" ht="39.75" customHeight="1" x14ac:dyDescent="0.25">
      <c r="A3" s="11" t="s">
        <v>12</v>
      </c>
      <c r="B3" s="11" t="s">
        <v>13</v>
      </c>
      <c r="C3" s="11" t="s">
        <v>14</v>
      </c>
      <c r="D3" s="12" t="s">
        <v>15</v>
      </c>
      <c r="E3" s="12" t="s">
        <v>16</v>
      </c>
      <c r="F3" s="24" t="s">
        <v>17</v>
      </c>
      <c r="G3" s="24" t="s">
        <v>18</v>
      </c>
      <c r="H3" s="24" t="s">
        <v>385</v>
      </c>
    </row>
    <row r="4" spans="1:8" ht="71.25" x14ac:dyDescent="0.25">
      <c r="A4" s="2">
        <v>1</v>
      </c>
      <c r="B4" s="2" t="s">
        <v>349</v>
      </c>
      <c r="C4" s="3" t="s">
        <v>350</v>
      </c>
      <c r="D4" s="13">
        <v>10</v>
      </c>
      <c r="E4" s="22" t="s">
        <v>19</v>
      </c>
      <c r="F4" s="48"/>
      <c r="G4" s="14">
        <f t="shared" ref="G4:G14" si="0">F4*D4</f>
        <v>0</v>
      </c>
      <c r="H4" s="49"/>
    </row>
    <row r="5" spans="1:8" ht="42.75" x14ac:dyDescent="0.25">
      <c r="A5" s="2">
        <v>2</v>
      </c>
      <c r="B5" s="2" t="s">
        <v>289</v>
      </c>
      <c r="C5" s="3" t="s">
        <v>290</v>
      </c>
      <c r="D5" s="13">
        <v>10</v>
      </c>
      <c r="E5" s="22" t="s">
        <v>19</v>
      </c>
      <c r="F5" s="48"/>
      <c r="G5" s="14">
        <f t="shared" si="0"/>
        <v>0</v>
      </c>
      <c r="H5" s="49"/>
    </row>
    <row r="6" spans="1:8" ht="57" x14ac:dyDescent="0.25">
      <c r="A6" s="2">
        <v>3</v>
      </c>
      <c r="B6" s="2" t="s">
        <v>291</v>
      </c>
      <c r="C6" s="3" t="s">
        <v>292</v>
      </c>
      <c r="D6" s="13">
        <v>10</v>
      </c>
      <c r="E6" s="22" t="s">
        <v>19</v>
      </c>
      <c r="F6" s="48"/>
      <c r="G6" s="14">
        <f t="shared" si="0"/>
        <v>0</v>
      </c>
      <c r="H6" s="49"/>
    </row>
    <row r="7" spans="1:8" ht="42.75" x14ac:dyDescent="0.25">
      <c r="A7" s="2">
        <v>4</v>
      </c>
      <c r="B7" s="2" t="s">
        <v>293</v>
      </c>
      <c r="C7" s="3" t="s">
        <v>290</v>
      </c>
      <c r="D7" s="13">
        <v>10</v>
      </c>
      <c r="E7" s="22" t="s">
        <v>19</v>
      </c>
      <c r="F7" s="48"/>
      <c r="G7" s="14">
        <f t="shared" si="0"/>
        <v>0</v>
      </c>
      <c r="H7" s="49"/>
    </row>
    <row r="8" spans="1:8" ht="99.75" x14ac:dyDescent="0.25">
      <c r="A8" s="2">
        <v>5</v>
      </c>
      <c r="B8" s="2" t="s">
        <v>294</v>
      </c>
      <c r="C8" s="4" t="s">
        <v>295</v>
      </c>
      <c r="D8" s="2">
        <v>10</v>
      </c>
      <c r="E8" s="22" t="s">
        <v>19</v>
      </c>
      <c r="F8" s="48"/>
      <c r="G8" s="14">
        <f t="shared" si="0"/>
        <v>0</v>
      </c>
      <c r="H8" s="49"/>
    </row>
    <row r="9" spans="1:8" ht="108" customHeight="1" x14ac:dyDescent="0.25">
      <c r="A9" s="2">
        <v>6</v>
      </c>
      <c r="B9" s="16" t="s">
        <v>296</v>
      </c>
      <c r="C9" s="17" t="s">
        <v>297</v>
      </c>
      <c r="D9" s="13">
        <v>10</v>
      </c>
      <c r="E9" s="22" t="s">
        <v>19</v>
      </c>
      <c r="F9" s="48"/>
      <c r="G9" s="14">
        <f t="shared" si="0"/>
        <v>0</v>
      </c>
      <c r="H9" s="49"/>
    </row>
    <row r="10" spans="1:8" ht="136.5" customHeight="1" x14ac:dyDescent="0.25">
      <c r="A10" s="2">
        <v>7</v>
      </c>
      <c r="B10" s="15" t="s">
        <v>298</v>
      </c>
      <c r="C10" s="17" t="s">
        <v>299</v>
      </c>
      <c r="D10" s="13">
        <v>10</v>
      </c>
      <c r="E10" s="22" t="s">
        <v>19</v>
      </c>
      <c r="F10" s="48"/>
      <c r="G10" s="14">
        <f t="shared" si="0"/>
        <v>0</v>
      </c>
      <c r="H10" s="49"/>
    </row>
    <row r="11" spans="1:8" ht="113.25" customHeight="1" x14ac:dyDescent="0.25">
      <c r="A11" s="2">
        <v>8</v>
      </c>
      <c r="B11" s="15" t="s">
        <v>300</v>
      </c>
      <c r="C11" s="17" t="s">
        <v>301</v>
      </c>
      <c r="D11" s="13">
        <v>10</v>
      </c>
      <c r="E11" s="22" t="s">
        <v>19</v>
      </c>
      <c r="F11" s="48"/>
      <c r="G11" s="14">
        <f t="shared" si="0"/>
        <v>0</v>
      </c>
      <c r="H11" s="49"/>
    </row>
    <row r="12" spans="1:8" ht="127.5" customHeight="1" x14ac:dyDescent="0.25">
      <c r="A12" s="2">
        <v>9</v>
      </c>
      <c r="B12" s="15" t="s">
        <v>302</v>
      </c>
      <c r="C12" s="17" t="s">
        <v>303</v>
      </c>
      <c r="D12" s="13">
        <v>10</v>
      </c>
      <c r="E12" s="22" t="s">
        <v>19</v>
      </c>
      <c r="F12" s="48"/>
      <c r="G12" s="14">
        <f t="shared" si="0"/>
        <v>0</v>
      </c>
      <c r="H12" s="49"/>
    </row>
    <row r="13" spans="1:8" ht="124.5" customHeight="1" x14ac:dyDescent="0.25">
      <c r="A13" s="2">
        <v>10</v>
      </c>
      <c r="B13" s="15" t="s">
        <v>304</v>
      </c>
      <c r="C13" s="17" t="s">
        <v>305</v>
      </c>
      <c r="D13" s="13">
        <v>20</v>
      </c>
      <c r="E13" s="22" t="s">
        <v>19</v>
      </c>
      <c r="F13" s="48"/>
      <c r="G13" s="14">
        <f t="shared" si="0"/>
        <v>0</v>
      </c>
      <c r="H13" s="49"/>
    </row>
    <row r="14" spans="1:8" ht="111" customHeight="1" x14ac:dyDescent="0.25">
      <c r="A14" s="2">
        <v>11</v>
      </c>
      <c r="B14" s="15" t="s">
        <v>306</v>
      </c>
      <c r="C14" s="17" t="s">
        <v>307</v>
      </c>
      <c r="D14" s="13">
        <v>10</v>
      </c>
      <c r="E14" s="22" t="s">
        <v>19</v>
      </c>
      <c r="F14" s="48"/>
      <c r="G14" s="14">
        <f t="shared" si="0"/>
        <v>0</v>
      </c>
      <c r="H14" s="49"/>
    </row>
  </sheetData>
  <sheetProtection algorithmName="SHA-512" hashValue="ckEnHuHMYAR/1gSLZXAoKP6R7WVFMmJZc2lxWCEFTpEdhaJoeWUoPwW3QfETYoHDHe051GWdS7D7d++0jt+8Eg==" saltValue="unx2rSGL1bBmpCpyV0dwRw==" spinCount="100000" sheet="1" objects="1" scenarios="1" formatCells="0" formatColumns="0" formatRows="0" selectLockedCells="1"/>
  <mergeCells count="1">
    <mergeCell ref="A1:D1"/>
  </mergeCells>
  <pageMargins left="0.7" right="0.7" top="0.75" bottom="0.75" header="0.511811023622047" footer="0.511811023622047"/>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11F42-E72B-4BB7-B609-76597CDB9772}">
  <dimension ref="A1:H22"/>
  <sheetViews>
    <sheetView zoomScaleNormal="100" workbookViewId="0">
      <selection activeCell="F4" sqref="F4"/>
    </sheetView>
  </sheetViews>
  <sheetFormatPr defaultColWidth="9.140625" defaultRowHeight="14.25" x14ac:dyDescent="0.25"/>
  <cols>
    <col min="1" max="1" width="9.140625" style="8"/>
    <col min="2" max="2" width="129.140625" style="8" bestFit="1" customWidth="1"/>
    <col min="3" max="3" width="83.140625" style="8" customWidth="1"/>
    <col min="4" max="5" width="21" style="9" customWidth="1"/>
    <col min="6" max="6" width="45.28515625" style="7" bestFit="1" customWidth="1"/>
    <col min="7" max="7" width="31" style="7" bestFit="1" customWidth="1"/>
    <col min="8" max="8" width="50.85546875" style="7" customWidth="1"/>
    <col min="9" max="16384" width="9.140625" style="8"/>
  </cols>
  <sheetData>
    <row r="1" spans="1:8" ht="39.950000000000003" customHeight="1" x14ac:dyDescent="0.25">
      <c r="A1" s="54" t="s">
        <v>308</v>
      </c>
      <c r="B1" s="54"/>
      <c r="C1" s="54"/>
      <c r="D1" s="54"/>
      <c r="E1" s="5"/>
      <c r="F1" s="6"/>
    </row>
    <row r="2" spans="1:8" ht="39.950000000000003" customHeight="1" x14ac:dyDescent="0.25">
      <c r="F2" s="23" t="s">
        <v>11</v>
      </c>
      <c r="G2" s="10">
        <f>SUM(G4:G685)</f>
        <v>0</v>
      </c>
      <c r="H2" s="8"/>
    </row>
    <row r="3" spans="1:8" ht="39.75" customHeight="1" x14ac:dyDescent="0.25">
      <c r="A3" s="11" t="s">
        <v>12</v>
      </c>
      <c r="B3" s="11" t="s">
        <v>13</v>
      </c>
      <c r="C3" s="11" t="s">
        <v>14</v>
      </c>
      <c r="D3" s="12" t="s">
        <v>15</v>
      </c>
      <c r="E3" s="12" t="s">
        <v>16</v>
      </c>
      <c r="F3" s="24" t="s">
        <v>17</v>
      </c>
      <c r="G3" s="24" t="s">
        <v>18</v>
      </c>
      <c r="H3" s="24" t="s">
        <v>385</v>
      </c>
    </row>
    <row r="4" spans="1:8" ht="71.25" x14ac:dyDescent="0.25">
      <c r="A4" s="2">
        <v>1</v>
      </c>
      <c r="B4" s="2" t="s">
        <v>309</v>
      </c>
      <c r="C4" s="3" t="s">
        <v>310</v>
      </c>
      <c r="D4" s="13">
        <v>10</v>
      </c>
      <c r="E4" s="22" t="s">
        <v>19</v>
      </c>
      <c r="F4" s="48"/>
      <c r="G4" s="14">
        <f t="shared" ref="G4:G22" si="0">F4*D4</f>
        <v>0</v>
      </c>
      <c r="H4" s="49"/>
    </row>
    <row r="5" spans="1:8" ht="42.75" x14ac:dyDescent="0.25">
      <c r="A5" s="2">
        <v>2</v>
      </c>
      <c r="B5" s="15" t="s">
        <v>311</v>
      </c>
      <c r="C5" s="16" t="s">
        <v>312</v>
      </c>
      <c r="D5" s="13">
        <v>4</v>
      </c>
      <c r="E5" s="22" t="s">
        <v>19</v>
      </c>
      <c r="F5" s="48"/>
      <c r="G5" s="14">
        <f t="shared" si="0"/>
        <v>0</v>
      </c>
      <c r="H5" s="49"/>
    </row>
    <row r="6" spans="1:8" ht="99.75" x14ac:dyDescent="0.25">
      <c r="A6" s="2">
        <v>3</v>
      </c>
      <c r="B6" s="2" t="s">
        <v>313</v>
      </c>
      <c r="C6" s="3" t="s">
        <v>314</v>
      </c>
      <c r="D6" s="13">
        <v>8</v>
      </c>
      <c r="E6" s="22" t="s">
        <v>19</v>
      </c>
      <c r="F6" s="48"/>
      <c r="G6" s="14">
        <f t="shared" si="0"/>
        <v>0</v>
      </c>
      <c r="H6" s="49"/>
    </row>
    <row r="7" spans="1:8" ht="71.25" x14ac:dyDescent="0.25">
      <c r="A7" s="2">
        <v>4</v>
      </c>
      <c r="B7" s="2" t="s">
        <v>315</v>
      </c>
      <c r="C7" s="3" t="s">
        <v>316</v>
      </c>
      <c r="D7" s="13">
        <v>6</v>
      </c>
      <c r="E7" s="22" t="s">
        <v>19</v>
      </c>
      <c r="F7" s="48"/>
      <c r="G7" s="14">
        <f t="shared" si="0"/>
        <v>0</v>
      </c>
      <c r="H7" s="49"/>
    </row>
    <row r="8" spans="1:8" ht="128.25" x14ac:dyDescent="0.25">
      <c r="A8" s="2">
        <v>5</v>
      </c>
      <c r="B8" s="2" t="s">
        <v>317</v>
      </c>
      <c r="C8" s="3" t="s">
        <v>318</v>
      </c>
      <c r="D8" s="13">
        <v>6</v>
      </c>
      <c r="E8" s="22" t="s">
        <v>19</v>
      </c>
      <c r="F8" s="48"/>
      <c r="G8" s="14">
        <f t="shared" si="0"/>
        <v>0</v>
      </c>
      <c r="H8" s="49"/>
    </row>
    <row r="9" spans="1:8" ht="185.25" x14ac:dyDescent="0.25">
      <c r="A9" s="2">
        <v>6</v>
      </c>
      <c r="B9" s="2" t="s">
        <v>319</v>
      </c>
      <c r="C9" s="3" t="s">
        <v>320</v>
      </c>
      <c r="D9" s="13">
        <v>6</v>
      </c>
      <c r="E9" s="22" t="s">
        <v>19</v>
      </c>
      <c r="F9" s="48"/>
      <c r="G9" s="14">
        <f t="shared" si="0"/>
        <v>0</v>
      </c>
      <c r="H9" s="49"/>
    </row>
    <row r="10" spans="1:8" ht="128.25" x14ac:dyDescent="0.25">
      <c r="A10" s="2">
        <v>7</v>
      </c>
      <c r="B10" s="3" t="s">
        <v>317</v>
      </c>
      <c r="C10" s="4" t="s">
        <v>321</v>
      </c>
      <c r="D10" s="2">
        <v>6</v>
      </c>
      <c r="E10" s="22" t="s">
        <v>19</v>
      </c>
      <c r="F10" s="48"/>
      <c r="G10" s="14">
        <f t="shared" si="0"/>
        <v>0</v>
      </c>
      <c r="H10" s="49"/>
    </row>
    <row r="11" spans="1:8" ht="99.75" x14ac:dyDescent="0.25">
      <c r="A11" s="2">
        <v>8</v>
      </c>
      <c r="B11" s="2" t="s">
        <v>322</v>
      </c>
      <c r="C11" s="4" t="s">
        <v>323</v>
      </c>
      <c r="D11" s="2">
        <v>10</v>
      </c>
      <c r="E11" s="22" t="s">
        <v>19</v>
      </c>
      <c r="F11" s="48"/>
      <c r="G11" s="14">
        <f t="shared" si="0"/>
        <v>0</v>
      </c>
      <c r="H11" s="49"/>
    </row>
    <row r="12" spans="1:8" ht="106.5" customHeight="1" x14ac:dyDescent="0.25">
      <c r="A12" s="2">
        <v>9</v>
      </c>
      <c r="B12" s="15" t="s">
        <v>324</v>
      </c>
      <c r="C12" s="17" t="s">
        <v>325</v>
      </c>
      <c r="D12" s="2">
        <v>6</v>
      </c>
      <c r="E12" s="22" t="s">
        <v>19</v>
      </c>
      <c r="F12" s="48"/>
      <c r="G12" s="14">
        <f t="shared" si="0"/>
        <v>0</v>
      </c>
      <c r="H12" s="49"/>
    </row>
    <row r="13" spans="1:8" ht="113.25" customHeight="1" x14ac:dyDescent="0.25">
      <c r="A13" s="2">
        <v>10</v>
      </c>
      <c r="B13" s="15" t="s">
        <v>326</v>
      </c>
      <c r="C13" s="17" t="s">
        <v>327</v>
      </c>
      <c r="D13" s="2">
        <v>6</v>
      </c>
      <c r="E13" s="22" t="s">
        <v>19</v>
      </c>
      <c r="F13" s="48"/>
      <c r="G13" s="14">
        <f t="shared" si="0"/>
        <v>0</v>
      </c>
      <c r="H13" s="49"/>
    </row>
    <row r="14" spans="1:8" ht="106.5" customHeight="1" x14ac:dyDescent="0.25">
      <c r="A14" s="2">
        <v>11</v>
      </c>
      <c r="B14" s="15" t="s">
        <v>328</v>
      </c>
      <c r="C14" s="17" t="s">
        <v>329</v>
      </c>
      <c r="D14" s="2">
        <v>6</v>
      </c>
      <c r="E14" s="22" t="s">
        <v>19</v>
      </c>
      <c r="F14" s="48"/>
      <c r="G14" s="14">
        <f t="shared" si="0"/>
        <v>0</v>
      </c>
      <c r="H14" s="49"/>
    </row>
    <row r="15" spans="1:8" ht="120.75" customHeight="1" x14ac:dyDescent="0.25">
      <c r="A15" s="2">
        <v>12</v>
      </c>
      <c r="B15" s="15" t="s">
        <v>330</v>
      </c>
      <c r="C15" s="17" t="s">
        <v>331</v>
      </c>
      <c r="D15" s="2">
        <v>6</v>
      </c>
      <c r="E15" s="22" t="s">
        <v>19</v>
      </c>
      <c r="F15" s="48"/>
      <c r="G15" s="14">
        <f t="shared" si="0"/>
        <v>0</v>
      </c>
      <c r="H15" s="49"/>
    </row>
    <row r="16" spans="1:8" ht="127.5" customHeight="1" x14ac:dyDescent="0.25">
      <c r="A16" s="2">
        <v>13</v>
      </c>
      <c r="B16" s="15" t="s">
        <v>332</v>
      </c>
      <c r="C16" s="17" t="s">
        <v>333</v>
      </c>
      <c r="D16" s="2">
        <v>6</v>
      </c>
      <c r="E16" s="22" t="s">
        <v>19</v>
      </c>
      <c r="F16" s="48"/>
      <c r="G16" s="14">
        <f t="shared" si="0"/>
        <v>0</v>
      </c>
      <c r="H16" s="49"/>
    </row>
    <row r="17" spans="1:8" ht="98.25" customHeight="1" x14ac:dyDescent="0.25">
      <c r="A17" s="2">
        <v>14</v>
      </c>
      <c r="B17" s="15" t="s">
        <v>334</v>
      </c>
      <c r="C17" s="17" t="s">
        <v>335</v>
      </c>
      <c r="D17" s="2">
        <v>4</v>
      </c>
      <c r="E17" s="22" t="s">
        <v>19</v>
      </c>
      <c r="F17" s="48"/>
      <c r="G17" s="14">
        <f t="shared" si="0"/>
        <v>0</v>
      </c>
      <c r="H17" s="49"/>
    </row>
    <row r="18" spans="1:8" ht="99" customHeight="1" x14ac:dyDescent="0.25">
      <c r="A18" s="2">
        <v>15</v>
      </c>
      <c r="B18" s="15" t="s">
        <v>336</v>
      </c>
      <c r="C18" s="17" t="s">
        <v>337</v>
      </c>
      <c r="D18" s="2">
        <v>4</v>
      </c>
      <c r="E18" s="22" t="s">
        <v>19</v>
      </c>
      <c r="F18" s="48"/>
      <c r="G18" s="14">
        <f t="shared" si="0"/>
        <v>0</v>
      </c>
      <c r="H18" s="49"/>
    </row>
    <row r="19" spans="1:8" ht="93" customHeight="1" x14ac:dyDescent="0.25">
      <c r="A19" s="2">
        <v>16</v>
      </c>
      <c r="B19" s="15" t="s">
        <v>338</v>
      </c>
      <c r="C19" s="17" t="s">
        <v>339</v>
      </c>
      <c r="D19" s="2">
        <v>6</v>
      </c>
      <c r="E19" s="22" t="s">
        <v>19</v>
      </c>
      <c r="F19" s="48"/>
      <c r="G19" s="14">
        <f t="shared" si="0"/>
        <v>0</v>
      </c>
      <c r="H19" s="49"/>
    </row>
    <row r="20" spans="1:8" ht="119.25" customHeight="1" x14ac:dyDescent="0.25">
      <c r="A20" s="2">
        <v>17</v>
      </c>
      <c r="B20" s="15" t="s">
        <v>340</v>
      </c>
      <c r="C20" s="17" t="s">
        <v>341</v>
      </c>
      <c r="D20" s="2">
        <v>8</v>
      </c>
      <c r="E20" s="22" t="s">
        <v>19</v>
      </c>
      <c r="F20" s="48"/>
      <c r="G20" s="14">
        <f t="shared" si="0"/>
        <v>0</v>
      </c>
      <c r="H20" s="49"/>
    </row>
    <row r="21" spans="1:8" ht="93" customHeight="1" x14ac:dyDescent="0.25">
      <c r="A21" s="2">
        <v>18</v>
      </c>
      <c r="B21" s="15" t="s">
        <v>342</v>
      </c>
      <c r="C21" s="17" t="s">
        <v>343</v>
      </c>
      <c r="D21" s="2">
        <v>4</v>
      </c>
      <c r="E21" s="22" t="s">
        <v>19</v>
      </c>
      <c r="F21" s="48"/>
      <c r="G21" s="14">
        <f t="shared" si="0"/>
        <v>0</v>
      </c>
      <c r="H21" s="49"/>
    </row>
    <row r="22" spans="1:8" ht="104.25" customHeight="1" x14ac:dyDescent="0.25">
      <c r="A22" s="2">
        <v>19</v>
      </c>
      <c r="B22" s="15" t="s">
        <v>344</v>
      </c>
      <c r="C22" s="17" t="s">
        <v>345</v>
      </c>
      <c r="D22" s="2">
        <v>6</v>
      </c>
      <c r="E22" s="22" t="s">
        <v>19</v>
      </c>
      <c r="F22" s="48"/>
      <c r="G22" s="14">
        <f t="shared" si="0"/>
        <v>0</v>
      </c>
      <c r="H22" s="49"/>
    </row>
  </sheetData>
  <sheetProtection algorithmName="SHA-512" hashValue="DOhzJQpwcnlyFXGSgKfpGlu+V7Q5Mc+FGbc6P/IMd2ouMVf+C1aSXGGoT+2K5saAEGyzQp2R+gDiybPTNeyQWA==" saltValue="dKxas7bFkGpdYKpHyuAmpA==" spinCount="100000" sheet="1" objects="1" scenarios="1" formatCells="0" formatColumns="0" formatRows="0" selectLockedCells="1"/>
  <mergeCells count="1">
    <mergeCell ref="A1:D1"/>
  </mergeCells>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Optomechanics</vt:lpstr>
      <vt:lpstr>Optics</vt:lpstr>
      <vt:lpstr>Light</vt:lpstr>
      <vt:lpstr>Light analysis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Košir, Peter</dc:creator>
  <cp:keywords/>
  <dc:description/>
  <cp:lastModifiedBy>Košir, Peter</cp:lastModifiedBy>
  <cp:revision>4</cp:revision>
  <dcterms:created xsi:type="dcterms:W3CDTF">2015-06-05T18:17:20Z</dcterms:created>
  <dcterms:modified xsi:type="dcterms:W3CDTF">2025-04-09T05:03:11Z</dcterms:modified>
  <cp:category/>
  <cp:contentStatus/>
</cp:coreProperties>
</file>