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/>
  <mc:AlternateContent xmlns:mc="http://schemas.openxmlformats.org/markup-compatibility/2006">
    <mc:Choice Requires="x15">
      <x15ac:absPath xmlns:x15ac="http://schemas.microsoft.com/office/spreadsheetml/2010/11/ac" url="\\brnik\CIRMA$\My Documents\JN 2025\JN NADGRADNJA AKTIVNE MREŽNE OPREME\OBJAVA\"/>
    </mc:Choice>
  </mc:AlternateContent>
  <xr:revisionPtr revIDLastSave="0" documentId="8_{AAC4F627-F70D-459C-B266-97BA21211D1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9" i="1"/>
  <c r="F8" i="1"/>
  <c r="F22" i="1"/>
  <c r="F23" i="1"/>
  <c r="F24" i="1"/>
  <c r="F25" i="1"/>
  <c r="F27" i="1"/>
  <c r="F10" i="1"/>
  <c r="F11" i="1"/>
  <c r="F12" i="1"/>
  <c r="F13" i="1"/>
  <c r="F15" i="1"/>
  <c r="F16" i="1"/>
  <c r="F17" i="1"/>
  <c r="F18" i="1"/>
  <c r="F19" i="1"/>
  <c r="F20" i="1"/>
  <c r="D28" i="1"/>
  <c r="F28" i="1" s="1"/>
  <c r="F30" i="1" l="1"/>
  <c r="F31" i="1"/>
  <c r="F32" i="1"/>
</calcChain>
</file>

<file path=xl/sharedStrings.xml><?xml version="1.0" encoding="utf-8"?>
<sst xmlns="http://schemas.openxmlformats.org/spreadsheetml/2006/main" count="77" uniqueCount="61">
  <si>
    <t>Naročnik : Fraport Slovenija d.o.o.</t>
  </si>
  <si>
    <t>Številka javnega naročila:  JN-2025-B5-ITY/9/BR</t>
  </si>
  <si>
    <t xml:space="preserve">Predmet javnega naročila: NADGRADNJA AKTIVNE MREŽNE OPREME </t>
  </si>
  <si>
    <t>Zadeva: Ponudbeni predračun - Popis opreme in del s količinami in cenami</t>
  </si>
  <si>
    <t>Št</t>
  </si>
  <si>
    <t>Postavka</t>
  </si>
  <si>
    <t>Enota mere</t>
  </si>
  <si>
    <t>Količina</t>
  </si>
  <si>
    <t>Cena / enoto mere</t>
  </si>
  <si>
    <t>Znesek</t>
  </si>
  <si>
    <t>Proizvajalec, model</t>
  </si>
  <si>
    <t>1.</t>
  </si>
  <si>
    <t>Žično omrežje</t>
  </si>
  <si>
    <t>1.1a</t>
  </si>
  <si>
    <t>CORE TIP 1</t>
  </si>
  <si>
    <t>kos</t>
  </si>
  <si>
    <t>1.1b</t>
  </si>
  <si>
    <t>CORE TIP 2</t>
  </si>
  <si>
    <t>1.2</t>
  </si>
  <si>
    <t>TOR mrežo stikalo</t>
  </si>
  <si>
    <t>1.3</t>
  </si>
  <si>
    <t>Access Tip 1</t>
  </si>
  <si>
    <t>1.4</t>
  </si>
  <si>
    <t>Access Tip 2</t>
  </si>
  <si>
    <t>1.5</t>
  </si>
  <si>
    <t>Access Tip 3</t>
  </si>
  <si>
    <t>1.6</t>
  </si>
  <si>
    <t>Access Tip 4</t>
  </si>
  <si>
    <t>1.7</t>
  </si>
  <si>
    <t>Access Tip 5</t>
  </si>
  <si>
    <t>1.8</t>
  </si>
  <si>
    <t>Access Tip 6</t>
  </si>
  <si>
    <t>1.9</t>
  </si>
  <si>
    <t>Optični vmesnik SFP+ - 10Gbps – SM LR</t>
  </si>
  <si>
    <t>1.10</t>
  </si>
  <si>
    <t>Optični vmesnik  SFP28 - 25Gbps – SM LR</t>
  </si>
  <si>
    <t>1.11</t>
  </si>
  <si>
    <t>Optični vmesnik QSFP28 100Gbps - SM LR</t>
  </si>
  <si>
    <t>1.12</t>
  </si>
  <si>
    <t>Stack oprema za vzpostavitev stackov stikal glede na tehnične specifikacije in ponujeno opremo</t>
  </si>
  <si>
    <t>kpl</t>
  </si>
  <si>
    <t>2.</t>
  </si>
  <si>
    <t>Brezžični WIFI sistem</t>
  </si>
  <si>
    <t>2.1</t>
  </si>
  <si>
    <t>Sistem za centralno upravljanje dostopnih točk - WIFI Kmilnik</t>
  </si>
  <si>
    <t>2.2</t>
  </si>
  <si>
    <t>TIP AP 1</t>
  </si>
  <si>
    <t>2.3</t>
  </si>
  <si>
    <t>TIP AP 2</t>
  </si>
  <si>
    <t>2.4</t>
  </si>
  <si>
    <t>TIP AP 3</t>
  </si>
  <si>
    <t>3.</t>
  </si>
  <si>
    <t>Storitve</t>
  </si>
  <si>
    <t>3.1.</t>
  </si>
  <si>
    <t>Storitve implementacije skladno s tehničnimi zahtevami</t>
  </si>
  <si>
    <t>3.2.</t>
  </si>
  <si>
    <t>Garancijsko vzdrževanje za ponujeno garancijsko dobo</t>
  </si>
  <si>
    <t>mesec</t>
  </si>
  <si>
    <t>Skupna ponujena cena opreme (1. + 2.):</t>
  </si>
  <si>
    <t>Skupna ponujena cena storitev (3.):</t>
  </si>
  <si>
    <t xml:space="preserve">Skupna ponudbena cena (1. + 2. + 3.):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</si>
</sst>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11"/>
      <color rgb="FF000000"/>
      <name val="Arial"/>
    </font>
    <font>
      <b/>
      <sz val="11"/>
      <color theme="1"/>
      <name val="Arial"/>
    </font>
    <font>
      <sz val="14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/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/>
    <xf numFmtId="49" fontId="1" fillId="2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49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E8" sqref="E8"/>
    </sheetView>
  </sheetViews>
  <sheetFormatPr defaultRowHeight="14.25"/>
  <cols>
    <col min="1" max="1" width="12" style="1" customWidth="1"/>
    <col min="2" max="2" width="38.625" customWidth="1"/>
    <col min="3" max="3" width="17.375" style="2" customWidth="1"/>
    <col min="4" max="4" width="20.875" style="2" customWidth="1"/>
    <col min="5" max="5" width="18.625" style="2" bestFit="1" customWidth="1"/>
    <col min="6" max="6" width="13.875" style="2" customWidth="1"/>
    <col min="7" max="7" width="70.875" customWidth="1"/>
  </cols>
  <sheetData>
    <row r="1" spans="1:7" ht="18">
      <c r="A1" s="4"/>
      <c r="B1" s="9" t="s">
        <v>0</v>
      </c>
      <c r="C1" s="5"/>
      <c r="D1" s="5"/>
      <c r="E1" s="5"/>
      <c r="F1" s="5"/>
      <c r="G1" s="6"/>
    </row>
    <row r="2" spans="1:7" ht="18">
      <c r="A2" s="4"/>
      <c r="B2" s="9" t="s">
        <v>1</v>
      </c>
      <c r="C2" s="5"/>
      <c r="D2" s="5"/>
      <c r="E2" s="5"/>
      <c r="F2" s="5"/>
      <c r="G2" s="6"/>
    </row>
    <row r="3" spans="1:7" ht="18">
      <c r="A3" s="4"/>
      <c r="B3" s="9" t="s">
        <v>2</v>
      </c>
      <c r="C3" s="5"/>
      <c r="D3" s="5"/>
      <c r="E3" s="5"/>
      <c r="F3" s="5"/>
      <c r="G3" s="6"/>
    </row>
    <row r="4" spans="1:7" ht="18">
      <c r="A4" s="4"/>
      <c r="B4" s="9" t="s">
        <v>3</v>
      </c>
      <c r="C4" s="5"/>
      <c r="D4" s="5"/>
      <c r="E4" s="5"/>
      <c r="F4" s="5"/>
      <c r="G4" s="6"/>
    </row>
    <row r="5" spans="1:7">
      <c r="A5" s="4"/>
      <c r="B5" s="6"/>
      <c r="C5" s="5"/>
      <c r="D5" s="5"/>
      <c r="E5" s="5"/>
      <c r="F5" s="5"/>
      <c r="G5" s="6"/>
    </row>
    <row r="6" spans="1:7" s="3" customFormat="1">
      <c r="A6" s="18" t="s">
        <v>4</v>
      </c>
      <c r="B6" s="19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</row>
    <row r="7" spans="1:7">
      <c r="A7" s="22" t="s">
        <v>11</v>
      </c>
      <c r="B7" s="10" t="s">
        <v>12</v>
      </c>
      <c r="C7" s="11"/>
      <c r="D7" s="11"/>
      <c r="E7" s="11"/>
      <c r="F7" s="11"/>
      <c r="G7" s="23"/>
    </row>
    <row r="8" spans="1:7">
      <c r="A8" s="24" t="s">
        <v>13</v>
      </c>
      <c r="B8" s="12" t="s">
        <v>14</v>
      </c>
      <c r="C8" s="13" t="s">
        <v>15</v>
      </c>
      <c r="D8" s="13">
        <v>4</v>
      </c>
      <c r="E8" s="32">
        <v>0</v>
      </c>
      <c r="F8" s="32">
        <f t="shared" ref="F8:F28" si="0">E8*D8</f>
        <v>0</v>
      </c>
      <c r="G8" s="25"/>
    </row>
    <row r="9" spans="1:7">
      <c r="A9" s="24" t="s">
        <v>16</v>
      </c>
      <c r="B9" s="12" t="s">
        <v>17</v>
      </c>
      <c r="C9" s="13" t="s">
        <v>15</v>
      </c>
      <c r="D9" s="13">
        <v>2</v>
      </c>
      <c r="E9" s="32">
        <v>0</v>
      </c>
      <c r="F9" s="32">
        <f t="shared" si="0"/>
        <v>0</v>
      </c>
      <c r="G9" s="25"/>
    </row>
    <row r="10" spans="1:7">
      <c r="A10" s="24" t="s">
        <v>18</v>
      </c>
      <c r="B10" s="14" t="s">
        <v>19</v>
      </c>
      <c r="C10" s="13" t="s">
        <v>15</v>
      </c>
      <c r="D10" s="13">
        <v>4</v>
      </c>
      <c r="E10" s="32">
        <v>0</v>
      </c>
      <c r="F10" s="32">
        <f t="shared" si="0"/>
        <v>0</v>
      </c>
      <c r="G10" s="25"/>
    </row>
    <row r="11" spans="1:7">
      <c r="A11" s="24" t="s">
        <v>20</v>
      </c>
      <c r="B11" s="12" t="s">
        <v>21</v>
      </c>
      <c r="C11" s="13" t="s">
        <v>15</v>
      </c>
      <c r="D11" s="13">
        <v>16</v>
      </c>
      <c r="E11" s="32">
        <v>0</v>
      </c>
      <c r="F11" s="32">
        <f t="shared" si="0"/>
        <v>0</v>
      </c>
      <c r="G11" s="25"/>
    </row>
    <row r="12" spans="1:7">
      <c r="A12" s="24" t="s">
        <v>22</v>
      </c>
      <c r="B12" s="12" t="s">
        <v>23</v>
      </c>
      <c r="C12" s="13" t="s">
        <v>15</v>
      </c>
      <c r="D12" s="13">
        <v>14</v>
      </c>
      <c r="E12" s="32">
        <v>0</v>
      </c>
      <c r="F12" s="32">
        <f t="shared" si="0"/>
        <v>0</v>
      </c>
      <c r="G12" s="25"/>
    </row>
    <row r="13" spans="1:7">
      <c r="A13" s="24" t="s">
        <v>24</v>
      </c>
      <c r="B13" s="12" t="s">
        <v>25</v>
      </c>
      <c r="C13" s="13" t="s">
        <v>15</v>
      </c>
      <c r="D13" s="13">
        <v>12</v>
      </c>
      <c r="E13" s="32">
        <v>0</v>
      </c>
      <c r="F13" s="32">
        <f t="shared" si="0"/>
        <v>0</v>
      </c>
      <c r="G13" s="25"/>
    </row>
    <row r="14" spans="1:7">
      <c r="A14" s="24" t="s">
        <v>26</v>
      </c>
      <c r="B14" s="12" t="s">
        <v>27</v>
      </c>
      <c r="C14" s="13" t="s">
        <v>15</v>
      </c>
      <c r="D14" s="13">
        <v>9</v>
      </c>
      <c r="E14" s="32">
        <v>0</v>
      </c>
      <c r="F14" s="32">
        <f t="shared" si="0"/>
        <v>0</v>
      </c>
      <c r="G14" s="25"/>
    </row>
    <row r="15" spans="1:7">
      <c r="A15" s="24" t="s">
        <v>28</v>
      </c>
      <c r="B15" s="12" t="s">
        <v>29</v>
      </c>
      <c r="C15" s="13" t="s">
        <v>15</v>
      </c>
      <c r="D15" s="13">
        <v>6</v>
      </c>
      <c r="E15" s="32">
        <v>0</v>
      </c>
      <c r="F15" s="32">
        <f t="shared" si="0"/>
        <v>0</v>
      </c>
      <c r="G15" s="25"/>
    </row>
    <row r="16" spans="1:7">
      <c r="A16" s="24" t="s">
        <v>30</v>
      </c>
      <c r="B16" s="12" t="s">
        <v>31</v>
      </c>
      <c r="C16" s="13" t="s">
        <v>15</v>
      </c>
      <c r="D16" s="13">
        <v>10</v>
      </c>
      <c r="E16" s="32">
        <v>0</v>
      </c>
      <c r="F16" s="32">
        <f t="shared" si="0"/>
        <v>0</v>
      </c>
      <c r="G16" s="25"/>
    </row>
    <row r="17" spans="1:7">
      <c r="A17" s="24" t="s">
        <v>32</v>
      </c>
      <c r="B17" s="14" t="s">
        <v>33</v>
      </c>
      <c r="C17" s="13" t="s">
        <v>15</v>
      </c>
      <c r="D17" s="13">
        <v>100</v>
      </c>
      <c r="E17" s="32">
        <v>0</v>
      </c>
      <c r="F17" s="32">
        <f t="shared" si="0"/>
        <v>0</v>
      </c>
      <c r="G17" s="25"/>
    </row>
    <row r="18" spans="1:7">
      <c r="A18" s="24" t="s">
        <v>34</v>
      </c>
      <c r="B18" s="14" t="s">
        <v>35</v>
      </c>
      <c r="C18" s="13" t="s">
        <v>15</v>
      </c>
      <c r="D18" s="13">
        <v>52</v>
      </c>
      <c r="E18" s="32">
        <v>0</v>
      </c>
      <c r="F18" s="32">
        <f t="shared" si="0"/>
        <v>0</v>
      </c>
      <c r="G18" s="25"/>
    </row>
    <row r="19" spans="1:7">
      <c r="A19" s="24" t="s">
        <v>36</v>
      </c>
      <c r="B19" s="14" t="s">
        <v>37</v>
      </c>
      <c r="C19" s="13" t="s">
        <v>15</v>
      </c>
      <c r="D19" s="13">
        <v>16</v>
      </c>
      <c r="E19" s="32">
        <v>0</v>
      </c>
      <c r="F19" s="32">
        <f t="shared" si="0"/>
        <v>0</v>
      </c>
      <c r="G19" s="25"/>
    </row>
    <row r="20" spans="1:7" ht="42.75">
      <c r="A20" s="24" t="s">
        <v>38</v>
      </c>
      <c r="B20" s="14" t="s">
        <v>39</v>
      </c>
      <c r="C20" s="13" t="s">
        <v>40</v>
      </c>
      <c r="D20" s="13">
        <v>1</v>
      </c>
      <c r="E20" s="32">
        <v>0</v>
      </c>
      <c r="F20" s="32">
        <f t="shared" si="0"/>
        <v>0</v>
      </c>
      <c r="G20" s="25"/>
    </row>
    <row r="21" spans="1:7">
      <c r="A21" s="26" t="s">
        <v>41</v>
      </c>
      <c r="B21" s="15" t="s">
        <v>42</v>
      </c>
      <c r="C21" s="11"/>
      <c r="D21" s="11"/>
      <c r="E21" s="16"/>
      <c r="F21" s="16"/>
      <c r="G21" s="23"/>
    </row>
    <row r="22" spans="1:7" ht="28.5">
      <c r="A22" s="24" t="s">
        <v>43</v>
      </c>
      <c r="B22" s="14" t="s">
        <v>44</v>
      </c>
      <c r="C22" s="13" t="s">
        <v>40</v>
      </c>
      <c r="D22" s="13">
        <v>1</v>
      </c>
      <c r="E22" s="32">
        <v>0</v>
      </c>
      <c r="F22" s="32">
        <f t="shared" si="0"/>
        <v>0</v>
      </c>
      <c r="G22" s="25"/>
    </row>
    <row r="23" spans="1:7">
      <c r="A23" s="24" t="s">
        <v>45</v>
      </c>
      <c r="B23" s="17" t="s">
        <v>46</v>
      </c>
      <c r="C23" s="13" t="s">
        <v>15</v>
      </c>
      <c r="D23" s="13">
        <v>45</v>
      </c>
      <c r="E23" s="32">
        <v>0</v>
      </c>
      <c r="F23" s="32">
        <f t="shared" si="0"/>
        <v>0</v>
      </c>
      <c r="G23" s="25"/>
    </row>
    <row r="24" spans="1:7">
      <c r="A24" s="24" t="s">
        <v>47</v>
      </c>
      <c r="B24" s="17" t="s">
        <v>48</v>
      </c>
      <c r="C24" s="13" t="s">
        <v>15</v>
      </c>
      <c r="D24" s="13">
        <v>47</v>
      </c>
      <c r="E24" s="32">
        <v>0</v>
      </c>
      <c r="F24" s="32">
        <f t="shared" si="0"/>
        <v>0</v>
      </c>
      <c r="G24" s="25"/>
    </row>
    <row r="25" spans="1:7">
      <c r="A25" s="24" t="s">
        <v>49</v>
      </c>
      <c r="B25" s="17" t="s">
        <v>50</v>
      </c>
      <c r="C25" s="13" t="s">
        <v>15</v>
      </c>
      <c r="D25" s="13">
        <v>18</v>
      </c>
      <c r="E25" s="32">
        <v>0</v>
      </c>
      <c r="F25" s="32">
        <f t="shared" si="0"/>
        <v>0</v>
      </c>
      <c r="G25" s="25"/>
    </row>
    <row r="26" spans="1:7">
      <c r="A26" s="26" t="s">
        <v>51</v>
      </c>
      <c r="B26" s="15" t="s">
        <v>52</v>
      </c>
      <c r="C26" s="11"/>
      <c r="D26" s="11"/>
      <c r="E26" s="16"/>
      <c r="F26" s="16"/>
      <c r="G26" s="23"/>
    </row>
    <row r="27" spans="1:7" ht="28.5">
      <c r="A27" s="24" t="s">
        <v>53</v>
      </c>
      <c r="B27" s="14" t="s">
        <v>54</v>
      </c>
      <c r="C27" s="13" t="s">
        <v>40</v>
      </c>
      <c r="D27" s="13">
        <v>1</v>
      </c>
      <c r="E27" s="32">
        <v>0</v>
      </c>
      <c r="F27" s="32">
        <f t="shared" si="0"/>
        <v>0</v>
      </c>
      <c r="G27" s="25"/>
    </row>
    <row r="28" spans="1:7" ht="28.5">
      <c r="A28" s="27" t="s">
        <v>55</v>
      </c>
      <c r="B28" s="28" t="s">
        <v>56</v>
      </c>
      <c r="C28" s="29" t="s">
        <v>57</v>
      </c>
      <c r="D28" s="29">
        <f>5*12</f>
        <v>60</v>
      </c>
      <c r="E28" s="33">
        <v>0</v>
      </c>
      <c r="F28" s="33">
        <f t="shared" si="0"/>
        <v>0</v>
      </c>
      <c r="G28" s="30"/>
    </row>
    <row r="29" spans="1:7">
      <c r="A29" s="4"/>
      <c r="B29" s="6"/>
      <c r="C29" s="5"/>
      <c r="D29" s="5"/>
      <c r="E29" s="7"/>
      <c r="F29" s="7"/>
      <c r="G29" s="6"/>
    </row>
    <row r="30" spans="1:7" ht="15">
      <c r="A30" s="4"/>
      <c r="B30" s="6"/>
      <c r="C30" s="5"/>
      <c r="D30" s="38" t="s">
        <v>58</v>
      </c>
      <c r="E30" s="38"/>
      <c r="F30" s="34">
        <f>SUM(F8:F20)+SUM(F22:F25)</f>
        <v>0</v>
      </c>
      <c r="G30" s="6"/>
    </row>
    <row r="31" spans="1:7" ht="15">
      <c r="A31" s="4"/>
      <c r="B31" s="35"/>
      <c r="C31" s="5"/>
      <c r="D31" s="38" t="s">
        <v>59</v>
      </c>
      <c r="E31" s="38"/>
      <c r="F31" s="34">
        <f>SUM(F27:F28)</f>
        <v>0</v>
      </c>
      <c r="G31" s="6"/>
    </row>
    <row r="32" spans="1:7" ht="15">
      <c r="A32" s="4"/>
      <c r="B32" s="35"/>
      <c r="C32" s="5"/>
      <c r="D32" s="39" t="s">
        <v>60</v>
      </c>
      <c r="E32" s="39"/>
      <c r="F32" s="34">
        <f>SUM(F30:F31)</f>
        <v>0</v>
      </c>
      <c r="G32" s="6"/>
    </row>
    <row r="33" spans="1:7">
      <c r="A33" s="4"/>
      <c r="B33" s="35"/>
      <c r="C33" s="5"/>
      <c r="D33" s="8"/>
      <c r="E33" s="8"/>
      <c r="F33" s="5"/>
      <c r="G33" s="6"/>
    </row>
    <row r="34" spans="1:7">
      <c r="A34" s="31"/>
      <c r="B34" s="36"/>
      <c r="C34" s="5"/>
      <c r="D34" s="5"/>
      <c r="E34" s="5"/>
      <c r="F34" s="5"/>
      <c r="G34" s="6"/>
    </row>
    <row r="35" spans="1:7">
      <c r="B35" s="37"/>
    </row>
    <row r="36" spans="1:7">
      <c r="B36" s="37"/>
    </row>
    <row r="37" spans="1:7">
      <c r="B37" s="37"/>
    </row>
  </sheetData>
  <sheetProtection algorithmName="SHA-512" hashValue="HUE+EPbECuLx0Yp35X+EglktZqmnjxW+gdhACz9deV4ynvtGzhwQ+DSO8RaaIG98obx25j/vEjLBcC7Hidac6Q==" saltValue="FPZggzXG0POW3vAoDtNlUA==" spinCount="100000" sheet="1" objects="1" scenarios="1"/>
  <protectedRanges>
    <protectedRange sqref="E8:E28" name="Range1"/>
    <protectedRange sqref="G8:G28" name="Range2"/>
  </protectedRanges>
  <mergeCells count="3">
    <mergeCell ref="D30:E30"/>
    <mergeCell ref="D31:E31"/>
    <mergeCell ref="D32:E32"/>
  </mergeCells>
  <dataValidations count="2">
    <dataValidation type="custom" allowBlank="1" showInputMessage="1" showErrorMessage="1" error="Ponudi se lahko le 1.1a ali 1.1b postavko!" sqref="E9" xr:uid="{34B8C501-0909-4F1A-BBB0-22D119B5CCC9}">
      <formula1>$E$8=0</formula1>
    </dataValidation>
    <dataValidation type="custom" allowBlank="1" showInputMessage="1" showErrorMessage="1" error="Ponudi se lahko le 1.1a ali 1.1b postavko!" sqref="E8" xr:uid="{84415B1B-2448-4DA2-9506-AD1D5B420BC0}">
      <formula1>$E$9=0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365D77A6DB594ABF2D2CBC1A53754A" ma:contentTypeVersion="4" ma:contentTypeDescription="Create a new document." ma:contentTypeScope="" ma:versionID="81b6feb386f32e2c17973bef8b5abca8">
  <xsd:schema xmlns:xsd="http://www.w3.org/2001/XMLSchema" xmlns:xs="http://www.w3.org/2001/XMLSchema" xmlns:p="http://schemas.microsoft.com/office/2006/metadata/properties" xmlns:ns2="af03e0bb-025c-48c3-9a13-3c7e7cac8dc4" targetNamespace="http://schemas.microsoft.com/office/2006/metadata/properties" ma:root="true" ma:fieldsID="a76732ff3126cd570b18b80c7a19215c" ns2:_="">
    <xsd:import namespace="af03e0bb-025c-48c3-9a13-3c7e7cac8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3e0bb-025c-48c3-9a13-3c7e7cac8d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04E3BD-831F-4882-B3CA-FFA1926CBA1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af03e0bb-025c-48c3-9a13-3c7e7cac8dc4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9EB88A-B8B1-464B-84A5-F99E0A69A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23A56F-7B69-4712-8F5C-66FF1805C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03e0bb-025c-48c3-9a13-3c7e7cac8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Cof</dc:creator>
  <cp:keywords/>
  <dc:description/>
  <cp:lastModifiedBy>Irma Cof</cp:lastModifiedBy>
  <cp:revision/>
  <dcterms:created xsi:type="dcterms:W3CDTF">2025-03-10T12:23:35Z</dcterms:created>
  <dcterms:modified xsi:type="dcterms:W3CDTF">2025-04-10T08:03:58Z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0x01010079365D77A6DB594ABF2D2CBC1A53754A</vt:lpwstr>
  </property>
</Properties>
</file>