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https://eimvsi.sharepoint.com/sites/RTPAjdovina/Dokumenti v skupni rabi/General/DZR Koncni september 2024/"/>
    </mc:Choice>
  </mc:AlternateContent>
  <xr:revisionPtr revIDLastSave="152" documentId="13_ncr:1_{11A4AE70-9BC3-4001-B459-C1B9A318AA69}" xr6:coauthVersionLast="47" xr6:coauthVersionMax="47" xr10:uidLastSave="{EB7FFE4C-7D1D-4D5B-BBC6-566A99408B8B}"/>
  <bookViews>
    <workbookView xWindow="57480" yWindow="-120" windowWidth="29040" windowHeight="15840" tabRatio="755" firstSheet="1" activeTab="1" xr2:uid="{00000000-000D-0000-FFFF-FFFF00000000}"/>
  </bookViews>
  <sheets>
    <sheet name="Prva stran" sheetId="6" r:id="rId1"/>
    <sheet name="Rekapitulacija" sheetId="7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Print_Area" localSheetId="1">Rekapitulacija!$A$1:$D$27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7" l="1"/>
  <c r="D18" i="7"/>
  <c r="C16" i="7" l="1"/>
  <c r="D16" i="7" l="1"/>
  <c r="D12" i="7" l="1"/>
  <c r="D10" i="7" l="1"/>
  <c r="C10" i="7"/>
  <c r="D8" i="7" l="1"/>
  <c r="C8" i="7"/>
  <c r="D6" i="7" l="1"/>
  <c r="C6" i="7"/>
  <c r="D14" i="7" l="1"/>
  <c r="C14" i="7" l="1"/>
  <c r="C4" i="7" l="1"/>
  <c r="D4" i="7" l="1"/>
  <c r="C20" i="7" l="1"/>
  <c r="C23" i="7" s="1"/>
  <c r="C26" i="7" s="1"/>
  <c r="C27" i="7" s="1"/>
  <c r="D20" i="7" l="1"/>
  <c r="D23" i="7" s="1"/>
  <c r="D26" i="7" s="1"/>
  <c r="D27" i="7" s="1"/>
</calcChain>
</file>

<file path=xl/sharedStrings.xml><?xml version="1.0" encoding="utf-8"?>
<sst xmlns="http://schemas.openxmlformats.org/spreadsheetml/2006/main" count="35" uniqueCount="35">
  <si>
    <t>RTP 110/20 kV AJDOVŠČINA</t>
  </si>
  <si>
    <t>110 kV GIS STIKALIŠČE Z RAZPLETOM DALJNOVODOV</t>
  </si>
  <si>
    <t xml:space="preserve">SKUPNA REKAPITULACIJA
</t>
  </si>
  <si>
    <t>PONUDBENI PREDRAČUN</t>
  </si>
  <si>
    <t>4438.6AGES.rev0</t>
  </si>
  <si>
    <t xml:space="preserve">Rekapitulacija ponudbe JN: SKUPNA REKAPITULACIJA
</t>
  </si>
  <si>
    <t>Poz.</t>
  </si>
  <si>
    <t>Specifikacije</t>
  </si>
  <si>
    <t>Znesek EP</t>
  </si>
  <si>
    <t>Znesek ELES</t>
  </si>
  <si>
    <t>I.</t>
  </si>
  <si>
    <t>ELEKTRO INŠTALACIJE - 4438.6E01.PP.rev0</t>
  </si>
  <si>
    <t>II.</t>
  </si>
  <si>
    <t>110 kV GIS STIKALIŠČE - 4438.6E02.PP.rev0</t>
  </si>
  <si>
    <t>III.</t>
  </si>
  <si>
    <t>110 kV KABELSKI SISTEMI - 4438.6E03.PP.rev0</t>
  </si>
  <si>
    <t>IV.</t>
  </si>
  <si>
    <t>SEKUNDARNI SISTEMI - 4438.6E04.PP.rev0</t>
  </si>
  <si>
    <t>V.</t>
  </si>
  <si>
    <t>LASTNA RABA - 4438.6E05.PP.rev0</t>
  </si>
  <si>
    <t>VI.</t>
  </si>
  <si>
    <t>ELEKTROMONTAŽNA DELA - 4438.6E06.PP.rev0</t>
  </si>
  <si>
    <t>VII.</t>
  </si>
  <si>
    <t>GRADBENA IN OBRTNIŠKA DELA - 4438.6G01.PP.rev0</t>
  </si>
  <si>
    <t>VIII.</t>
  </si>
  <si>
    <t>JEKLENE KONSTRUKCIJE - 4438.6G02.PP.rev0</t>
  </si>
  <si>
    <t>IX.</t>
  </si>
  <si>
    <t>STROJNE INSTALACIJE - 4438.6S01.PP.rev0</t>
  </si>
  <si>
    <t>X.</t>
  </si>
  <si>
    <t>Izdelava DZO dokumentacije (v več delnih po vsakem ISTP in končnemu TP) v papirni in elektronski obliki (2 izvoda) - vpisati ceno</t>
  </si>
  <si>
    <t>PONUDBENA VREDNOST Z DZO DOKUMENTACIJO</t>
  </si>
  <si>
    <t>Nepredvidena dela %</t>
  </si>
  <si>
    <t>XI.</t>
  </si>
  <si>
    <t>Vrednost nepredvidenih del</t>
  </si>
  <si>
    <t>PONUDBENA VREDNOST Z NEPREDVIDENIMI DELI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</si>
</sst>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26"/>
      <name val="Arial"/>
      <family val="2"/>
      <charset val="238"/>
    </font>
    <font>
      <b/>
      <sz val="22"/>
      <name val="Arial"/>
      <family val="2"/>
      <charset val="238"/>
    </font>
    <font>
      <b/>
      <sz val="18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name val="Arial"/>
      <family val="2"/>
    </font>
    <font>
      <sz val="10"/>
      <name val="Arial"/>
      <family val="2"/>
    </font>
    <font>
      <sz val="10"/>
      <name val="Courier"/>
      <family val="1"/>
      <charset val="238"/>
    </font>
    <font>
      <b/>
      <sz val="12"/>
      <name val="Arial"/>
      <family val="2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11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4" fillId="0" borderId="0"/>
    <xf numFmtId="0" fontId="13" fillId="0" borderId="0"/>
    <xf numFmtId="0" fontId="13" fillId="0" borderId="0"/>
    <xf numFmtId="0" fontId="2" fillId="0" borderId="0"/>
  </cellStyleXfs>
  <cellXfs count="29">
    <xf numFmtId="0" fontId="0" fillId="0" borderId="0" xfId="0"/>
    <xf numFmtId="0" fontId="1" fillId="0" borderId="0" xfId="2"/>
    <xf numFmtId="49" fontId="9" fillId="2" borderId="1" xfId="4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0" fillId="0" borderId="0" xfId="0" applyFont="1"/>
    <xf numFmtId="4" fontId="11" fillId="2" borderId="6" xfId="1" applyNumberFormat="1" applyFont="1" applyFill="1" applyBorder="1" applyAlignment="1" applyProtection="1">
      <alignment horizontal="right" vertical="center" wrapText="1"/>
    </xf>
    <xf numFmtId="0" fontId="16" fillId="0" borderId="0" xfId="0" applyFont="1"/>
    <xf numFmtId="4" fontId="8" fillId="2" borderId="6" xfId="1" applyNumberFormat="1" applyFont="1" applyFill="1" applyBorder="1" applyAlignment="1" applyProtection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4" fontId="11" fillId="3" borderId="6" xfId="1" applyNumberFormat="1" applyFont="1" applyFill="1" applyBorder="1" applyAlignment="1" applyProtection="1">
      <alignment horizontal="right" vertical="center" wrapText="1"/>
    </xf>
    <xf numFmtId="4" fontId="11" fillId="0" borderId="6" xfId="1" applyNumberFormat="1" applyFont="1" applyFill="1" applyBorder="1" applyAlignment="1" applyProtection="1">
      <alignment horizontal="right" vertical="center" wrapText="1"/>
      <protection locked="0"/>
    </xf>
    <xf numFmtId="4" fontId="15" fillId="3" borderId="1" xfId="0" applyNumberFormat="1" applyFont="1" applyFill="1" applyBorder="1" applyAlignment="1">
      <alignment horizontal="right" vertical="center" wrapText="1"/>
    </xf>
    <xf numFmtId="4" fontId="8" fillId="3" borderId="1" xfId="0" applyNumberFormat="1" applyFont="1" applyFill="1" applyBorder="1" applyAlignment="1">
      <alignment horizontal="right" vertical="center" wrapText="1"/>
    </xf>
    <xf numFmtId="49" fontId="18" fillId="3" borderId="1" xfId="4" applyNumberFormat="1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49" fontId="18" fillId="3" borderId="3" xfId="0" applyNumberFormat="1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4" fillId="0" borderId="0" xfId="3" applyFont="1" applyAlignment="1">
      <alignment horizontal="center" vertical="justify"/>
    </xf>
    <xf numFmtId="0" fontId="5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 shrinkToFit="1"/>
    </xf>
    <xf numFmtId="0" fontId="7" fillId="0" borderId="0" xfId="2" applyFont="1" applyAlignment="1">
      <alignment horizontal="center" vertical="center" wrapText="1" shrinkToFi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1">
    <cellStyle name="Comma" xfId="1" builtinId="3"/>
    <cellStyle name="Navadno 2 2" xfId="4" xr:uid="{00000000-0005-0000-0000-000001000000}"/>
    <cellStyle name="Navadno 5" xfId="10" xr:uid="{2A8E340F-5777-4F93-8B49-CF511D3F8884}"/>
    <cellStyle name="Navadno_TEMTRANSFORMATORJA" xfId="5" xr:uid="{00000000-0005-0000-0000-000002000000}"/>
    <cellStyle name="Normal" xfId="0" builtinId="0"/>
    <cellStyle name="Normal 2" xfId="2" xr:uid="{00000000-0005-0000-0000-000004000000}"/>
    <cellStyle name="Normal 2 2" xfId="3" xr:uid="{00000000-0005-0000-0000-000005000000}"/>
    <cellStyle name="Normal 3" xfId="6" xr:uid="{00000000-0005-0000-0000-000006000000}"/>
    <cellStyle name="Normal 4" xfId="8" xr:uid="{00000000-0005-0000-0000-000007000000}"/>
    <cellStyle name="Normal 5" xfId="9" xr:uid="{975BB027-CE8A-4317-8ECA-BBEA671C452A}"/>
    <cellStyle name="Standard_Tabelle1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14</xdr:row>
      <xdr:rowOff>0</xdr:rowOff>
    </xdr:from>
    <xdr:ext cx="184731" cy="264560"/>
    <xdr:sp macro="" textlink="">
      <xdr:nvSpPr>
        <xdr:cNvPr id="3" name="PoljeZBesedilom 1">
          <a:extLst>
            <a:ext uri="{FF2B5EF4-FFF2-40B4-BE49-F238E27FC236}">
              <a16:creationId xmlns:a16="http://schemas.microsoft.com/office/drawing/2014/main" id="{592A8923-DFE8-44EB-88ED-BAE237ED52D6}"/>
            </a:ext>
          </a:extLst>
        </xdr:cNvPr>
        <xdr:cNvSpPr txBox="1"/>
      </xdr:nvSpPr>
      <xdr:spPr>
        <a:xfrm>
          <a:off x="2695575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imvsi.sharepoint.com/sites/RTPAjdovina/Dokumenti%20v%20skupni%20rabi/General/DZR%20Koncni%20september%202024/4438.6E01.PP.xlsx" TargetMode="External"/><Relationship Id="rId1" Type="http://schemas.openxmlformats.org/officeDocument/2006/relationships/externalLinkPath" Target="4438.6E01.PP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imvsi.sharepoint.com/sites/RTPAjdovina/Dokumenti%20v%20skupni%20rabi/General/DZR%20Koncni%20september%202024/4438.6E02.PP.xlsx" TargetMode="External"/><Relationship Id="rId1" Type="http://schemas.openxmlformats.org/officeDocument/2006/relationships/externalLinkPath" Target="4438.6E02.PP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imvsi.sharepoint.com/sites/RTPAjdovina/Dokumenti%20v%20skupni%20rabi/General/DZR%20Koncni%20september%202024/4438.6E03.PP.xlsx" TargetMode="External"/><Relationship Id="rId1" Type="http://schemas.openxmlformats.org/officeDocument/2006/relationships/externalLinkPath" Target="4438.6E03.PP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imvsi.sharepoint.com/sites/RTPAjdovina/Dokumenti%20v%20skupni%20rabi/General/DZR%20Koncni%20september%202024/4438.6E04.PP.xlsx" TargetMode="External"/><Relationship Id="rId1" Type="http://schemas.openxmlformats.org/officeDocument/2006/relationships/externalLinkPath" Target="4438.6E04.PP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imvsi.sharepoint.com/sites/RTPAjdovina/Dokumenti%20v%20skupni%20rabi/General/DZR%20Koncni%20september%202024/4438.6E05.PP.xlsx" TargetMode="External"/><Relationship Id="rId1" Type="http://schemas.openxmlformats.org/officeDocument/2006/relationships/externalLinkPath" Target="4438.6E05.PP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imvsi.sharepoint.com/sites/RTPAjdovina/Dokumenti%20v%20skupni%20rabi/General/DZR%20Koncni%20september%202024/4438.6E06.PP.xlsx" TargetMode="External"/><Relationship Id="rId1" Type="http://schemas.openxmlformats.org/officeDocument/2006/relationships/externalLinkPath" Target="4438.6E06.PP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imvsi.sharepoint.com/sites/RTPAjdovina/Dokumenti%20v%20skupni%20rabi/General/DZR%20Koncni%20september%202024/4438.6G01.PP.xlsx" TargetMode="External"/><Relationship Id="rId1" Type="http://schemas.openxmlformats.org/officeDocument/2006/relationships/externalLinkPath" Target="4438.6G01.PP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imvsi.sharepoint.com/sites/RTPAjdovina/Dokumenti%20v%20skupni%20rabi/General/DZR%20Koncni%20september%202024/4438.6G02.PP.xlsx" TargetMode="External"/><Relationship Id="rId1" Type="http://schemas.openxmlformats.org/officeDocument/2006/relationships/externalLinkPath" Target="4438.6G02.PP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imvsi.sharepoint.com/sites/RTPAjdovina/Dokumenti%20v%20skupni%20rabi/General/DZR%20Koncni%20september%202024/4438.6S01.PP.xlsx" TargetMode="External"/><Relationship Id="rId1" Type="http://schemas.openxmlformats.org/officeDocument/2006/relationships/externalLinkPath" Target="4438.6S01.P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ASLOVNA STRAN"/>
      <sheetName val="Rekapitulacija"/>
      <sheetName val="S"/>
      <sheetName val="Elektro inštalacije"/>
    </sheetNames>
    <sheetDataSet>
      <sheetData sheetId="0"/>
      <sheetData sheetId="1">
        <row r="18">
          <cell r="C18">
            <v>0</v>
          </cell>
          <cell r="D18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110 kV stikališče"/>
    </sheetNames>
    <sheetDataSet>
      <sheetData sheetId="0"/>
      <sheetData sheetId="1"/>
      <sheetData sheetId="2">
        <row r="8">
          <cell r="C8">
            <v>0</v>
          </cell>
          <cell r="D8">
            <v>0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ASLOV"/>
      <sheetName val="S"/>
      <sheetName val="Rekapitulacija"/>
      <sheetName val="110 kV kabelski sistemi"/>
    </sheetNames>
    <sheetDataSet>
      <sheetData sheetId="0"/>
      <sheetData sheetId="1"/>
      <sheetData sheetId="2">
        <row r="12">
          <cell r="C12">
            <v>0</v>
          </cell>
          <cell r="D12">
            <v>0</v>
          </cell>
        </row>
      </sheetData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Sekundarni sistemi ELES"/>
      <sheetName val="Sekundarni sistemi EP"/>
    </sheetNames>
    <sheetDataSet>
      <sheetData sheetId="0"/>
      <sheetData sheetId="1"/>
      <sheetData sheetId="2">
        <row r="33">
          <cell r="D33">
            <v>0</v>
          </cell>
          <cell r="E33">
            <v>0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Sistem LR"/>
    </sheetNames>
    <sheetDataSet>
      <sheetData sheetId="0"/>
      <sheetData sheetId="1"/>
      <sheetData sheetId="2">
        <row r="12">
          <cell r="D12">
            <v>0</v>
          </cell>
        </row>
      </sheetData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Elektromontažna dela"/>
    </sheetNames>
    <sheetDataSet>
      <sheetData sheetId="0"/>
      <sheetData sheetId="1"/>
      <sheetData sheetId="2">
        <row r="11">
          <cell r="C11">
            <v>0</v>
          </cell>
          <cell r="D11">
            <v>0</v>
          </cell>
        </row>
      </sheetData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Uvodna stran"/>
      <sheetName val="Rekapitulacija"/>
      <sheetName val="A"/>
      <sheetName val="B"/>
      <sheetName val="C.1"/>
      <sheetName val="C.2"/>
      <sheetName val="C.3"/>
      <sheetName val="C.4"/>
      <sheetName val="C.5"/>
      <sheetName val="C.6"/>
      <sheetName val="C.7"/>
      <sheetName val="C.8"/>
      <sheetName val="C.9"/>
      <sheetName val="C.10"/>
      <sheetName val="C.11"/>
      <sheetName val="D.1"/>
      <sheetName val="D.2"/>
      <sheetName val="D.3"/>
    </sheetNames>
    <sheetDataSet>
      <sheetData sheetId="0"/>
      <sheetData sheetId="1"/>
      <sheetData sheetId="2">
        <row r="19">
          <cell r="C19">
            <v>0</v>
          </cell>
          <cell r="D19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Uvodna stran"/>
      <sheetName val="Rekapitulacija"/>
      <sheetName val="A"/>
    </sheetNames>
    <sheetDataSet>
      <sheetData sheetId="0"/>
      <sheetData sheetId="1"/>
      <sheetData sheetId="2">
        <row r="5">
          <cell r="C5">
            <v>0</v>
          </cell>
          <cell r="D5">
            <v>0</v>
          </cell>
        </row>
      </sheetData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Strojne inštalacije"/>
    </sheetNames>
    <sheetDataSet>
      <sheetData sheetId="0" refreshError="1"/>
      <sheetData sheetId="1" refreshError="1"/>
      <sheetData sheetId="2">
        <row r="10">
          <cell r="C10">
            <v>0</v>
          </cell>
          <cell r="D10">
            <v>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view="pageBreakPreview" zoomScale="60" zoomScaleNormal="100" workbookViewId="0">
      <selection activeCell="A24" sqref="A24"/>
    </sheetView>
  </sheetViews>
  <sheetFormatPr defaultRowHeight="15" x14ac:dyDescent="0.25"/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33.75" customHeight="1" x14ac:dyDescent="0.25">
      <c r="A6" s="21" t="s">
        <v>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63.75" customHeight="1" x14ac:dyDescent="0.25">
      <c r="A8" s="21" t="s">
        <v>1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85.5" customHeight="1" x14ac:dyDescent="0.25">
      <c r="A12" s="22" t="s">
        <v>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23.25" x14ac:dyDescent="0.25">
      <c r="A17" s="23" t="s">
        <v>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</row>
    <row r="18" spans="1:1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8" x14ac:dyDescent="0.25">
      <c r="A23" s="24" t="s">
        <v>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</sheetData>
  <sheetProtection algorithmName="SHA-512" hashValue="zZYTqlYcuig/tKeF0kd1/SpDpLDEFvYuN4zFUnI1x7IxUvOYhnIu1SPEFMj7Zj7nu8KgMyNDg1VCTu997AYdzw==" saltValue="2gjrvojRtYgHw78L2kZImQ==" spinCount="100000" sheet="1" objects="1" scenarios="1"/>
  <mergeCells count="5">
    <mergeCell ref="A6:N6"/>
    <mergeCell ref="A8:N8"/>
    <mergeCell ref="A12:N12"/>
    <mergeCell ref="A17:N17"/>
    <mergeCell ref="A23:N2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&amp;L&amp;"Arial,Navadno"RTP 110/20 kV Ajdovščina,
110 kV GIS stikališče z razpletom daljnovodov&amp;R&amp;G</oddHeader>
    <oddFooter>&amp;L&amp;"Arial,Navadno"DZR - Skupna rekapitulacija
Datoteka: &amp;F&amp;R&amp;"Arial,Navadno"stran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D27"/>
  <sheetViews>
    <sheetView tabSelected="1" view="pageBreakPreview" zoomScale="85" zoomScaleNormal="100" zoomScaleSheetLayoutView="85" workbookViewId="0">
      <selection activeCell="D19" sqref="D19"/>
    </sheetView>
  </sheetViews>
  <sheetFormatPr defaultColWidth="39.85546875" defaultRowHeight="15" x14ac:dyDescent="0.25"/>
  <cols>
    <col min="1" max="1" width="5.85546875" customWidth="1"/>
    <col min="2" max="2" width="73.7109375" customWidth="1"/>
    <col min="3" max="3" width="49.28515625" customWidth="1"/>
  </cols>
  <sheetData>
    <row r="1" spans="1:4" ht="39.75" customHeight="1" x14ac:dyDescent="0.25">
      <c r="A1" s="25" t="s">
        <v>5</v>
      </c>
      <c r="B1" s="26"/>
      <c r="C1" s="26"/>
      <c r="D1" s="26"/>
    </row>
    <row r="2" spans="1:4" ht="20.100000000000001" customHeight="1" thickBot="1" x14ac:dyDescent="0.3">
      <c r="A2" s="27"/>
      <c r="B2" s="28"/>
      <c r="C2" s="28"/>
      <c r="D2" s="28"/>
    </row>
    <row r="3" spans="1:4" s="4" customFormat="1" ht="20.100000000000001" customHeight="1" thickBot="1" x14ac:dyDescent="0.3">
      <c r="A3" s="2" t="s">
        <v>6</v>
      </c>
      <c r="B3" s="3" t="s">
        <v>7</v>
      </c>
      <c r="C3" s="8" t="s">
        <v>8</v>
      </c>
      <c r="D3" s="8" t="s">
        <v>9</v>
      </c>
    </row>
    <row r="4" spans="1:4" s="4" customFormat="1" ht="20.100000000000001" customHeight="1" thickBot="1" x14ac:dyDescent="0.3">
      <c r="A4" s="13" t="s">
        <v>10</v>
      </c>
      <c r="B4" s="14" t="s">
        <v>11</v>
      </c>
      <c r="C4" s="11">
        <f>[1]Rekapitulacija!$C$18</f>
        <v>0</v>
      </c>
      <c r="D4" s="11">
        <f>[1]Rekapitulacija!$D$18</f>
        <v>0</v>
      </c>
    </row>
    <row r="5" spans="1:4" s="6" customFormat="1" ht="16.5" thickBot="1" x14ac:dyDescent="0.3">
      <c r="A5" s="15"/>
      <c r="B5" s="16"/>
      <c r="C5" s="5"/>
      <c r="D5" s="5"/>
    </row>
    <row r="6" spans="1:4" s="4" customFormat="1" ht="20.100000000000001" customHeight="1" thickBot="1" x14ac:dyDescent="0.3">
      <c r="A6" s="13" t="s">
        <v>12</v>
      </c>
      <c r="B6" s="14" t="s">
        <v>13</v>
      </c>
      <c r="C6" s="11">
        <f>[2]Rekapitulacija!$C$8</f>
        <v>0</v>
      </c>
      <c r="D6" s="11">
        <f>[2]Rekapitulacija!$D$8</f>
        <v>0</v>
      </c>
    </row>
    <row r="7" spans="1:4" s="6" customFormat="1" ht="16.5" thickBot="1" x14ac:dyDescent="0.3">
      <c r="A7" s="15"/>
      <c r="B7" s="16"/>
      <c r="C7" s="7"/>
      <c r="D7" s="7"/>
    </row>
    <row r="8" spans="1:4" s="4" customFormat="1" ht="20.100000000000001" customHeight="1" thickBot="1" x14ac:dyDescent="0.3">
      <c r="A8" s="13" t="s">
        <v>14</v>
      </c>
      <c r="B8" s="14" t="s">
        <v>15</v>
      </c>
      <c r="C8" s="11">
        <f>[3]Rekapitulacija!$C$12</f>
        <v>0</v>
      </c>
      <c r="D8" s="11">
        <f>[3]Rekapitulacija!$D$12</f>
        <v>0</v>
      </c>
    </row>
    <row r="9" spans="1:4" s="6" customFormat="1" ht="16.5" thickBot="1" x14ac:dyDescent="0.3">
      <c r="A9" s="15"/>
      <c r="B9" s="16"/>
      <c r="C9" s="5"/>
      <c r="D9" s="5"/>
    </row>
    <row r="10" spans="1:4" s="4" customFormat="1" ht="20.100000000000001" customHeight="1" thickBot="1" x14ac:dyDescent="0.3">
      <c r="A10" s="13" t="s">
        <v>16</v>
      </c>
      <c r="B10" s="14" t="s">
        <v>17</v>
      </c>
      <c r="C10" s="12">
        <f>[4]Rekapitulacija!$E$33</f>
        <v>0</v>
      </c>
      <c r="D10" s="12">
        <f>[4]Rekapitulacija!$D$33</f>
        <v>0</v>
      </c>
    </row>
    <row r="11" spans="1:4" ht="16.5" thickBot="1" x14ac:dyDescent="0.3">
      <c r="A11" s="15"/>
      <c r="B11" s="16"/>
      <c r="C11" s="5"/>
      <c r="D11" s="5"/>
    </row>
    <row r="12" spans="1:4" s="4" customFormat="1" ht="20.100000000000001" customHeight="1" thickBot="1" x14ac:dyDescent="0.3">
      <c r="A12" s="13" t="s">
        <v>18</v>
      </c>
      <c r="B12" s="14" t="s">
        <v>19</v>
      </c>
      <c r="C12" s="12"/>
      <c r="D12" s="12">
        <f>[5]Rekapitulacija!$D$12</f>
        <v>0</v>
      </c>
    </row>
    <row r="13" spans="1:4" s="6" customFormat="1" ht="16.5" thickBot="1" x14ac:dyDescent="0.3">
      <c r="A13" s="15"/>
      <c r="B13" s="16"/>
      <c r="C13" s="7"/>
      <c r="D13" s="7"/>
    </row>
    <row r="14" spans="1:4" s="4" customFormat="1" ht="20.100000000000001" customHeight="1" thickBot="1" x14ac:dyDescent="0.3">
      <c r="A14" s="13" t="s">
        <v>20</v>
      </c>
      <c r="B14" s="14" t="s">
        <v>21</v>
      </c>
      <c r="C14" s="11">
        <f>[6]Rekapitulacija!$C$11</f>
        <v>0</v>
      </c>
      <c r="D14" s="12">
        <f>[6]Rekapitulacija!$D$11</f>
        <v>0</v>
      </c>
    </row>
    <row r="15" spans="1:4" ht="16.5" thickBot="1" x14ac:dyDescent="0.3">
      <c r="A15" s="15"/>
      <c r="B15" s="16"/>
      <c r="C15" s="5"/>
      <c r="D15" s="5"/>
    </row>
    <row r="16" spans="1:4" s="4" customFormat="1" ht="20.100000000000001" customHeight="1" thickBot="1" x14ac:dyDescent="0.3">
      <c r="A16" s="13" t="s">
        <v>22</v>
      </c>
      <c r="B16" s="14" t="s">
        <v>23</v>
      </c>
      <c r="C16" s="12">
        <f>[7]Rekapitulacija!$D$19</f>
        <v>0</v>
      </c>
      <c r="D16" s="12">
        <f>[7]Rekapitulacija!$C$19</f>
        <v>0</v>
      </c>
    </row>
    <row r="17" spans="1:4" s="6" customFormat="1" ht="16.5" thickBot="1" x14ac:dyDescent="0.3">
      <c r="A17" s="16"/>
      <c r="B17" s="16"/>
      <c r="C17" s="5"/>
      <c r="D17" s="5"/>
    </row>
    <row r="18" spans="1:4" s="4" customFormat="1" ht="20.100000000000001" customHeight="1" thickBot="1" x14ac:dyDescent="0.3">
      <c r="A18" s="13" t="s">
        <v>24</v>
      </c>
      <c r="B18" s="14" t="s">
        <v>25</v>
      </c>
      <c r="C18" s="11">
        <f>[8]Rekapitulacija!$D$5</f>
        <v>0</v>
      </c>
      <c r="D18" s="12">
        <f>[8]Rekapitulacija!$C$5</f>
        <v>0</v>
      </c>
    </row>
    <row r="19" spans="1:4" s="6" customFormat="1" ht="16.5" thickBot="1" x14ac:dyDescent="0.3">
      <c r="A19" s="15"/>
      <c r="B19" s="16"/>
      <c r="C19" s="5"/>
      <c r="D19" s="5"/>
    </row>
    <row r="20" spans="1:4" s="4" customFormat="1" ht="20.100000000000001" customHeight="1" thickBot="1" x14ac:dyDescent="0.3">
      <c r="A20" s="13" t="s">
        <v>26</v>
      </c>
      <c r="B20" s="14" t="s">
        <v>27</v>
      </c>
      <c r="C20" s="11">
        <f>[9]Rekapitulacija!$C$10</f>
        <v>0</v>
      </c>
      <c r="D20" s="12">
        <f>[9]Rekapitulacija!$D$10</f>
        <v>0</v>
      </c>
    </row>
    <row r="21" spans="1:4" s="6" customFormat="1" ht="16.5" thickBot="1" x14ac:dyDescent="0.3">
      <c r="A21" s="17"/>
      <c r="B21" s="16"/>
      <c r="C21" s="5"/>
      <c r="D21" s="5"/>
    </row>
    <row r="22" spans="1:4" s="6" customFormat="1" ht="54.75" customHeight="1" thickBot="1" x14ac:dyDescent="0.3">
      <c r="A22" s="18" t="s">
        <v>28</v>
      </c>
      <c r="B22" s="19" t="s">
        <v>29</v>
      </c>
      <c r="C22" s="10">
        <v>0</v>
      </c>
      <c r="D22" s="10">
        <v>0</v>
      </c>
    </row>
    <row r="23" spans="1:4" s="6" customFormat="1" ht="36.75" customHeight="1" thickBot="1" x14ac:dyDescent="0.3">
      <c r="A23" s="20"/>
      <c r="B23" s="19" t="s">
        <v>30</v>
      </c>
      <c r="C23" s="9">
        <f>SUM(C4:C22)</f>
        <v>0</v>
      </c>
      <c r="D23" s="9">
        <f>SUM(D4:D22)</f>
        <v>0</v>
      </c>
    </row>
    <row r="24" spans="1:4" s="6" customFormat="1" ht="16.5" thickBot="1" x14ac:dyDescent="0.3">
      <c r="A24" s="17"/>
      <c r="B24" s="16"/>
      <c r="C24" s="5"/>
      <c r="D24" s="5"/>
    </row>
    <row r="25" spans="1:4" s="6" customFormat="1" ht="18.75" thickBot="1" x14ac:dyDescent="0.3">
      <c r="A25" s="18"/>
      <c r="B25" s="19" t="s">
        <v>31</v>
      </c>
      <c r="C25" s="9">
        <v>5</v>
      </c>
      <c r="D25" s="9">
        <v>5</v>
      </c>
    </row>
    <row r="26" spans="1:4" s="6" customFormat="1" ht="18.75" thickBot="1" x14ac:dyDescent="0.3">
      <c r="A26" s="18" t="s">
        <v>32</v>
      </c>
      <c r="B26" s="19" t="s">
        <v>33</v>
      </c>
      <c r="C26" s="9">
        <f>(C25/100)*C23</f>
        <v>0</v>
      </c>
      <c r="D26" s="9">
        <f>(D25/100)*D23</f>
        <v>0</v>
      </c>
    </row>
    <row r="27" spans="1:4" s="6" customFormat="1" ht="36.75" customHeight="1" thickBot="1" x14ac:dyDescent="0.3">
      <c r="A27" s="20"/>
      <c r="B27" s="19" t="s">
        <v>34</v>
      </c>
      <c r="C27" s="9">
        <f>C23+C26</f>
        <v>0</v>
      </c>
      <c r="D27" s="9">
        <f>D23+D26</f>
        <v>0</v>
      </c>
    </row>
  </sheetData>
  <mergeCells count="2">
    <mergeCell ref="A1:D1"/>
    <mergeCell ref="A2:D2"/>
  </mergeCells>
  <phoneticPr fontId="17" type="noConversion"/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>
    <oddHeader>&amp;L&amp;"Arial,Navadno"RTP 110/20 kV Ajdovščina,
110 kV GIS stikališče z razpletom daljnovodov&amp;R&amp;G</oddHeader>
    <oddFooter>&amp;L&amp;"Arial,Navadno"DZR - Skupna rekapitulacija
Datoteka: &amp;F&amp;R&amp;"Arial,Navadno"stran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A48D6182D3E043828A75073C024B8E" ma:contentTypeVersion="15" ma:contentTypeDescription="Ustvari nov dokument." ma:contentTypeScope="" ma:versionID="89894d39795e08da9a3c7d590f49f632">
  <xsd:schema xmlns:xsd="http://www.w3.org/2001/XMLSchema" xmlns:xs="http://www.w3.org/2001/XMLSchema" xmlns:p="http://schemas.microsoft.com/office/2006/metadata/properties" xmlns:ns2="d1bf7b1a-facf-4776-8156-6b0994e9eb5c" xmlns:ns3="00d93420-39f4-45ae-9cbd-9a6edef18c89" targetNamespace="http://schemas.microsoft.com/office/2006/metadata/properties" ma:root="true" ma:fieldsID="5af33f2deb8166e24587a88e67efcf67" ns2:_="" ns3:_="">
    <xsd:import namespace="d1bf7b1a-facf-4776-8156-6b0994e9eb5c"/>
    <xsd:import namespace="00d93420-39f4-45ae-9cbd-9a6edef18c8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Ponudbe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bf7b1a-facf-4776-8156-6b0994e9eb5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a481232-a176-423d-9b93-faa14d982ffd}" ma:internalName="TaxCatchAll" ma:showField="CatchAllData" ma:web="d1bf7b1a-facf-4776-8156-6b0994e9eb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d93420-39f4-45ae-9cbd-9a6edef18c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Ponudbe" ma:index="17" nillable="true" ma:displayName="Ponudbe" ma:format="Dropdown" ma:internalName="Ponudbe">
      <xsd:simpleType>
        <xsd:restriction base="dms:Text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Oznake slike" ma:readOnly="false" ma:fieldId="{5cf76f15-5ced-4ddc-b409-7134ff3c332f}" ma:taxonomyMulti="true" ma:sspId="9fd68057-897f-4bb5-9d06-bde2e13385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bf7b1a-facf-4776-8156-6b0994e9eb5c" xsi:nil="true"/>
    <Ponudbe xmlns="00d93420-39f4-45ae-9cbd-9a6edef18c89" xsi:nil="true"/>
    <lcf76f155ced4ddcb4097134ff3c332f xmlns="00d93420-39f4-45ae-9cbd-9a6edef18c8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EB1C7FF-EB5B-4BE3-BE28-58DF23846DC2}"/>
</file>

<file path=customXml/itemProps2.xml><?xml version="1.0" encoding="utf-8"?>
<ds:datastoreItem xmlns:ds="http://schemas.openxmlformats.org/officeDocument/2006/customXml" ds:itemID="{AB392A91-D01A-44F0-A4E5-C19AA7CEAC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7B79EA-A2F0-40A1-9057-DF4EB874E0EE}">
  <ds:schemaRefs>
    <ds:schemaRef ds:uri="53e1ecd8-73e6-466f-8e1e-315f50f460d2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Prva stran</vt:lpstr>
      <vt:lpstr>Rekapitulacija</vt:lpstr>
      <vt:lpstr>Rekapitulacija!Print_Area</vt:lpstr>
    </vt:vector>
  </TitlesOfParts>
  <Manager/>
  <Company>IBE,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Edi Piško</dc:creator>
  <cp:keywords/>
  <dc:description/>
  <cp:lastModifiedBy>Dejan Madalanovič</cp:lastModifiedBy>
  <cp:revision/>
  <dcterms:created xsi:type="dcterms:W3CDTF">2015-03-03T10:23:18Z</dcterms:created>
  <dcterms:modified xsi:type="dcterms:W3CDTF">2024-11-14T08:36:31Z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0x0101005FA48D6182D3E043828A75073C024B8E</vt:lpwstr>
  </property>
</Properties>
</file>