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eimvsi.sharepoint.com/sites/RTPAjdovina/Dokumenti v skupni rabi/General/DZR Koncni september 2024/"/>
    </mc:Choice>
  </mc:AlternateContent>
  <xr:revisionPtr revIDLastSave="166" documentId="13_ncr:1_{C46B9466-F58F-4119-B1AE-D98804ACB9E0}" xr6:coauthVersionLast="47" xr6:coauthVersionMax="47" xr10:uidLastSave="{D66736A5-AFFA-46B9-953E-26D15078A505}"/>
  <bookViews>
    <workbookView xWindow="28680" yWindow="-120" windowWidth="29040" windowHeight="15840" tabRatio="859" activeTab="3" xr2:uid="{00000000-000D-0000-FFFF-FFFF00000000}"/>
  </bookViews>
  <sheets>
    <sheet name="Prva stran" sheetId="6" r:id="rId1"/>
    <sheet name="S" sheetId="13" r:id="rId2"/>
    <sheet name="Rekapitulacija" sheetId="1" r:id="rId3"/>
    <sheet name="Elektromontažna dela" sheetId="12" r:id="rId4"/>
  </sheets>
  <definedNames>
    <definedName name="_xlnm.Print_Area" localSheetId="3">'Elektromontažna dela'!$A$1:$I$200</definedName>
    <definedName name="_xlnm.Print_Area" localSheetId="0">'Prva stran'!$A$1:$N$28</definedName>
    <definedName name="_xlnm.Print_Area" localSheetId="2">Rekapitulacija!$A$1:$D$11</definedName>
    <definedName name="_xlnm.Print_Area" localSheetId="1">S!$A$1:$A$18</definedName>
    <definedName name="_xlnm.Print_Titles" localSheetId="3">'Elektromontažna dela'!$1:$1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12" l="1"/>
  <c r="A50" i="12"/>
  <c r="A51" i="12" s="1"/>
  <c r="A52" i="12" s="1"/>
  <c r="G50" i="12"/>
  <c r="I50" i="12" s="1"/>
  <c r="B10" i="1"/>
  <c r="B9" i="1"/>
  <c r="B8" i="1"/>
  <c r="B7" i="1"/>
  <c r="B6" i="1"/>
  <c r="B5" i="1"/>
  <c r="B4" i="1"/>
  <c r="G198" i="12"/>
  <c r="I198" i="12" s="1"/>
  <c r="G197" i="12"/>
  <c r="I197" i="12" s="1"/>
  <c r="G196" i="12"/>
  <c r="I196" i="12" s="1"/>
  <c r="G195" i="12"/>
  <c r="I195" i="12" s="1"/>
  <c r="G194" i="12"/>
  <c r="I194" i="12" s="1"/>
  <c r="G193" i="12"/>
  <c r="I193" i="12" s="1"/>
  <c r="G192" i="12"/>
  <c r="I192" i="12" s="1"/>
  <c r="G191" i="12"/>
  <c r="I191" i="12" s="1"/>
  <c r="G190" i="12"/>
  <c r="I190" i="12" s="1"/>
  <c r="G189" i="12"/>
  <c r="I189" i="12" s="1"/>
  <c r="I200" i="12" s="1"/>
  <c r="D10" i="1" s="1"/>
  <c r="G186" i="12"/>
  <c r="I186" i="12" s="1"/>
  <c r="G185" i="12"/>
  <c r="I185" i="12" s="1"/>
  <c r="G184" i="12"/>
  <c r="H184" i="12" s="1"/>
  <c r="H181" i="12"/>
  <c r="G181" i="12"/>
  <c r="I181" i="12" s="1"/>
  <c r="G180" i="12"/>
  <c r="H180" i="12" s="1"/>
  <c r="A179" i="12"/>
  <c r="G178" i="12"/>
  <c r="I178" i="12" s="1"/>
  <c r="G177" i="12"/>
  <c r="H177" i="12" s="1"/>
  <c r="G176" i="12"/>
  <c r="H176" i="12" s="1"/>
  <c r="A175" i="12"/>
  <c r="G174" i="12"/>
  <c r="I174" i="12" s="1"/>
  <c r="G173" i="12"/>
  <c r="H173" i="12" s="1"/>
  <c r="G172" i="12"/>
  <c r="I172" i="12" s="1"/>
  <c r="A171" i="12"/>
  <c r="G170" i="12"/>
  <c r="I170" i="12" s="1"/>
  <c r="A169" i="12"/>
  <c r="H168" i="12"/>
  <c r="G168" i="12"/>
  <c r="I168" i="12" s="1"/>
  <c r="G167" i="12"/>
  <c r="I167" i="12" s="1"/>
  <c r="G166" i="12"/>
  <c r="I166" i="12" s="1"/>
  <c r="G165" i="12"/>
  <c r="I165" i="12" s="1"/>
  <c r="G164" i="12"/>
  <c r="I164" i="12" s="1"/>
  <c r="A163" i="12"/>
  <c r="G162" i="12"/>
  <c r="H162" i="12" s="1"/>
  <c r="A161" i="12"/>
  <c r="G160" i="12"/>
  <c r="I160" i="12" s="1"/>
  <c r="G159" i="12"/>
  <c r="I159" i="12" s="1"/>
  <c r="G158" i="12"/>
  <c r="I158" i="12" s="1"/>
  <c r="A157" i="12"/>
  <c r="G156" i="12"/>
  <c r="I156" i="12" s="1"/>
  <c r="G155" i="12"/>
  <c r="I155" i="12" s="1"/>
  <c r="G154" i="12"/>
  <c r="I154" i="12" s="1"/>
  <c r="A153" i="12"/>
  <c r="G152" i="12"/>
  <c r="I152" i="12" s="1"/>
  <c r="A151" i="12"/>
  <c r="G150" i="12"/>
  <c r="I150" i="12" s="1"/>
  <c r="G149" i="12"/>
  <c r="H149" i="12" s="1"/>
  <c r="G148" i="12"/>
  <c r="I148" i="12" s="1"/>
  <c r="G147" i="12"/>
  <c r="H147" i="12" s="1"/>
  <c r="G146" i="12"/>
  <c r="H146" i="12" s="1"/>
  <c r="G145" i="12"/>
  <c r="I145" i="12" s="1"/>
  <c r="A144" i="12"/>
  <c r="G143" i="12"/>
  <c r="H143" i="12" s="1"/>
  <c r="G142" i="12"/>
  <c r="I142" i="12" s="1"/>
  <c r="G141" i="12"/>
  <c r="I141" i="12" s="1"/>
  <c r="G140" i="12"/>
  <c r="H140" i="12" s="1"/>
  <c r="G139" i="12"/>
  <c r="H139" i="12" s="1"/>
  <c r="G138" i="12"/>
  <c r="I138" i="12" s="1"/>
  <c r="G137" i="12"/>
  <c r="I137" i="12" s="1"/>
  <c r="A136" i="12"/>
  <c r="A135" i="12"/>
  <c r="A134" i="12"/>
  <c r="G133" i="12"/>
  <c r="I133" i="12" s="1"/>
  <c r="G132" i="12"/>
  <c r="H132" i="12" s="1"/>
  <c r="G131" i="12"/>
  <c r="H131" i="12" s="1"/>
  <c r="A130" i="12"/>
  <c r="G129" i="12"/>
  <c r="H129" i="12" s="1"/>
  <c r="G128" i="12"/>
  <c r="H128" i="12" s="1"/>
  <c r="G127" i="12"/>
  <c r="I127" i="12" s="1"/>
  <c r="G126" i="12"/>
  <c r="I126" i="12" s="1"/>
  <c r="G125" i="12"/>
  <c r="H125" i="12" s="1"/>
  <c r="A124" i="12"/>
  <c r="G123" i="12"/>
  <c r="I123" i="12" s="1"/>
  <c r="G122" i="12"/>
  <c r="H122" i="12" s="1"/>
  <c r="G121" i="12"/>
  <c r="I121" i="12" s="1"/>
  <c r="A120" i="12"/>
  <c r="G119" i="12"/>
  <c r="I119" i="12" s="1"/>
  <c r="I118" i="12"/>
  <c r="G118" i="12"/>
  <c r="H118" i="12" s="1"/>
  <c r="G117" i="12"/>
  <c r="I117" i="12" s="1"/>
  <c r="A116" i="12"/>
  <c r="G115" i="12"/>
  <c r="H115" i="12" s="1"/>
  <c r="G114" i="12"/>
  <c r="I114" i="12" s="1"/>
  <c r="G113" i="12"/>
  <c r="H113" i="12" s="1"/>
  <c r="A112" i="12"/>
  <c r="G111" i="12"/>
  <c r="I111" i="12" s="1"/>
  <c r="G110" i="12"/>
  <c r="H110" i="12" s="1"/>
  <c r="G109" i="12"/>
  <c r="H109" i="12" s="1"/>
  <c r="G108" i="12"/>
  <c r="I108" i="12" s="1"/>
  <c r="A107" i="12"/>
  <c r="G106" i="12"/>
  <c r="I106" i="12" s="1"/>
  <c r="G105" i="12"/>
  <c r="I105" i="12" s="1"/>
  <c r="G104" i="12"/>
  <c r="I104" i="12" s="1"/>
  <c r="G103" i="12"/>
  <c r="I103" i="12" s="1"/>
  <c r="G98" i="12"/>
  <c r="I98" i="12" s="1"/>
  <c r="G97" i="12"/>
  <c r="I97" i="12" s="1"/>
  <c r="G96" i="12"/>
  <c r="I96" i="12" s="1"/>
  <c r="G95" i="12"/>
  <c r="I95" i="12" s="1"/>
  <c r="G94" i="12"/>
  <c r="I94" i="12" s="1"/>
  <c r="A93" i="12"/>
  <c r="G92" i="12"/>
  <c r="H92" i="12" s="1"/>
  <c r="A91" i="12"/>
  <c r="G90" i="12"/>
  <c r="I90" i="12" s="1"/>
  <c r="G89" i="12"/>
  <c r="I89" i="12" s="1"/>
  <c r="I88" i="12"/>
  <c r="G88" i="12"/>
  <c r="H88" i="12" s="1"/>
  <c r="G87" i="12"/>
  <c r="I87" i="12" s="1"/>
  <c r="G86" i="12"/>
  <c r="H86" i="12" s="1"/>
  <c r="G85" i="12"/>
  <c r="I85" i="12" s="1"/>
  <c r="G84" i="12"/>
  <c r="H84" i="12" s="1"/>
  <c r="G83" i="12"/>
  <c r="I83" i="12" s="1"/>
  <c r="A82" i="12"/>
  <c r="G81" i="12"/>
  <c r="H81" i="12" s="1"/>
  <c r="G80" i="12"/>
  <c r="H80" i="12" s="1"/>
  <c r="G79" i="12"/>
  <c r="H79" i="12" s="1"/>
  <c r="G78" i="12"/>
  <c r="I78" i="12" s="1"/>
  <c r="G77" i="12"/>
  <c r="H77" i="12" s="1"/>
  <c r="G76" i="12"/>
  <c r="H76" i="12" s="1"/>
  <c r="G75" i="12"/>
  <c r="H75" i="12" s="1"/>
  <c r="G74" i="12"/>
  <c r="I74" i="12" s="1"/>
  <c r="G73" i="12"/>
  <c r="H73" i="12" s="1"/>
  <c r="G72" i="12"/>
  <c r="H72" i="12" s="1"/>
  <c r="G71" i="12"/>
  <c r="H71" i="12" s="1"/>
  <c r="G70" i="12"/>
  <c r="I70" i="12" s="1"/>
  <c r="G69" i="12"/>
  <c r="H69" i="12" s="1"/>
  <c r="G68" i="12"/>
  <c r="H68" i="12" s="1"/>
  <c r="G67" i="12"/>
  <c r="H67" i="12" s="1"/>
  <c r="G66" i="12"/>
  <c r="I66" i="12" s="1"/>
  <c r="G65" i="12"/>
  <c r="H65" i="12" s="1"/>
  <c r="G64" i="12"/>
  <c r="H64" i="12" s="1"/>
  <c r="G63" i="12"/>
  <c r="H63" i="12" s="1"/>
  <c r="G62" i="12"/>
  <c r="I62" i="12" s="1"/>
  <c r="G58" i="12"/>
  <c r="H58" i="12" s="1"/>
  <c r="G57" i="12"/>
  <c r="H57" i="12" s="1"/>
  <c r="G56" i="12"/>
  <c r="H56" i="12" s="1"/>
  <c r="G55" i="12"/>
  <c r="H55" i="12" s="1"/>
  <c r="G54" i="12"/>
  <c r="H54" i="12" s="1"/>
  <c r="A53" i="12"/>
  <c r="G52" i="12"/>
  <c r="I52" i="12" s="1"/>
  <c r="G51" i="12"/>
  <c r="I51" i="12" s="1"/>
  <c r="G49" i="12"/>
  <c r="I49" i="12" s="1"/>
  <c r="G48" i="12"/>
  <c r="H48" i="12" s="1"/>
  <c r="G47" i="12"/>
  <c r="I47" i="12" s="1"/>
  <c r="G46" i="12"/>
  <c r="I46" i="12" s="1"/>
  <c r="G45" i="12"/>
  <c r="I45" i="12" s="1"/>
  <c r="G44" i="12"/>
  <c r="H44" i="12" s="1"/>
  <c r="G43" i="12"/>
  <c r="I43" i="12" s="1"/>
  <c r="G42" i="12"/>
  <c r="I42" i="12" s="1"/>
  <c r="G41" i="12"/>
  <c r="H41" i="12" s="1"/>
  <c r="G40" i="12"/>
  <c r="H40" i="12" s="1"/>
  <c r="G39" i="12"/>
  <c r="I39" i="12" s="1"/>
  <c r="G38" i="12"/>
  <c r="I38" i="12" s="1"/>
  <c r="G37" i="12"/>
  <c r="H37" i="12" s="1"/>
  <c r="G36" i="12"/>
  <c r="H36" i="12" s="1"/>
  <c r="G35" i="12"/>
  <c r="I35" i="12" s="1"/>
  <c r="G34" i="12"/>
  <c r="I34" i="12" s="1"/>
  <c r="G33" i="12"/>
  <c r="I33" i="12" s="1"/>
  <c r="G32" i="12"/>
  <c r="H32" i="12" s="1"/>
  <c r="G31" i="12"/>
  <c r="I31" i="12" s="1"/>
  <c r="G28" i="12"/>
  <c r="I28" i="12" s="1"/>
  <c r="G27" i="12"/>
  <c r="I27" i="12" s="1"/>
  <c r="G26" i="12"/>
  <c r="I26" i="12" s="1"/>
  <c r="G25" i="12"/>
  <c r="I25" i="12" s="1"/>
  <c r="G24" i="12"/>
  <c r="I24" i="12" s="1"/>
  <c r="G23" i="12"/>
  <c r="I23" i="12" s="1"/>
  <c r="G22" i="12"/>
  <c r="H22" i="12" s="1"/>
  <c r="G21" i="12"/>
  <c r="I21" i="12" s="1"/>
  <c r="G20" i="12"/>
  <c r="I20" i="12" s="1"/>
  <c r="G19" i="12"/>
  <c r="I19" i="12" s="1"/>
  <c r="H50" i="12" l="1"/>
  <c r="I177" i="12"/>
  <c r="H164" i="12"/>
  <c r="H195" i="12"/>
  <c r="I58" i="12"/>
  <c r="H191" i="12"/>
  <c r="I131" i="12"/>
  <c r="H159" i="12"/>
  <c r="H192" i="12"/>
  <c r="H196" i="12"/>
  <c r="H186" i="12"/>
  <c r="I149" i="12"/>
  <c r="I162" i="12"/>
  <c r="H121" i="12"/>
  <c r="H123" i="12"/>
  <c r="I113" i="12"/>
  <c r="H189" i="12"/>
  <c r="H200" i="12" s="1"/>
  <c r="C10" i="1" s="1"/>
  <c r="H193" i="12"/>
  <c r="H197" i="12"/>
  <c r="H190" i="12"/>
  <c r="H194" i="12"/>
  <c r="H198" i="12"/>
  <c r="I86" i="12"/>
  <c r="I115" i="12"/>
  <c r="H104" i="12"/>
  <c r="H167" i="12"/>
  <c r="I180" i="12"/>
  <c r="I140" i="12"/>
  <c r="H145" i="12"/>
  <c r="H152" i="12"/>
  <c r="H170" i="12"/>
  <c r="I132" i="12"/>
  <c r="I146" i="12"/>
  <c r="H165" i="12"/>
  <c r="I184" i="12"/>
  <c r="I187" i="12" s="1"/>
  <c r="D9" i="1" s="1"/>
  <c r="H155" i="12"/>
  <c r="I67" i="12"/>
  <c r="H90" i="12"/>
  <c r="H106" i="12"/>
  <c r="H117" i="12"/>
  <c r="I125" i="12"/>
  <c r="I147" i="12"/>
  <c r="I80" i="12"/>
  <c r="H166" i="12"/>
  <c r="I176" i="12"/>
  <c r="H185" i="12"/>
  <c r="H187" i="12" s="1"/>
  <c r="C9" i="1" s="1"/>
  <c r="I77" i="12"/>
  <c r="I69" i="12"/>
  <c r="I110" i="12"/>
  <c r="I182" i="12" s="1"/>
  <c r="D8" i="1" s="1"/>
  <c r="I129" i="12"/>
  <c r="H119" i="12"/>
  <c r="H150" i="12"/>
  <c r="I73" i="12"/>
  <c r="H158" i="12"/>
  <c r="I84" i="12"/>
  <c r="I109" i="12"/>
  <c r="H114" i="12"/>
  <c r="I128" i="12"/>
  <c r="H133" i="12"/>
  <c r="I139" i="12"/>
  <c r="I143" i="12"/>
  <c r="H148" i="12"/>
  <c r="I173" i="12"/>
  <c r="H178" i="12"/>
  <c r="I65" i="12"/>
  <c r="H85" i="12"/>
  <c r="H105" i="12"/>
  <c r="H154" i="12"/>
  <c r="I32" i="12"/>
  <c r="I75" i="12"/>
  <c r="H174" i="12"/>
  <c r="I63" i="12"/>
  <c r="I54" i="12"/>
  <c r="I79" i="12"/>
  <c r="H111" i="12"/>
  <c r="H126" i="12"/>
  <c r="H137" i="12"/>
  <c r="H141" i="12"/>
  <c r="H160" i="12"/>
  <c r="H156" i="12"/>
  <c r="H103" i="12"/>
  <c r="I71" i="12"/>
  <c r="I81" i="12"/>
  <c r="H89" i="12"/>
  <c r="H108" i="12"/>
  <c r="I122" i="12"/>
  <c r="H127" i="12"/>
  <c r="H138" i="12"/>
  <c r="H142" i="12"/>
  <c r="H172" i="12"/>
  <c r="I44" i="12"/>
  <c r="I64" i="12"/>
  <c r="I68" i="12"/>
  <c r="I72" i="12"/>
  <c r="I76" i="12"/>
  <c r="I57" i="12"/>
  <c r="H95" i="12"/>
  <c r="H96" i="12"/>
  <c r="H66" i="12"/>
  <c r="H70" i="12"/>
  <c r="H78" i="12"/>
  <c r="H83" i="12"/>
  <c r="H87" i="12"/>
  <c r="I92" i="12"/>
  <c r="H97" i="12"/>
  <c r="I48" i="12"/>
  <c r="I36" i="12"/>
  <c r="H62" i="12"/>
  <c r="H74" i="12"/>
  <c r="I40" i="12"/>
  <c r="H94" i="12"/>
  <c r="H98" i="12"/>
  <c r="I56" i="12"/>
  <c r="H45" i="12"/>
  <c r="H25" i="12"/>
  <c r="I41" i="12"/>
  <c r="H34" i="12"/>
  <c r="H42" i="12"/>
  <c r="H46" i="12"/>
  <c r="H49" i="12"/>
  <c r="I37" i="12"/>
  <c r="H38" i="12"/>
  <c r="H51" i="12"/>
  <c r="H33" i="12"/>
  <c r="I55" i="12"/>
  <c r="H31" i="12"/>
  <c r="H35" i="12"/>
  <c r="H39" i="12"/>
  <c r="H43" i="12"/>
  <c r="H47" i="12"/>
  <c r="H52" i="12"/>
  <c r="H21" i="12"/>
  <c r="H26" i="12"/>
  <c r="H19" i="12"/>
  <c r="H23" i="12"/>
  <c r="H27" i="12"/>
  <c r="I22" i="12"/>
  <c r="I29" i="12" s="1"/>
  <c r="D5" i="1" s="1"/>
  <c r="H28" i="12"/>
  <c r="H20" i="12"/>
  <c r="H24" i="12"/>
  <c r="I99" i="12" l="1"/>
  <c r="D7" i="1" s="1"/>
  <c r="H99" i="12"/>
  <c r="C7" i="1" s="1"/>
  <c r="H182" i="12"/>
  <c r="C8" i="1" s="1"/>
  <c r="I59" i="12"/>
  <c r="D6" i="1" s="1"/>
  <c r="H59" i="12"/>
  <c r="C6" i="1" s="1"/>
  <c r="H29" i="12"/>
  <c r="C5" i="1" s="1"/>
  <c r="G11" i="12" l="1"/>
  <c r="I11" i="12" s="1"/>
  <c r="G10" i="12"/>
  <c r="H10" i="12" s="1"/>
  <c r="G9" i="12"/>
  <c r="I9" i="12" s="1"/>
  <c r="G8" i="12"/>
  <c r="I8" i="12" s="1"/>
  <c r="G7" i="12"/>
  <c r="I7" i="12" s="1"/>
  <c r="G5" i="12"/>
  <c r="H5" i="12" s="1"/>
  <c r="G6" i="12"/>
  <c r="I6" i="12" s="1"/>
  <c r="H11" i="12" l="1"/>
  <c r="I10" i="12"/>
  <c r="H9" i="12"/>
  <c r="H8" i="12"/>
  <c r="H7" i="12"/>
  <c r="I5" i="12"/>
  <c r="H6" i="12"/>
  <c r="G12" i="12"/>
  <c r="I12" i="12" s="1"/>
  <c r="H12" i="12" l="1"/>
  <c r="G15" i="12" l="1"/>
  <c r="I15" i="12" s="1"/>
  <c r="G14" i="12"/>
  <c r="H14" i="12" s="1"/>
  <c r="G13" i="12"/>
  <c r="I13" i="12" s="1"/>
  <c r="G4" i="12"/>
  <c r="I4" i="12" s="1"/>
  <c r="G3" i="12"/>
  <c r="I3" i="12" s="1"/>
  <c r="A3" i="12"/>
  <c r="A4" i="12" l="1"/>
  <c r="H4" i="12"/>
  <c r="I14" i="12"/>
  <c r="I16" i="12" s="1"/>
  <c r="D4" i="1" s="1"/>
  <c r="H15" i="12"/>
  <c r="H13" i="12"/>
  <c r="H3" i="12"/>
  <c r="A5" i="12" l="1"/>
  <c r="H16" i="12"/>
  <c r="C4" i="1" s="1"/>
  <c r="A6" i="12" l="1"/>
  <c r="D11" i="1"/>
  <c r="C11" i="1"/>
  <c r="A7" i="12" l="1"/>
  <c r="A8" i="12" l="1"/>
  <c r="A9" i="12" l="1"/>
  <c r="A10" i="12" l="1"/>
  <c r="A11" i="12" s="1"/>
  <c r="A12" i="12" s="1"/>
  <c r="A13" i="12" l="1"/>
  <c r="A14" i="12" s="1"/>
  <c r="A15" i="12" s="1"/>
  <c r="A19" i="12" l="1"/>
  <c r="A20" i="12" s="1"/>
  <c r="A21" i="12" s="1"/>
  <c r="A22" i="12" s="1"/>
  <c r="A23" i="12" l="1"/>
  <c r="A24" i="12" s="1"/>
  <c r="A25" i="12" s="1"/>
  <c r="A26" i="12" s="1"/>
  <c r="A27" i="12" s="1"/>
  <c r="A28" i="12" s="1"/>
  <c r="A31" i="12" l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54" i="12" s="1"/>
  <c r="A55" i="12" s="1"/>
  <c r="A56" i="12" s="1"/>
  <c r="A57" i="12" s="1"/>
  <c r="A58" i="12" s="1"/>
  <c r="A62" i="12" l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3" i="12" s="1"/>
  <c r="A84" i="12" s="1"/>
  <c r="A85" i="12" s="1"/>
  <c r="A86" i="12" s="1"/>
  <c r="A87" i="12" s="1"/>
  <c r="A88" i="12" s="1"/>
  <c r="A89" i="12" s="1"/>
  <c r="A90" i="12" s="1"/>
  <c r="A92" i="12" s="1"/>
  <c r="A94" i="12" s="1"/>
  <c r="A95" i="12" s="1"/>
  <c r="A96" i="12" s="1"/>
  <c r="A97" i="12" s="1"/>
  <c r="A98" i="12" s="1"/>
  <c r="A103" i="12" l="1"/>
  <c r="A104" i="12" s="1"/>
  <c r="A105" i="12" s="1"/>
  <c r="A106" i="12" s="1"/>
  <c r="A108" i="12" s="1"/>
  <c r="A109" i="12" s="1"/>
  <c r="A110" i="12" s="1"/>
  <c r="A111" i="12" s="1"/>
  <c r="A113" i="12" s="1"/>
  <c r="A114" i="12" s="1"/>
  <c r="A115" i="12" s="1"/>
  <c r="A117" i="12" s="1"/>
  <c r="A118" i="12" s="1"/>
  <c r="A119" i="12" s="1"/>
  <c r="A121" i="12" s="1"/>
  <c r="A122" i="12" s="1"/>
  <c r="A123" i="12" s="1"/>
  <c r="A125" i="12" s="1"/>
  <c r="A126" i="12" s="1"/>
  <c r="A127" i="12" s="1"/>
  <c r="A128" i="12" s="1"/>
  <c r="A129" i="12" s="1"/>
  <c r="A131" i="12" s="1"/>
  <c r="A132" i="12" s="1"/>
  <c r="A133" i="12" s="1"/>
  <c r="A137" i="12" s="1"/>
  <c r="A138" i="12" s="1"/>
  <c r="A139" i="12" s="1"/>
  <c r="A140" i="12" s="1"/>
  <c r="A141" i="12" s="1"/>
  <c r="A142" i="12" s="1"/>
  <c r="A143" i="12" s="1"/>
  <c r="A145" i="12" s="1"/>
  <c r="A146" i="12" s="1"/>
  <c r="A147" i="12" s="1"/>
  <c r="A148" i="12" s="1"/>
  <c r="A149" i="12" s="1"/>
  <c r="A150" i="12" s="1"/>
  <c r="A152" i="12" s="1"/>
  <c r="A154" i="12" s="1"/>
  <c r="A155" i="12" s="1"/>
  <c r="A156" i="12" s="1"/>
  <c r="A158" i="12" s="1"/>
  <c r="A159" i="12" s="1"/>
  <c r="A160" i="12" s="1"/>
  <c r="A162" i="12" s="1"/>
  <c r="A164" i="12" s="1"/>
  <c r="A165" i="12" s="1"/>
  <c r="A166" i="12" s="1"/>
  <c r="A167" i="12" s="1"/>
  <c r="A168" i="12" s="1"/>
  <c r="A170" i="12" s="1"/>
  <c r="A172" i="12" s="1"/>
  <c r="A173" i="12" s="1"/>
  <c r="A174" i="12" s="1"/>
  <c r="A176" i="12" s="1"/>
  <c r="A177" i="12" s="1"/>
  <c r="A178" i="12" s="1"/>
  <c r="A180" i="12" s="1"/>
  <c r="A181" i="12" s="1"/>
  <c r="A184" i="12" l="1"/>
  <c r="A185" i="12" s="1"/>
  <c r="A186" i="12" s="1"/>
  <c r="A189" i="12" l="1"/>
  <c r="A190" i="12" s="1"/>
  <c r="A191" i="12" s="1"/>
  <c r="A192" i="12" s="1"/>
  <c r="A193" i="12" s="1"/>
  <c r="A194" i="12" s="1"/>
  <c r="A195" i="12" s="1"/>
  <c r="A196" i="12" s="1"/>
  <c r="A197" i="12" s="1"/>
  <c r="A198" i="12" s="1"/>
</calcChain>
</file>

<file path=xl/sharedStrings.xml><?xml version="1.0" encoding="utf-8"?>
<sst xmlns="http://schemas.openxmlformats.org/spreadsheetml/2006/main" count="392" uniqueCount="199">
  <si>
    <t>RTP 110/20 kV AJDOVŠČINA</t>
  </si>
  <si>
    <t>110 kV GIS STIKALIŠČE Z RAZPLETOM DALJNOVODOV</t>
  </si>
  <si>
    <t>ELEKTROMONTAŽNA DELA</t>
  </si>
  <si>
    <t>PONUDBENI PREDRAČUN</t>
  </si>
  <si>
    <t>Splošno</t>
  </si>
  <si>
    <t>Ponudnik mora upoštevati celotno dokumentacijo (tekstualni del, grafične prikaze in ponudbeni predračun)</t>
  </si>
  <si>
    <t>Ponudnik pri pripravi ponudbe mora upoštevati opise, zahteve in obveznosti, ki so navedene v dokumentaciji št. 4438.6X01, »Splošne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</si>
  <si>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</si>
  <si>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</si>
  <si>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</si>
  <si>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</si>
  <si>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</si>
  <si>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Izvajalec mora za njegov obseg demontaže upoštevati v skupni ponudbeni ceni vse stroške v zvezi demontaže (demontažo, transport na skladiščenje, transport na deponijo in uničenje, evidenčne liste…).</t>
  </si>
  <si>
    <t>Dokumentacija DZO za STP in TP - mora biti obračunano v ponudbi pri vseh postavkah</t>
  </si>
  <si>
    <t>Poz.</t>
  </si>
  <si>
    <t>4</t>
  </si>
  <si>
    <t>5</t>
  </si>
  <si>
    <t>6</t>
  </si>
  <si>
    <t>7</t>
  </si>
  <si>
    <t>Opis opreme ali storitve</t>
  </si>
  <si>
    <t>Enota</t>
  </si>
  <si>
    <t>Količina
(EP)</t>
  </si>
  <si>
    <t>Količina
(ELES)</t>
  </si>
  <si>
    <t>Vnos cene na enoto (€)</t>
  </si>
  <si>
    <t>Cena na enoto (€)</t>
  </si>
  <si>
    <t>DEMONTAŽNA DELA</t>
  </si>
  <si>
    <t>kpl</t>
  </si>
  <si>
    <t>Demontaža zunanje razsvetljave</t>
  </si>
  <si>
    <t>Demontaža omar TK in sekundarnih sistemov v zgradbi EP</t>
  </si>
  <si>
    <t>Skupaj:</t>
  </si>
  <si>
    <t>PRIKLOP 110 kV KABLOV - dobava in montaža</t>
  </si>
  <si>
    <t>110 kV daljnovode Divača 1, Divača 2 in Gorica 1 je potrebno zaradi večjih tokovnih zmogljivosti (1.200 A) priključiti na kable z vodniki, ki so primerni za takšne tokovne in temperaturne obremenitve. Tudi spojna oprema ter sponka in sornik za kabelski končnik morajo biti predvideni  za omenjene tokovne in temperaturne obremenitve.</t>
  </si>
  <si>
    <t>m</t>
  </si>
  <si>
    <t>kos</t>
  </si>
  <si>
    <t>OZEMLJITVE - dobava in montaža</t>
  </si>
  <si>
    <t>Cu vrv 95 mm2 za ozemljitveno mrežo platoja.</t>
  </si>
  <si>
    <t>Kompresijska "H" sponka za priklop dveh vodnikov Cu 95 mm2</t>
  </si>
  <si>
    <t>Kompresijska "H" sponka za priklop vodnikov Cu 95 mm2 in Cu 50 mm2</t>
  </si>
  <si>
    <t>Prevodna mast za izvedbo "H" spoja dveh vodnikov Cu 95 mm2</t>
  </si>
  <si>
    <t>kg</t>
  </si>
  <si>
    <t>Eksotermni spoj Cu vrvi 95 mm2 in ploščatega bakra Cu 40x5 mm (cadweld).</t>
  </si>
  <si>
    <t>Rf križna spojka za spoj ozemljitvenega izpusta iz Rf 30x3,5 mm in Cu vrvi 95 mm2.</t>
  </si>
  <si>
    <t xml:space="preserve">Ozemljitvena zbiralka iz Cu 40x5 mm </t>
  </si>
  <si>
    <t>H07V-K vodnik 16 mm2 ru/ze</t>
  </si>
  <si>
    <t>H07V-K vodnik 10 mm2 ru/ze</t>
  </si>
  <si>
    <t>H07V-K vodnik 95 mm2 ru/ze</t>
  </si>
  <si>
    <t>H07V-K vodnik 16 mm2 ru/ze, UV odporen</t>
  </si>
  <si>
    <t>Termoskrčna tankostenska zaščitna cev za zaščito kablov 10-95 mm2</t>
  </si>
  <si>
    <t>Alkaten cev fi 50 mm</t>
  </si>
  <si>
    <t>Dekoral trak za povijanje spoja</t>
  </si>
  <si>
    <t>Ibitol za zaščito spoja</t>
  </si>
  <si>
    <t>Vsa elektromontažna dela za povezovanje ozemlj. mreže na: portale, podstavke, energetske TR, temeljske ozemljitve, kovinske dele…</t>
  </si>
  <si>
    <t>Priklop ozemljitve na ograjni sistem</t>
  </si>
  <si>
    <t>Lastna raba: 35 m2</t>
  </si>
  <si>
    <t>Prostor vodenja: 10 m2</t>
  </si>
  <si>
    <t>Komandni prostor: 25 m2</t>
  </si>
  <si>
    <t>TK prostor: 35 m2</t>
  </si>
  <si>
    <t>Ostali drobni, montažni, ozemljitveni in označevalni material</t>
  </si>
  <si>
    <t>Predlagani kabli so oklopljeni v smislu zagotavljanja elektromagnetne kompatibilnosti (EMC). Kabli bodo izveden s finožičnimi bakrenimi (pokositrenimi) vodniki tako, da pokrivajo najmanj 85 % površine kabelskega ekrana (npr. proizvod Ölflex, Helukabel, ali Klaus Faber).
Kabli za zunanjo montažo morajo biti UV odporni.
Natančen popis vseh kablov bo podan v PZI dokumentaciji na osnovi izbranega GIS postroja.</t>
  </si>
  <si>
    <t>4x2,5 mm2</t>
  </si>
  <si>
    <t>2×4 mm2</t>
  </si>
  <si>
    <t>3x4 mm2, UV odporen</t>
  </si>
  <si>
    <t>4x1,5 mm2, UV odporen</t>
  </si>
  <si>
    <t>5x1,5 mm2, UV odporen</t>
  </si>
  <si>
    <t>12x1,5 mm2, UV odporen</t>
  </si>
  <si>
    <t>Rf kovinske konusne EMC uvodnice (kot so npr. proizcajalca Agro AG), različnih dimenzij glede na tipe kablov</t>
  </si>
  <si>
    <t>Vodnik H07V-K 95 mm2 za kompenzacijo ob signalno-krmilnih kablih</t>
  </si>
  <si>
    <t>Termoskrčna tankostenska zaščitna cev za zaščito Cu vrvi 95 mm2 pri prehodu na kabel čevelj, črna</t>
  </si>
  <si>
    <t>Kompresijskih H sponka za spoj dveh vodnikov H07V-K 95 mm2</t>
  </si>
  <si>
    <t>Izolirana Ru/Ze finožična pletenica, Cu 10 mm², cinjena, različnih dolžin, za ozemljitev kabelskih polic</t>
  </si>
  <si>
    <t>Dolbenje stene za vgradnjo ozemljitvene pletenice, polaganje pletenice, zapiranje z malto in gradbeniška obdelava.</t>
  </si>
  <si>
    <t>Dobava in montaža kabelskih čevljev z vijaki in maticami za H07V-K Cu vrv 95 mm2</t>
  </si>
  <si>
    <t>Vroče cinkano jeklo za podstavke in nosilce opreme.</t>
  </si>
  <si>
    <t>TESNJENJE - dobava in montaža</t>
  </si>
  <si>
    <t>VODOTESNO TESNJENJE</t>
  </si>
  <si>
    <t>ELES-EP (TR1, TR2, TR3)</t>
  </si>
  <si>
    <t>Sistemski pokrov s hladno krčno prehodno cevko za priklop rebraste ali gladke EKK premera 110 mm na zidno uvodnico HSI 150-K…. 
Material: Pokrov sistema: polikarbonat; Vpenjalna matica: mešanica PC / PBT; Krčna cev: EPDM
Tesnost: plinotesno in vodotesno do 0,5 bara
Tip: HSI150 D1x110 KS WR Hauff Technik ali enakovredno</t>
  </si>
  <si>
    <t>Deljiv sistemski pokrov za tesnitev do 6 kablov/cevi premera od 10 do 36 mm hkrati v eni zidni uvodnici premera 150 mm
Širina tesnila: 40 mm
Material: Pritisne plošče: poliamid ojačan s steklenimi vlakni; Kakovost gume: EPDM; Vijaki in matice: nerjavno jeklo V2A (AISI 304L)
Tesnost: plinotesno in vodotesno do 2,5 bara
Tip: HSI150 DG 6x10-36 Hauff Technik ali enakovredno</t>
  </si>
  <si>
    <t>Slepi čep premera 150 mm, ki omogoča zaprtje uvodnice ali izvrtine premera 150mm. 
Dimenzije: Tesnilna širina: 30 mm; Zunanji premer 150 mm    
Število uvodov: brez
Material: V2A / EPDM 
Tip: HRD150 RSU 1x0 b30 A2/EPDM55 Hauff Technik ali enakovredno</t>
  </si>
  <si>
    <t>EP - TR1, TR2, TR3</t>
  </si>
  <si>
    <t xml:space="preserve"> </t>
  </si>
  <si>
    <t>TK</t>
  </si>
  <si>
    <t>LR</t>
  </si>
  <si>
    <t>Sistemski pokrov z gumi manšeto za priklop rebraste EKK premera 160 mm (kot na primer: Stigmaflex EL-K)  na zidno uvodnico HSI 150-K….
Material: Pokrov sistema: polikarbonat; Vpenjalna matica: mešanica PC / PBT; Gumi manšeta: EPDM; Objemki: W4; Zatični obročki: nerjaveče jeklo
Tesnost: plinotesno in vodotesno do 0,5 bara
Tip: HSI150 MA168 WR Hauff Technik ali enakovredno</t>
  </si>
  <si>
    <t>20 kV LR</t>
  </si>
  <si>
    <t>GEI</t>
  </si>
  <si>
    <t>Sistemski pokrov s hladnokrčno prehodno cevko za tesnitev 1 kabla/cevi premera od 38 do 78 mm v eni zidni uvodnici HSI 150-K…..
Material: Sistemski pokrov z vtičnico: polikarbonat; Zatezna matica: mešanica PC / PBT; Hladnokrčna cev: EPDM; Centrirni trak: EPDM
Tesnost: plinotesno in vodotesno do 2,5 bara
Skupno število kablov: 1 (premera od 38-78 mm)
Tip: HSI150 D1x80 KS Hauff Technik ali enakovredno</t>
  </si>
  <si>
    <t>Deljivo gumi tesnilo primerno za uvodnico HSI 150-K... za tesnitev 3 kablov v eni uvodnici. Tesnilo omogoča tesnitev že nameščenih kablov.
Širina tesnila: 30 mm
Material: pritisne plošče, vijaki, matice in podložke: nerjavno jeklo V2A (AISI 304L); Guma: EPDM
Tesnost: plinotesno in vodotesno
Skupno število kablov: 3 (premera 3 mm)
Tip: HRD150/160 G 3x3 b30 A2/EPDM55 Hauff Technik ali enakovredno</t>
  </si>
  <si>
    <t>OPTIKA (dvojček iz DV, potopne črpalke)</t>
  </si>
  <si>
    <t>Deljiv sistemski pokrov za tesnitev do 3 kable/cevi premera od 24 do 54 mm hkrati v eni zidni uvodnici premera 150 mm
Širina tesnila: 40 mm
Material: Pritisne plošče: poliamid ojačan s steklenimi vlakni; Kakovost gume: EPDM; Vijaki in matice: nerjavno jeklo V2A (AISI 304L)
Tesnost: plinotesno in vodotesno do 2,5 bara
Tip: HSI150 DG 3x24-54 Hauff Technik ali enakovredno</t>
  </si>
  <si>
    <t>Deljiv sistemski pokrov za tesnitev do 6 kablov/cevi premera od 10 do 36 mm hkrati v eni zidni uvodnici premera 150 mm
Širina tesnila: 40 mm</t>
  </si>
  <si>
    <t>PROTIPOŽARNO TESNJENJE</t>
  </si>
  <si>
    <t>med LR in +R1 - GH 6x3 AISI316</t>
  </si>
  <si>
    <t>CASTING MOULD 2/ 4/ 6</t>
  </si>
  <si>
    <t>GH 6x3 AISI316</t>
  </si>
  <si>
    <t>RM 30</t>
  </si>
  <si>
    <t>RM 20W40</t>
  </si>
  <si>
    <t>RM 60</t>
  </si>
  <si>
    <t>Wedge 120 AISI 316</t>
  </si>
  <si>
    <t>Stayplate 120 AISI 316</t>
  </si>
  <si>
    <t>med TK in +R2 - GH 6x1 AISI316</t>
  </si>
  <si>
    <t>GH 6x1 AISI316</t>
  </si>
  <si>
    <t>1x cev Ø 50 mm med LR in AKU - RS 43 AISI316</t>
  </si>
  <si>
    <t>RS 43 AISI316</t>
  </si>
  <si>
    <t>2x cev Ø 75 mm med LR in AKU - R 100 AISI316</t>
  </si>
  <si>
    <t xml:space="preserve">Styrofoam casting mould for 102/64 </t>
  </si>
  <si>
    <t>R 100 AISI316 WITH NET</t>
  </si>
  <si>
    <t>1x cev Ø 200 mm med LR in DEA -  R 200 AISI316</t>
  </si>
  <si>
    <t xml:space="preserve">Styrofoam casting mould for 202/180 </t>
  </si>
  <si>
    <t>R 200 AISI316 WITH NET</t>
  </si>
  <si>
    <t>RM 40</t>
  </si>
  <si>
    <t>1x cev Ø 50 mm med LR in kontrolo pristopa, tesnenje pod kotom - RS 43 AISI316</t>
  </si>
  <si>
    <t>med LR in DEA - GH 6x1 AISI316</t>
  </si>
  <si>
    <t>1x cev Ø 50 mm med LR in požarno centralo, tesnenje pod kotom - RS 43 AISI316</t>
  </si>
  <si>
    <t>2x cev Ø 75 mm med 20 kV stikališčem in LR - R 100 AISI316</t>
  </si>
  <si>
    <t>1x cev Ø 110 mm med LR in TR LR, tesnenje pod kotom - R 200 AISI316</t>
  </si>
  <si>
    <t>Styrofoam casting mould for 202/95</t>
  </si>
  <si>
    <t>1x cev Ø 50 mm med LR in TR LR, tesnenje pod kotom - RS 43 AISI316</t>
  </si>
  <si>
    <t>NAPISNE TABLE IN PLOŠČICE - dobava in montaža</t>
  </si>
  <si>
    <t>STORITVE</t>
  </si>
  <si>
    <t>Prenapenjanje vrvi DV Gorica 1 iz obstoječega portala na novi portal</t>
  </si>
  <si>
    <t>Priklop KK in PO na DV vrvi DV Gorica 1</t>
  </si>
  <si>
    <t>Priklop KK in PO na DV vrvi DV Idrija</t>
  </si>
  <si>
    <t>Priklop KK in PO na DV vrvi DV Divača 1</t>
  </si>
  <si>
    <t>Priklop KK in PO na DV vrvi DV Divača 2</t>
  </si>
  <si>
    <t>Priklop KK in PO na TR1</t>
  </si>
  <si>
    <t>Priklop KK in PO na TR2</t>
  </si>
  <si>
    <t xml:space="preserve">Meritve ozemljitvene upornosti ozemljitvene mreže ter izdelava elaborata o opravljenih meritvah </t>
  </si>
  <si>
    <t>Meritve galvanske neprekinjenosti in izolacijske upornosti položenih NN kablov ter izdelava elaborata o opravljenih meritvah inštalacij</t>
  </si>
  <si>
    <t>110 kV podporni izolator, horizontalna montaža
Poz 5</t>
  </si>
  <si>
    <t>Nosilna Al sponka za dvojni vodnik 2x243-AL1/39-A20SA, Ø 21,8 mm pritrjena na podporni izolator, s štirimi luknjami M18 na krožnici Ø127 mm
Poz 9</t>
  </si>
  <si>
    <t>Demontaža obstoječega sistema video nadzora EP</t>
  </si>
  <si>
    <t>T vijačna priključna sponka za priklop vrvi 243-AL1/39-A20SA, Ø 21,8 mm in odcepne vrvi   243-AL1/39-A20SA, Ø 21,8 mm :
A – 20-25 mm (za priklop na vrv 243-AL1/39-A20SA, Ø 21,8 mm)
B – 20-25 mm (za priklop na vrv 243-AL1/39-A20SA, Ø 21,8 mm)
Poz. 3</t>
  </si>
  <si>
    <t>Ozemljitev dvojnega poda z objemkami in vodnikom H07V-K 10 mm2, vključno z objemkami, maticami in podloškami. V vzdolžni in prečni smeri izvesti medsebojno spajanje vsake 3. (tretje) nogice dvojnega poda ter na obeh koncih izvesti priklop na ozemljitveni obroč v dvojnem podu. Velikost dvojnega poda v posameznih prostorih je:</t>
  </si>
  <si>
    <t>Izolirana Ru/Ze finožična pletenica, Cu 10 mm², cinjena, različnih dolžin, za ozemljitev vrat, oken,… iz AB plošče stropa ali poda, vgrajena v steno</t>
  </si>
  <si>
    <t>Demontaža TR polja 110/20 kV TR 1</t>
  </si>
  <si>
    <t>Demontaža TR polja 110/20 kV TR 2</t>
  </si>
  <si>
    <t>Demontaža DV polja DV 110 kV Idrija</t>
  </si>
  <si>
    <t>Demontaža DV polja DV 110 kV Divača 1</t>
  </si>
  <si>
    <t>Demontaža DV polja DV 110 kV Divača 2</t>
  </si>
  <si>
    <t>Demontaža polja 110 kV Meritve 1</t>
  </si>
  <si>
    <t>Demontaža polja 110 kV Meritve 2</t>
  </si>
  <si>
    <t>Demontaža polja vzdolžne ločitve ter 10 kV zbiralnic</t>
  </si>
  <si>
    <t>Demontaža DV polja DV 110 kVGorica</t>
  </si>
  <si>
    <t>Eenonivojske police širine 400 mm, višine 60 mm, nosilnost 0,5 kN/m, pritrjene v strop (armirani beton)</t>
  </si>
  <si>
    <t>Kabelski čevlji po DIN 46235, Cu-kovani, pokositreni, vodoteseni, za priključitev ozemljitvene mreže Cu 95 mm2 na: portale, podstavke, energetske TR, ograjo, temeljne ozemeljitve, kovinske dele…</t>
  </si>
  <si>
    <r>
      <t>Dvojna napenjalna izolatorska veriga za vrv ZTAL/HACIN 243/39, Ø 21,8 mm sestavljena iz:
-	napenjalna zastavica; A=70, M=20, L=120 (1x)
-	vilica z vilico (1x)
-	zgornji zaščitni obroč (2x)
-	spodnji zaščitni obroč (2x)
-	vilica z očesom 90</t>
    </r>
    <r>
      <rPr>
        <sz val="12"/>
        <rFont val="Arial"/>
        <family val="2"/>
      </rPr>
      <t>⁰ (1x)</t>
    </r>
    <r>
      <rPr>
        <sz val="12"/>
        <rFont val="Arial"/>
        <family val="2"/>
        <charset val="238"/>
      </rPr>
      <t xml:space="preserve">	
-	ponvica z vilico (2x)
-	vilica z batičem (2x)
-	distančnik (2x)
-	klinasta napenjalna sponka (1x)
-	kompozitni izolator L=1315 mm, s ponvico
na eni strani in batičem na drugi strani,
L=1315 mm		 (2x)
Poz. 6</t>
    </r>
  </si>
  <si>
    <t>5x2,5 mm2, UV odporen</t>
  </si>
  <si>
    <t>Vodnik 243-AL1/39-A20SA preseka Ø 21,8 mm
Poz.1</t>
  </si>
  <si>
    <t>T vijačna priključna sponka za priklop vrvi ZTAL/HACIN 243/39, Ø 21,8 mm in odcepne vrvi 243-AL1/39-A20SA, Ø 21,8 mm :
A – 20-25 mm (za priklop na vrv ZTAL/HACIN 243/39, Ø 21,8 mm)
B – 20-25 mm (za priklop na vrv 243-AL1/39-A20SA, Ø 21,8 mm)
Poz. 2</t>
  </si>
  <si>
    <t>Ravna vijačna priključna sponka za priklop dveh vrvi 243-AL1/39-A20SA, Ø 21,8 mm na Al sornik kabelskega končnika ∅ 50/100 mm:
A - 20-23 mm (za dvojno vrv  2 x 243-AL1/39-A20SA, Ø 21,84 mm)
B – Al sornik KK Ø 50/100 mm
Poz. 4</t>
  </si>
  <si>
    <t>Ravna vijačna priključna sponka za priklop vrvi 243-AL1/39-A20SA, Ø 21,8 mm na cevno zbiralko ∅ 63/47 mm:
A – cevna zbiralka AlMgSi ∅ 63/47 mm
B – 20-25 mm (za vrv 243-AL1/39-A20SA, Ø 21,84 mm)
Poz. 11</t>
  </si>
  <si>
    <r>
      <t>90</t>
    </r>
    <r>
      <rPr>
        <sz val="12"/>
        <rFont val="Arial"/>
        <family val="2"/>
      </rPr>
      <t>⁰</t>
    </r>
    <r>
      <rPr>
        <sz val="12"/>
        <rFont val="Arial"/>
        <family val="2"/>
        <charset val="238"/>
      </rPr>
      <t xml:space="preserve"> vijačna priključna sponka za priklop vrvi 243-AL1/39-A20SA, Ø 21,8 mm na Al sornik kabelskega končnika ∅ 50/100 mm:
A - Al sornik KK ∅ 50/100 mm
B – 20-23 mm (za vrv 243-AL1/39-A20SA, Ø 21,84 mm)
Poz. 12</t>
    </r>
  </si>
  <si>
    <r>
      <t>Dvojna viseča izolatorska veriga za dvojno vrv 243-AL1/39-A20SA, Ø 21,8 mm in kompresijskimi zateznimi sponkami sestavljena iz:
-	vilica z vilico 90</t>
    </r>
    <r>
      <rPr>
        <vertAlign val="superscript"/>
        <sz val="12"/>
        <rFont val="Arial"/>
        <family val="2"/>
        <charset val="238"/>
      </rPr>
      <t>0</t>
    </r>
    <r>
      <rPr>
        <sz val="12"/>
        <rFont val="Arial"/>
        <family val="2"/>
      </rPr>
      <t xml:space="preserve"> (1x)
-	vilica z vilico ravna (1x)
-	distančnik (1x)
-	vilica z batičem (2x)
-	zdjelica z vilico (2x)	
-	kompresijska spojka (2x)
-	zgornji rog (1x)
-	spodnji rog (1x)
-	distančnik (1x)
-napenjalnik (vilica-očesce) (2x)
-	kompozitni izolator L=1315 mm, s ponvico
na eni strani in batičem na drugi strani,
L=1315 mm	 (kot Poz. 5)	 (2x)
Poz. 13</t>
    </r>
  </si>
  <si>
    <t>Rf (inox) nosilci (kot. npr Picman) za Cu zbiralko 40 x 5 mm (tudi za križanje) - pritrjeni na medsebojni razdalji max. 1,2 m za pritrditev na podu ali steni</t>
  </si>
  <si>
    <r>
      <t xml:space="preserve">Kabelske police, vroče cinkane, perforirane, </t>
    </r>
    <r>
      <rPr>
        <sz val="12"/>
        <rFont val="Arial"/>
        <family val="2"/>
        <charset val="238"/>
      </rPr>
      <t>s pokrovom</t>
    </r>
    <r>
      <rPr>
        <sz val="12"/>
        <rFont val="Arial"/>
        <family val="2"/>
      </rPr>
      <t xml:space="preserve">, </t>
    </r>
    <r>
      <rPr>
        <sz val="12"/>
        <rFont val="Arial"/>
        <family val="2"/>
        <charset val="238"/>
      </rPr>
      <t>s podolgovato vzdolžno perforacijo</t>
    </r>
    <r>
      <rPr>
        <sz val="12"/>
        <rFont val="Arial"/>
        <family val="2"/>
      </rPr>
      <t xml:space="preserve">  komplet s pritrdilnim materialom za spajanje in galvansko povezovanje, za montažo na strop ali steno, zaključene z zaščitnim PVC elementi:</t>
    </r>
  </si>
  <si>
    <r>
      <t xml:space="preserve">Kabelska lestev, </t>
    </r>
    <r>
      <rPr>
        <sz val="12"/>
        <rFont val="Arial"/>
        <family val="2"/>
        <charset val="238"/>
      </rPr>
      <t>vroče cinkana</t>
    </r>
    <r>
      <rPr>
        <sz val="12"/>
        <rFont val="Arial"/>
        <family val="2"/>
      </rPr>
      <t>, širine 600 mm, dolžine 3 m, komplet s pritrdilnim materialom</t>
    </r>
  </si>
  <si>
    <t>se izvede v dvojnem podu v prostoru LR oz. TK prostoru s tipskimi protipožarnimi elementi kot je npr. Roxtek, ali podobnimi, enakih ali boljših karakteristik. Vse prehode je potrebno oštevilčiti.</t>
  </si>
  <si>
    <t>Tabla za označevanje DV portala, dim. 1000x200 mm, aluminijasta tabla, debeline 2 mm, na beli podlagi črne črke višine 140 mm, prašno dvostransko lakirana, nameščene na obeh straneh portala (DV Gorica 1, DV Gorica 2, DV Idrija, DV Divača 1, DV Divača 2)</t>
  </si>
  <si>
    <t>Tabla za označevanje transformatorja, dim. 700x500 mm, aluminijasta tabla, debeline 2 mm, na beli podlagi črne črke višine 350 mm, prašno dvostransko lakirana (TR 1, TR 2)</t>
  </si>
  <si>
    <t>Ploščica za označevanje faz DV vrvi, velikost Ø 150 mm, aluminijasta ploščica, debeline 2 mm, na beli podlagi črne črke višine 120 mm, prašno dvostransko lakirana</t>
  </si>
  <si>
    <t>Vse ostale storitve in stroški v zvezi z njimi morajo biti vključeni v skupno ponudbeno ceno in so breme ponudnika.</t>
  </si>
  <si>
    <t>Tehnična dokumentacija za vsak predmetni sklop, vključno z navodili za montažo, obratovanje in vzdrževanje v slovenskem jeziku morajo biti obračunani v ponudbi pri vseh postavkah.</t>
  </si>
  <si>
    <t>H07V-K vodnik 95 mm2 ru/ze, UV odporen</t>
  </si>
  <si>
    <t>Rekapitulacija ponudbe JN: Elektromontažna dela</t>
  </si>
  <si>
    <t>Dvostranska zidna uvodnica tesno zaprta z obeh strani premera 150 mm za vgradnjo v opaž. Primerna za debelino zidu 300 mm.
Dimenzije: Dimenzije okvirja: 220 x 220 mm (na steno); Razdalja med središči: 210 mm
Material: Stenski vložek: ABS s TPE 3-rebrastim tesnilom; Povezovalna cev: PVC; Slepa pokrova: ABS s tesnilom TPE
Tesnost: plinotesno in vodotesno do 2,5 bara
Tip: HSI150 1x1 1xZ K2 AF/300 Hauff Technik ali enakovredno</t>
  </si>
  <si>
    <t>Dvostranska zidna uvodnica tesno zaprta z obeh strani premera 150 mm za vgradnjo v opaž. Primerna za debelino zidu 300 mm.
Dimenzije: Dimenzije okvirja: 220 x 220 mm (na steno); Razdalja med središči: 210 mm
Material: Stenski vložek: ABS s TPE 3-rebrastim tesnilom; Povezovalna cev: PVC; Slepa pokrova: ABS s tesnilom TPE
Tesnost: plinotesno in vodotesno do 2,5 bara
Tip:HSI150 1x1 1xZ K2 AF/300 Hauff Technik ali enakovredno</t>
  </si>
  <si>
    <t>m2</t>
  </si>
  <si>
    <t>Enonivojske police širine 400 mm, višine 60 mm, nosilnost 0,5 kN/m, pritrjene na betonska tla v dvojnem podu</t>
  </si>
  <si>
    <r>
      <t xml:space="preserve">Rf polica iz polne pločevine, s pokrovom </t>
    </r>
    <r>
      <rPr>
        <sz val="12"/>
        <rFont val="Arial"/>
        <family val="2"/>
        <charset val="238"/>
      </rPr>
      <t>iz polne pločevine</t>
    </r>
    <r>
      <rPr>
        <sz val="12"/>
        <rFont val="Arial"/>
        <family val="2"/>
      </rPr>
      <t>, širine 20 cm, višine 5 cm, pritrjene na steno ali na betonska tla v dvojnem podu (za optične kable)</t>
    </r>
  </si>
  <si>
    <t>Dvonivojske police širine 400 mm, višine 60 mm, nosilnost 0,5 kN/m, pritrjene na steno in strop</t>
  </si>
  <si>
    <t>Rf polica iz polne pločevine, s pokrovom iz polne pločevine, širine 10 cm, višine 5 cm, pritrjene na steno (za dvig optičnih kablov od mesta uvoda v kabelski prostor do omare sekundarnih sistemov)</t>
  </si>
  <si>
    <t>Kabelski čevlji po DIN 46235, Cu-kovani, pokositreni, vodotesni z vijaki in maticami za vodnike 10-95 mm2</t>
  </si>
  <si>
    <t>4×4 mm2</t>
  </si>
  <si>
    <t>Prevzem in montaža kablov z EMC konektorji ter EMC uvodnic od dobavitelja GIS in obojestranski priklop na GIS in omare sekundarnih sistemov.</t>
  </si>
  <si>
    <t>7×2,5 mm2, UV odporen</t>
  </si>
  <si>
    <t>5×16 mm2</t>
  </si>
  <si>
    <t>4x6 mm2, UV odporen</t>
  </si>
  <si>
    <t>VODNIKI, UVODNICE, POLICE, OSTALA OPREMA - dobava in montaža</t>
  </si>
  <si>
    <t>Oznake na tleh za delovno površino okrog GIS stikališča v rumeno/črni ali rumeno/rdeči obstojni barvi, ali pa s prenosni stebrički in zaščitna veriga</t>
  </si>
  <si>
    <t>OSTALA OPREMA - dobava</t>
  </si>
  <si>
    <t>Kombinirana poliestrska A teleskopska lestev do višine min. 2,5 m</t>
  </si>
  <si>
    <t>Trodelna poliestrska A lestev višine do min. 5 m</t>
  </si>
  <si>
    <t>Kovinska omara za dobavljeno opremo  180 x 80 x 40 cm</t>
  </si>
  <si>
    <t>Set izvijačev z možnostjo nastavitve vrtilnega momenta v kovčku</t>
  </si>
  <si>
    <t>PVC zaščitna veriga (ali zastavice) s stebrički za označitev predelov, ki so pod napetostjo, za vsako polje posebej</t>
  </si>
  <si>
    <t xml:space="preserve">Zaščitne ograje iz plexi stekla pri kabelskih končnikih, za vsako polje GIS stikališča posebej, pred neposrednim dotikom napetosti </t>
  </si>
  <si>
    <t>OSTALA OPREMA za GIS stikališče - dobava</t>
  </si>
  <si>
    <t>4438.6E06.PP.rev0</t>
  </si>
  <si>
    <t>Nadzor nad montažo NN kablov za povezavo med GIS polji in omarami sekundarnih sistemov.</t>
  </si>
  <si>
    <t>Znesek (€) brez DDV 
(EP)</t>
  </si>
  <si>
    <t>Znesek (€) brez DDV
(ELES)</t>
  </si>
  <si>
    <t>Specifikacije</t>
  </si>
  <si>
    <t>EP - Znesek (€) brez DDV</t>
  </si>
  <si>
    <t>ELES - Znesek (€) brez DDV</t>
  </si>
  <si>
    <t>SKUPNA VREDNOST:</t>
  </si>
  <si>
    <t>Rf pločevina, debeline 1,5 mm za zaščito ozemljitvene vrvi pri prehodu iz zemlje.</t>
  </si>
  <si>
    <t>Ostala oprema vodenja (medsebojne povezave, računalnik…manjša elektromontažna dela)</t>
  </si>
  <si>
    <t>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</si>
</sst>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</font>
    <font>
      <sz val="9"/>
      <name val="Arial"/>
      <family val="2"/>
      <charset val="238"/>
    </font>
    <font>
      <sz val="10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</font>
    <font>
      <sz val="10"/>
      <color theme="1"/>
      <name val="Arial"/>
      <family val="2"/>
      <charset val="238"/>
    </font>
    <font>
      <vertAlign val="superscript"/>
      <sz val="12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" fillId="0" borderId="0"/>
    <xf numFmtId="0" fontId="4" fillId="0" borderId="0"/>
    <xf numFmtId="0" fontId="25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8" fillId="0" borderId="0" xfId="2"/>
    <xf numFmtId="0" fontId="8" fillId="0" borderId="0" xfId="2" applyAlignment="1">
      <alignment shrinkToFit="1"/>
    </xf>
    <xf numFmtId="0" fontId="2" fillId="0" borderId="0" xfId="0" quotePrefix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4" fillId="0" borderId="0" xfId="4" applyFont="1" applyAlignment="1">
      <alignment wrapText="1"/>
    </xf>
    <xf numFmtId="0" fontId="14" fillId="0" borderId="0" xfId="4" applyFont="1" applyAlignment="1">
      <alignment vertical="top" wrapText="1"/>
    </xf>
    <xf numFmtId="0" fontId="14" fillId="0" borderId="0" xfId="4" quotePrefix="1" applyFont="1" applyAlignment="1">
      <alignment vertical="top" wrapText="1"/>
    </xf>
    <xf numFmtId="4" fontId="13" fillId="0" borderId="1" xfId="0" applyNumberFormat="1" applyFont="1" applyBorder="1" applyAlignment="1" applyProtection="1">
      <alignment vertical="center"/>
      <protection locked="0"/>
    </xf>
    <xf numFmtId="0" fontId="16" fillId="0" borderId="0" xfId="0" applyFont="1" applyAlignment="1">
      <alignment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>
      <alignment horizontal="right" vertical="center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4" fontId="13" fillId="3" borderId="1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wrapText="1"/>
    </xf>
    <xf numFmtId="49" fontId="18" fillId="0" borderId="0" xfId="0" applyNumberFormat="1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6" xfId="2" applyBorder="1"/>
    <xf numFmtId="49" fontId="23" fillId="3" borderId="1" xfId="5" applyNumberFormat="1" applyFont="1" applyFill="1" applyBorder="1" applyAlignment="1">
      <alignment horizontal="left" vertical="center" wrapText="1"/>
    </xf>
    <xf numFmtId="0" fontId="5" fillId="0" borderId="0" xfId="5" applyFont="1" applyAlignment="1">
      <alignment wrapText="1"/>
    </xf>
    <xf numFmtId="49" fontId="22" fillId="2" borderId="1" xfId="6" applyNumberFormat="1" applyFont="1" applyFill="1" applyBorder="1" applyAlignment="1">
      <alignment horizontal="center" vertical="center"/>
    </xf>
    <xf numFmtId="49" fontId="22" fillId="3" borderId="1" xfId="6" applyNumberFormat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left" vertical="center" wrapText="1"/>
    </xf>
    <xf numFmtId="4" fontId="24" fillId="3" borderId="1" xfId="1" applyNumberFormat="1" applyFont="1" applyFill="1" applyBorder="1" applyAlignment="1" applyProtection="1">
      <alignment horizontal="right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21" fillId="2" borderId="2" xfId="4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left" wrapText="1"/>
    </xf>
    <xf numFmtId="4" fontId="13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2" fontId="24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3" fillId="3" borderId="1" xfId="9" applyFont="1" applyFill="1" applyBorder="1" applyAlignment="1">
      <alignment horizontal="left" vertical="center"/>
    </xf>
    <xf numFmtId="4" fontId="13" fillId="3" borderId="1" xfId="0" applyNumberFormat="1" applyFont="1" applyFill="1" applyBorder="1" applyAlignment="1">
      <alignment horizontal="center" vertical="center" wrapText="1"/>
    </xf>
    <xf numFmtId="49" fontId="27" fillId="3" borderId="1" xfId="0" applyNumberFormat="1" applyFont="1" applyFill="1" applyBorder="1" applyAlignment="1">
      <alignment horizontal="left"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2" fontId="27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/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3" borderId="13" xfId="0" quotePrefix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left" vertical="center" wrapText="1"/>
    </xf>
    <xf numFmtId="0" fontId="20" fillId="3" borderId="13" xfId="8" quotePrefix="1" applyFont="1" applyFill="1" applyBorder="1" applyAlignment="1">
      <alignment horizontal="center" vertical="center"/>
    </xf>
    <xf numFmtId="4" fontId="13" fillId="3" borderId="14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Border="1" applyAlignment="1">
      <alignment horizontal="left" vertical="center"/>
    </xf>
    <xf numFmtId="4" fontId="5" fillId="2" borderId="14" xfId="0" applyNumberFormat="1" applyFont="1" applyFill="1" applyBorder="1" applyAlignment="1">
      <alignment horizontal="right" vertical="center"/>
    </xf>
    <xf numFmtId="49" fontId="5" fillId="3" borderId="13" xfId="0" quotePrefix="1" applyNumberFormat="1" applyFont="1" applyFill="1" applyBorder="1" applyAlignment="1">
      <alignment horizontal="center" vertical="center"/>
    </xf>
    <xf numFmtId="4" fontId="13" fillId="3" borderId="14" xfId="0" applyNumberFormat="1" applyFont="1" applyFill="1" applyBorder="1" applyAlignment="1" applyProtection="1">
      <alignment vertical="center"/>
      <protection locked="0"/>
    </xf>
    <xf numFmtId="49" fontId="3" fillId="0" borderId="13" xfId="0" quotePrefix="1" applyNumberFormat="1" applyFont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/>
    </xf>
    <xf numFmtId="49" fontId="21" fillId="3" borderId="13" xfId="0" quotePrefix="1" applyNumberFormat="1" applyFont="1" applyFill="1" applyBorder="1" applyAlignment="1">
      <alignment horizontal="center" vertical="center"/>
    </xf>
    <xf numFmtId="49" fontId="21" fillId="3" borderId="14" xfId="0" applyNumberFormat="1" applyFont="1" applyFill="1" applyBorder="1" applyAlignment="1">
      <alignment horizontal="left" vertical="center" wrapText="1"/>
    </xf>
    <xf numFmtId="0" fontId="13" fillId="3" borderId="13" xfId="8" quotePrefix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left" vertical="center" wrapText="1"/>
    </xf>
    <xf numFmtId="4" fontId="5" fillId="2" borderId="16" xfId="0" applyNumberFormat="1" applyFont="1" applyFill="1" applyBorder="1" applyAlignment="1">
      <alignment horizontal="right" vertical="center"/>
    </xf>
    <xf numFmtId="4" fontId="5" fillId="2" borderId="17" xfId="0" applyNumberFormat="1" applyFont="1" applyFill="1" applyBorder="1" applyAlignment="1">
      <alignment horizontal="right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5" fillId="3" borderId="10" xfId="0" quotePrefix="1" applyFont="1" applyFill="1" applyBorder="1" applyAlignment="1">
      <alignment horizontal="center" vertical="center"/>
    </xf>
    <xf numFmtId="49" fontId="21" fillId="3" borderId="11" xfId="0" applyNumberFormat="1" applyFont="1" applyFill="1" applyBorder="1" applyAlignment="1">
      <alignment horizontal="left" vertical="center" wrapText="1"/>
    </xf>
    <xf numFmtId="49" fontId="5" fillId="3" borderId="11" xfId="0" applyNumberFormat="1" applyFont="1" applyFill="1" applyBorder="1" applyAlignment="1">
      <alignment horizontal="left" vertical="center" wrapText="1"/>
    </xf>
    <xf numFmtId="49" fontId="5" fillId="3" borderId="12" xfId="0" applyNumberFormat="1" applyFont="1" applyFill="1" applyBorder="1" applyAlignment="1">
      <alignment horizontal="left" vertical="center" wrapText="1"/>
    </xf>
    <xf numFmtId="0" fontId="9" fillId="0" borderId="0" xfId="3" applyFont="1" applyAlignment="1">
      <alignment horizontal="center" vertical="justify" wrapText="1"/>
    </xf>
    <xf numFmtId="0" fontId="9" fillId="0" borderId="0" xfId="3" applyFont="1" applyAlignment="1">
      <alignment horizontal="center" vertical="justify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 shrinkToFit="1"/>
    </xf>
    <xf numFmtId="0" fontId="12" fillId="0" borderId="0" xfId="2" applyFont="1" applyAlignment="1">
      <alignment horizontal="center" vertical="center" wrapText="1" shrinkToFit="1"/>
    </xf>
    <xf numFmtId="49" fontId="14" fillId="0" borderId="0" xfId="4" applyNumberFormat="1" applyFont="1" applyAlignment="1">
      <alignment horizontal="left" vertical="top" wrapText="1"/>
    </xf>
    <xf numFmtId="0" fontId="14" fillId="0" borderId="0" xfId="4" applyFont="1" applyAlignment="1">
      <alignment horizontal="left" vertical="top" wrapText="1"/>
    </xf>
    <xf numFmtId="0" fontId="14" fillId="0" borderId="0" xfId="4" quotePrefix="1" applyFont="1" applyAlignment="1">
      <alignment horizontal="left" vertical="top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0" xfId="4" applyAlignment="1">
      <alignment wrapText="1"/>
    </xf>
    <xf numFmtId="0" fontId="0" fillId="0" borderId="0" xfId="0" applyAlignment="1">
      <alignment wrapText="1"/>
    </xf>
    <xf numFmtId="49" fontId="5" fillId="2" borderId="1" xfId="0" applyNumberFormat="1" applyFont="1" applyFill="1" applyBorder="1" applyAlignment="1">
      <alignment horizontal="left" vertical="center"/>
    </xf>
    <xf numFmtId="49" fontId="3" fillId="0" borderId="13" xfId="0" quotePrefix="1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3" fillId="0" borderId="15" xfId="0" quotePrefix="1" applyNumberFormat="1" applyFont="1" applyBorder="1" applyAlignment="1">
      <alignment horizontal="center" vertical="center"/>
    </xf>
    <xf numFmtId="49" fontId="3" fillId="0" borderId="16" xfId="0" quotePrefix="1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left" vertical="center"/>
    </xf>
  </cellXfs>
  <cellStyles count="10">
    <cellStyle name="Comma" xfId="1" builtinId="3"/>
    <cellStyle name="Navadno 2" xfId="4" xr:uid="{114888BE-73DE-4363-85E2-637A0229927D}"/>
    <cellStyle name="Navadno 2 2" xfId="6" xr:uid="{2A751419-AE65-4653-9526-181DC59E8A29}"/>
    <cellStyle name="Navadno 5" xfId="8" xr:uid="{99CBED15-9C37-433D-A7CE-FCC4353AD327}"/>
    <cellStyle name="Normal" xfId="0" builtinId="0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Normalno 2" xfId="9" xr:uid="{1A6BD31D-3FF5-46E3-890B-FF4A3D36ACC8}"/>
    <cellStyle name="Standard_Tabelle1" xfId="7" xr:uid="{981764D4-0EF5-4E5E-9429-09192EFF8E2B}"/>
  </cellStyles>
  <dxfs count="1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CF9560E-222E-43A2-BCC0-BE02BE5CC62F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088E95F-5124-45A9-9BF3-1EC89CDE0B64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15BB-68B0-4EA9-A437-BEE4AA0746C8}">
  <dimension ref="A3:N28"/>
  <sheetViews>
    <sheetView view="pageBreakPreview" topLeftCell="A10" zoomScaleNormal="100" zoomScaleSheetLayoutView="100" zoomScalePageLayoutView="70" workbookViewId="0">
      <selection activeCell="R23" sqref="R23"/>
    </sheetView>
  </sheetViews>
  <sheetFormatPr defaultColWidth="9.140625" defaultRowHeight="12.75" x14ac:dyDescent="0.2"/>
  <cols>
    <col min="1" max="16384" width="9.140625" style="2"/>
  </cols>
  <sheetData>
    <row r="3" spans="1:14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8" spans="1:14" ht="33.75" customHeight="1" x14ac:dyDescent="0.2">
      <c r="A8" s="87" t="s">
        <v>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10" spans="1:14" ht="66.75" customHeight="1" x14ac:dyDescent="0.2">
      <c r="A10" s="88" t="s">
        <v>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5" spans="1:14" ht="57" customHeight="1" x14ac:dyDescent="0.2">
      <c r="A15" s="89" t="s">
        <v>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21" spans="1:14" s="3" customFormat="1" ht="40.9" customHeight="1" x14ac:dyDescent="0.2">
      <c r="A21" s="90" t="s">
        <v>3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8" spans="1:14" ht="18" customHeight="1" x14ac:dyDescent="0.2">
      <c r="A28" s="91" t="s">
        <v>188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</sheetData>
  <sheetProtection algorithmName="SHA-512" hashValue="rYJG1O2MXjAEuprZOOJxs0QhXpIzkTWepX+besSo63ovtBhUn4468WedJ8mPZ71hnID56B4g5QYrysdjSiFdyQ==" saltValue="uynK2G8GJifaqzqwOrTvHg==" spinCount="100000" sheet="1" objects="1" scenarios="1"/>
  <mergeCells count="5">
    <mergeCell ref="A8:N8"/>
    <mergeCell ref="A10:N10"/>
    <mergeCell ref="A15:N15"/>
    <mergeCell ref="A21:N21"/>
    <mergeCell ref="A28:N2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037F-BB46-4474-868E-3DC9F449FDA1}">
  <dimension ref="A3:N22"/>
  <sheetViews>
    <sheetView view="pageBreakPreview" zoomScaleNormal="100" zoomScaleSheetLayoutView="100" zoomScalePageLayoutView="70" workbookViewId="0">
      <selection activeCell="A14" sqref="A14"/>
    </sheetView>
  </sheetViews>
  <sheetFormatPr defaultColWidth="9.140625" defaultRowHeight="12.75" x14ac:dyDescent="0.2"/>
  <cols>
    <col min="1" max="1" width="128.42578125" style="2" customWidth="1"/>
    <col min="2" max="16384" width="9.140625" style="2"/>
  </cols>
  <sheetData>
    <row r="3" spans="1:1" ht="15.75" x14ac:dyDescent="0.25">
      <c r="A3" s="28"/>
    </row>
    <row r="4" spans="1:1" ht="32.25" customHeight="1" x14ac:dyDescent="0.2">
      <c r="A4" s="29"/>
    </row>
    <row r="5" spans="1:1" ht="15" x14ac:dyDescent="0.2">
      <c r="A5" s="30" t="s">
        <v>4</v>
      </c>
    </row>
    <row r="6" spans="1:1" ht="14.25" x14ac:dyDescent="0.2">
      <c r="A6" s="27"/>
    </row>
    <row r="7" spans="1:1" ht="14.25" x14ac:dyDescent="0.2">
      <c r="A7" s="27" t="s">
        <v>5</v>
      </c>
    </row>
    <row r="8" spans="1:1" ht="28.5" x14ac:dyDescent="0.2">
      <c r="A8" s="27" t="s">
        <v>6</v>
      </c>
    </row>
    <row r="9" spans="1:1" ht="14.25" x14ac:dyDescent="0.2">
      <c r="A9" s="27" t="s">
        <v>7</v>
      </c>
    </row>
    <row r="10" spans="1:1" ht="14.25" x14ac:dyDescent="0.2">
      <c r="A10" s="27" t="s">
        <v>8</v>
      </c>
    </row>
    <row r="11" spans="1:1" ht="28.5" x14ac:dyDescent="0.2">
      <c r="A11" s="27" t="s">
        <v>9</v>
      </c>
    </row>
    <row r="12" spans="1:1" ht="42.75" x14ac:dyDescent="0.2">
      <c r="A12" s="27" t="s">
        <v>10</v>
      </c>
    </row>
    <row r="13" spans="1:1" ht="28.5" x14ac:dyDescent="0.2">
      <c r="A13" s="27" t="s">
        <v>162</v>
      </c>
    </row>
    <row r="14" spans="1:1" ht="42.75" x14ac:dyDescent="0.2">
      <c r="A14" s="27" t="s">
        <v>11</v>
      </c>
    </row>
    <row r="15" spans="1:1" ht="28.5" x14ac:dyDescent="0.2">
      <c r="A15" s="27" t="s">
        <v>12</v>
      </c>
    </row>
    <row r="16" spans="1:1" ht="14.25" x14ac:dyDescent="0.2">
      <c r="A16" s="27" t="s">
        <v>13</v>
      </c>
    </row>
    <row r="22" spans="1:14" ht="18" customHeight="1" x14ac:dyDescent="0.2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</sheetData>
  <sheetProtection algorithmName="SHA-512" hashValue="1o4N9vYJRRXKXrCG1RFflZss9+r+6kyoLGSrLgrr1/pgupX83nT3vFlBncK63y0JC026nVlAEPi/VSNM4mv+ig==" saltValue="TSsOboQNFvj5Zy5hp58jVA==" spinCount="100000" sheet="1" objects="1" scenarios="1"/>
  <mergeCells count="1">
    <mergeCell ref="A22:N22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view="pageBreakPreview" zoomScaleNormal="100" zoomScaleSheetLayoutView="100" workbookViewId="0">
      <selection activeCell="C9" sqref="C9"/>
    </sheetView>
  </sheetViews>
  <sheetFormatPr defaultColWidth="39.85546875" defaultRowHeight="15" x14ac:dyDescent="0.25"/>
  <cols>
    <col min="1" max="1" width="8" style="6" customWidth="1"/>
    <col min="2" max="2" width="46.5703125" customWidth="1"/>
    <col min="3" max="3" width="38.7109375" customWidth="1"/>
    <col min="4" max="4" width="39.5703125" customWidth="1"/>
  </cols>
  <sheetData>
    <row r="1" spans="1:9" ht="24.95" customHeight="1" x14ac:dyDescent="0.25">
      <c r="A1" s="98" t="s">
        <v>164</v>
      </c>
      <c r="B1" s="99"/>
      <c r="C1" s="99"/>
      <c r="D1" s="100"/>
    </row>
    <row r="2" spans="1:9" ht="24.95" customHeight="1" x14ac:dyDescent="0.25">
      <c r="A2" s="95"/>
      <c r="B2" s="96"/>
      <c r="C2" s="96"/>
      <c r="D2" s="97"/>
    </row>
    <row r="3" spans="1:9" ht="15.75" x14ac:dyDescent="0.25">
      <c r="A3" s="38" t="s">
        <v>14</v>
      </c>
      <c r="B3" s="38" t="s">
        <v>192</v>
      </c>
      <c r="C3" s="39" t="s">
        <v>193</v>
      </c>
      <c r="D3" s="39" t="s">
        <v>194</v>
      </c>
    </row>
    <row r="4" spans="1:9" ht="27" customHeight="1" x14ac:dyDescent="0.25">
      <c r="A4" s="31">
        <v>1</v>
      </c>
      <c r="B4" s="32" t="str">
        <f>'Elektromontažna dela'!B2</f>
        <v>DEMONTAŽNA DELA</v>
      </c>
      <c r="C4" s="33">
        <f>'Elektromontažna dela'!H16</f>
        <v>0</v>
      </c>
      <c r="D4" s="33">
        <f>'Elektromontažna dela'!I16</f>
        <v>0</v>
      </c>
    </row>
    <row r="5" spans="1:9" ht="32.25" customHeight="1" x14ac:dyDescent="0.25">
      <c r="A5" s="31">
        <v>2</v>
      </c>
      <c r="B5" s="32" t="str">
        <f>'Elektromontažna dela'!B17</f>
        <v>PRIKLOP 110 kV KABLOV - dobava in montaža</v>
      </c>
      <c r="C5" s="33">
        <f>'Elektromontažna dela'!H29</f>
        <v>0</v>
      </c>
      <c r="D5" s="33">
        <f>'Elektromontažna dela'!I29</f>
        <v>0</v>
      </c>
    </row>
    <row r="6" spans="1:9" ht="23.25" customHeight="1" x14ac:dyDescent="0.25">
      <c r="A6" s="31">
        <v>3</v>
      </c>
      <c r="B6" s="32" t="str">
        <f>'Elektromontažna dela'!B30</f>
        <v>OZEMLJITVE - dobava in montaža</v>
      </c>
      <c r="C6" s="33">
        <f>'Elektromontažna dela'!H59</f>
        <v>0</v>
      </c>
      <c r="D6" s="33">
        <f>'Elektromontažna dela'!I59</f>
        <v>0</v>
      </c>
    </row>
    <row r="7" spans="1:9" ht="38.25" customHeight="1" x14ac:dyDescent="0.25">
      <c r="A7" s="34" t="s">
        <v>15</v>
      </c>
      <c r="B7" s="32" t="str">
        <f>'Elektromontažna dela'!B60</f>
        <v>VODNIKI, UVODNICE, POLICE, OSTALA OPREMA - dobava in montaža</v>
      </c>
      <c r="C7" s="33">
        <f>'Elektromontažna dela'!H99</f>
        <v>0</v>
      </c>
      <c r="D7" s="33">
        <f>'Elektromontažna dela'!I99</f>
        <v>0</v>
      </c>
    </row>
    <row r="8" spans="1:9" ht="30.75" customHeight="1" x14ac:dyDescent="0.25">
      <c r="A8" s="34" t="s">
        <v>16</v>
      </c>
      <c r="B8" s="32" t="str">
        <f>'Elektromontažna dela'!B100</f>
        <v>TESNJENJE - dobava in montaža</v>
      </c>
      <c r="C8" s="33">
        <f>'Elektromontažna dela'!H182</f>
        <v>0</v>
      </c>
      <c r="D8" s="33">
        <f>'Elektromontažna dela'!I182</f>
        <v>0</v>
      </c>
    </row>
    <row r="9" spans="1:9" ht="40.5" customHeight="1" x14ac:dyDescent="0.25">
      <c r="A9" s="34" t="s">
        <v>17</v>
      </c>
      <c r="B9" s="32" t="str">
        <f>'Elektromontažna dela'!B183</f>
        <v>NAPISNE TABLE IN PLOŠČICE - dobava in montaža</v>
      </c>
      <c r="C9" s="33">
        <f>'Elektromontažna dela'!H187</f>
        <v>0</v>
      </c>
      <c r="D9" s="33">
        <f>'Elektromontažna dela'!I187</f>
        <v>0</v>
      </c>
    </row>
    <row r="10" spans="1:9" ht="28.5" customHeight="1" x14ac:dyDescent="0.25">
      <c r="A10" s="34" t="s">
        <v>18</v>
      </c>
      <c r="B10" s="32" t="str">
        <f>'Elektromontažna dela'!B188</f>
        <v>STORITVE</v>
      </c>
      <c r="C10" s="33">
        <f>'Elektromontažna dela'!H200</f>
        <v>0</v>
      </c>
      <c r="D10" s="33">
        <f>'Elektromontažna dela'!I200</f>
        <v>0</v>
      </c>
    </row>
    <row r="11" spans="1:9" ht="24.95" customHeight="1" x14ac:dyDescent="0.25">
      <c r="A11" s="35"/>
      <c r="B11" s="36" t="s">
        <v>195</v>
      </c>
      <c r="C11" s="37">
        <f>SUM(C4:C10)</f>
        <v>0</v>
      </c>
      <c r="D11" s="37">
        <f>SUM(D4:D10)</f>
        <v>0</v>
      </c>
    </row>
    <row r="13" spans="1:9" ht="43.15" customHeight="1" x14ac:dyDescent="0.25">
      <c r="A13" s="102"/>
      <c r="B13" s="102"/>
      <c r="C13" s="102"/>
    </row>
    <row r="14" spans="1:9" x14ac:dyDescent="0.25">
      <c r="A14" s="4"/>
      <c r="B14" s="101"/>
      <c r="C14" s="101"/>
      <c r="D14" s="101"/>
      <c r="E14" s="101"/>
      <c r="F14" s="101"/>
      <c r="G14" s="101"/>
      <c r="H14" s="101"/>
      <c r="I14" s="101"/>
    </row>
    <row r="15" spans="1:9" ht="43.5" customHeight="1" x14ac:dyDescent="0.25">
      <c r="A15" s="5"/>
      <c r="B15" s="92"/>
      <c r="C15" s="93"/>
      <c r="D15" s="8"/>
      <c r="E15" s="8"/>
      <c r="F15" s="8"/>
      <c r="G15" s="8"/>
      <c r="H15" s="8"/>
      <c r="I15" s="8"/>
    </row>
    <row r="16" spans="1:9" ht="40.5" customHeight="1" x14ac:dyDescent="0.25">
      <c r="B16" s="94"/>
      <c r="C16" s="94"/>
      <c r="D16" s="9"/>
      <c r="E16" s="9"/>
      <c r="F16" s="9"/>
      <c r="G16" s="9"/>
      <c r="H16" s="9"/>
      <c r="I16" s="9"/>
    </row>
    <row r="17" spans="2:9" ht="25.5" customHeight="1" x14ac:dyDescent="0.25">
      <c r="B17" s="94"/>
      <c r="C17" s="94"/>
      <c r="D17" s="7"/>
      <c r="E17" s="7"/>
      <c r="F17" s="7"/>
      <c r="G17" s="7"/>
      <c r="H17" s="7"/>
      <c r="I17" s="7"/>
    </row>
  </sheetData>
  <sheetProtection algorithmName="SHA-512" hashValue="sbr8pU1YrAHgyzI7PFUF3mxwunQpLw3tOh0AZIMkeGWP4VLpfhcJsDg34vX/hXQsl7UQ0TEwtToW8G57xdnBVw==" saltValue="Q9+CNj/bBWGqmz33gBc5uQ==" spinCount="100000" sheet="1" objects="1" scenarios="1"/>
  <mergeCells count="7">
    <mergeCell ref="B15:C15"/>
    <mergeCell ref="B16:C16"/>
    <mergeCell ref="B17:C17"/>
    <mergeCell ref="A2:D2"/>
    <mergeCell ref="A1:D1"/>
    <mergeCell ref="B14:I14"/>
    <mergeCell ref="A13:C13"/>
  </mergeCells>
  <printOptions horizontalCentered="1"/>
  <pageMargins left="0.78740157480314965" right="0.39370078740157483" top="0.98425196850393704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830D-E3EB-454B-A2D7-4DB3D727ACD1}">
  <dimension ref="A1:N200"/>
  <sheetViews>
    <sheetView tabSelected="1" view="pageBreakPreview" zoomScaleNormal="100" zoomScaleSheetLayoutView="100" workbookViewId="0">
      <pane ySplit="1" topLeftCell="A2" activePane="bottomLeft" state="frozen"/>
      <selection activeCell="R23" sqref="R23"/>
      <selection pane="bottomLeft" activeCell="E16" sqref="E16"/>
    </sheetView>
  </sheetViews>
  <sheetFormatPr defaultColWidth="9.140625" defaultRowHeight="15" x14ac:dyDescent="0.25"/>
  <cols>
    <col min="1" max="1" width="6" style="21" bestFit="1" customWidth="1"/>
    <col min="2" max="2" width="70.85546875" style="22" bestFit="1" customWidth="1"/>
    <col min="3" max="3" width="7.42578125" style="20" bestFit="1" customWidth="1"/>
    <col min="4" max="4" width="10.85546875" style="20" customWidth="1"/>
    <col min="5" max="5" width="13.5703125" style="20" customWidth="1"/>
    <col min="6" max="9" width="15.28515625" style="20" bestFit="1" customWidth="1"/>
    <col min="10" max="16384" width="9.140625" style="20"/>
  </cols>
  <sheetData>
    <row r="1" spans="1:9" s="17" customFormat="1" ht="48" thickBot="1" x14ac:dyDescent="0.3">
      <c r="A1" s="79" t="s">
        <v>14</v>
      </c>
      <c r="B1" s="80" t="s">
        <v>19</v>
      </c>
      <c r="C1" s="80" t="s">
        <v>20</v>
      </c>
      <c r="D1" s="81" t="s">
        <v>21</v>
      </c>
      <c r="E1" s="81" t="s">
        <v>22</v>
      </c>
      <c r="F1" s="81" t="s">
        <v>23</v>
      </c>
      <c r="G1" s="81" t="s">
        <v>24</v>
      </c>
      <c r="H1" s="81" t="s">
        <v>190</v>
      </c>
      <c r="I1" s="82" t="s">
        <v>191</v>
      </c>
    </row>
    <row r="2" spans="1:9" s="16" customFormat="1" ht="15.75" x14ac:dyDescent="0.25">
      <c r="A2" s="83"/>
      <c r="B2" s="84" t="s">
        <v>25</v>
      </c>
      <c r="C2" s="85"/>
      <c r="D2" s="85"/>
      <c r="E2" s="85"/>
      <c r="F2" s="85"/>
      <c r="G2" s="85"/>
      <c r="H2" s="85"/>
      <c r="I2" s="86"/>
    </row>
    <row r="3" spans="1:9" s="19" customFormat="1" x14ac:dyDescent="0.25">
      <c r="A3" s="64">
        <f>IF(D3="","",MAX($A$2:A2)+1)</f>
        <v>1</v>
      </c>
      <c r="B3" s="24" t="s">
        <v>137</v>
      </c>
      <c r="C3" s="43" t="s">
        <v>26</v>
      </c>
      <c r="D3" s="47">
        <v>0</v>
      </c>
      <c r="E3" s="47">
        <v>1</v>
      </c>
      <c r="F3" s="12">
        <v>0</v>
      </c>
      <c r="G3" s="14">
        <f t="shared" ref="G3" si="0">IF(ISNUMBER(F3),IF(F3&gt;0,ROUND(F3,2),0),0)</f>
        <v>0</v>
      </c>
      <c r="H3" s="14">
        <f t="shared" ref="H3" si="1">ROUND(D3*G3,2)</f>
        <v>0</v>
      </c>
      <c r="I3" s="65">
        <f t="shared" ref="I3" si="2">ROUND(E3*G3,2)</f>
        <v>0</v>
      </c>
    </row>
    <row r="4" spans="1:9" s="19" customFormat="1" x14ac:dyDescent="0.25">
      <c r="A4" s="64">
        <f>IF(D4="","",MAX($A$2:A3)+1)</f>
        <v>2</v>
      </c>
      <c r="B4" s="24" t="s">
        <v>138</v>
      </c>
      <c r="C4" s="43" t="s">
        <v>26</v>
      </c>
      <c r="D4" s="47">
        <v>0</v>
      </c>
      <c r="E4" s="47">
        <v>1</v>
      </c>
      <c r="F4" s="12">
        <v>0</v>
      </c>
      <c r="G4" s="14">
        <f t="shared" ref="G4:G13" si="3">IF(ISNUMBER(F4),IF(F4&gt;0,ROUND(F4,2),0),0)</f>
        <v>0</v>
      </c>
      <c r="H4" s="14">
        <f t="shared" ref="H4:H13" si="4">ROUND(D4*G4,2)</f>
        <v>0</v>
      </c>
      <c r="I4" s="65">
        <f t="shared" ref="I4:I13" si="5">ROUND(E4*G4,2)</f>
        <v>0</v>
      </c>
    </row>
    <row r="5" spans="1:9" s="19" customFormat="1" x14ac:dyDescent="0.25">
      <c r="A5" s="64">
        <f>IF(D5="","",MAX($A$2:A4)+1)</f>
        <v>3</v>
      </c>
      <c r="B5" s="24" t="s">
        <v>139</v>
      </c>
      <c r="C5" s="43" t="s">
        <v>26</v>
      </c>
      <c r="D5" s="47">
        <v>0</v>
      </c>
      <c r="E5" s="47">
        <v>1</v>
      </c>
      <c r="F5" s="12">
        <v>0</v>
      </c>
      <c r="G5" s="14">
        <f t="shared" ref="G5" si="6">IF(ISNUMBER(F5),IF(F5&gt;0,ROUND(F5,2),0),0)</f>
        <v>0</v>
      </c>
      <c r="H5" s="14">
        <f t="shared" ref="H5" si="7">ROUND(D5*G5,2)</f>
        <v>0</v>
      </c>
      <c r="I5" s="65">
        <f t="shared" ref="I5" si="8">ROUND(E5*G5,2)</f>
        <v>0</v>
      </c>
    </row>
    <row r="6" spans="1:9" s="19" customFormat="1" x14ac:dyDescent="0.25">
      <c r="A6" s="64">
        <f>IF(D6="","",MAX($A$2:A5)+1)</f>
        <v>4</v>
      </c>
      <c r="B6" s="24" t="s">
        <v>143</v>
      </c>
      <c r="C6" s="43" t="s">
        <v>26</v>
      </c>
      <c r="D6" s="47">
        <v>0</v>
      </c>
      <c r="E6" s="47">
        <v>1</v>
      </c>
      <c r="F6" s="12">
        <v>0</v>
      </c>
      <c r="G6" s="14">
        <f t="shared" ref="G6:G11" si="9">IF(ISNUMBER(F6),IF(F6&gt;0,ROUND(F6,2),0),0)</f>
        <v>0</v>
      </c>
      <c r="H6" s="14">
        <f t="shared" ref="H6:H11" si="10">ROUND(D6*G6,2)</f>
        <v>0</v>
      </c>
      <c r="I6" s="65">
        <f t="shared" ref="I6:I11" si="11">ROUND(E6*G6,2)</f>
        <v>0</v>
      </c>
    </row>
    <row r="7" spans="1:9" s="19" customFormat="1" x14ac:dyDescent="0.25">
      <c r="A7" s="64">
        <f>IF(D7="","",MAX($A$2:A6)+1)</f>
        <v>5</v>
      </c>
      <c r="B7" s="24" t="s">
        <v>140</v>
      </c>
      <c r="C7" s="43" t="s">
        <v>26</v>
      </c>
      <c r="D7" s="47">
        <v>0</v>
      </c>
      <c r="E7" s="47">
        <v>1</v>
      </c>
      <c r="F7" s="12">
        <v>0</v>
      </c>
      <c r="G7" s="14">
        <f t="shared" si="9"/>
        <v>0</v>
      </c>
      <c r="H7" s="14">
        <f t="shared" si="10"/>
        <v>0</v>
      </c>
      <c r="I7" s="65">
        <f t="shared" si="11"/>
        <v>0</v>
      </c>
    </row>
    <row r="8" spans="1:9" s="19" customFormat="1" x14ac:dyDescent="0.25">
      <c r="A8" s="64">
        <f>IF(D8="","",MAX($A$2:A7)+1)</f>
        <v>6</v>
      </c>
      <c r="B8" s="24" t="s">
        <v>141</v>
      </c>
      <c r="C8" s="43" t="s">
        <v>26</v>
      </c>
      <c r="D8" s="47">
        <v>0</v>
      </c>
      <c r="E8" s="47">
        <v>1</v>
      </c>
      <c r="F8" s="12">
        <v>0</v>
      </c>
      <c r="G8" s="14">
        <f t="shared" si="9"/>
        <v>0</v>
      </c>
      <c r="H8" s="14">
        <f t="shared" si="10"/>
        <v>0</v>
      </c>
      <c r="I8" s="65">
        <f t="shared" si="11"/>
        <v>0</v>
      </c>
    </row>
    <row r="9" spans="1:9" s="19" customFormat="1" x14ac:dyDescent="0.25">
      <c r="A9" s="64">
        <f>IF(D9="","",MAX($A$2:A8)+1)</f>
        <v>7</v>
      </c>
      <c r="B9" s="24" t="s">
        <v>135</v>
      </c>
      <c r="C9" s="43" t="s">
        <v>26</v>
      </c>
      <c r="D9" s="47">
        <v>1</v>
      </c>
      <c r="E9" s="47">
        <v>0</v>
      </c>
      <c r="F9" s="12">
        <v>0</v>
      </c>
      <c r="G9" s="14">
        <f t="shared" si="9"/>
        <v>0</v>
      </c>
      <c r="H9" s="14">
        <f t="shared" si="10"/>
        <v>0</v>
      </c>
      <c r="I9" s="65">
        <f t="shared" si="11"/>
        <v>0</v>
      </c>
    </row>
    <row r="10" spans="1:9" s="19" customFormat="1" x14ac:dyDescent="0.25">
      <c r="A10" s="64">
        <f>IF(D10="","",MAX($A$2:A9)+1)</f>
        <v>8</v>
      </c>
      <c r="B10" s="24" t="s">
        <v>136</v>
      </c>
      <c r="C10" s="43" t="s">
        <v>26</v>
      </c>
      <c r="D10" s="47">
        <v>1</v>
      </c>
      <c r="E10" s="47">
        <v>0</v>
      </c>
      <c r="F10" s="12">
        <v>0</v>
      </c>
      <c r="G10" s="14">
        <f t="shared" si="9"/>
        <v>0</v>
      </c>
      <c r="H10" s="14">
        <f t="shared" si="10"/>
        <v>0</v>
      </c>
      <c r="I10" s="65">
        <f t="shared" si="11"/>
        <v>0</v>
      </c>
    </row>
    <row r="11" spans="1:9" s="19" customFormat="1" x14ac:dyDescent="0.25">
      <c r="A11" s="64">
        <f>IF(D11="","",MAX($A$2:A10)+1)</f>
        <v>9</v>
      </c>
      <c r="B11" s="24" t="s">
        <v>142</v>
      </c>
      <c r="C11" s="43" t="s">
        <v>26</v>
      </c>
      <c r="D11" s="47">
        <v>0</v>
      </c>
      <c r="E11" s="47">
        <v>1</v>
      </c>
      <c r="F11" s="12">
        <v>0</v>
      </c>
      <c r="G11" s="14">
        <f t="shared" si="9"/>
        <v>0</v>
      </c>
      <c r="H11" s="14">
        <f t="shared" si="10"/>
        <v>0</v>
      </c>
      <c r="I11" s="65">
        <f t="shared" si="11"/>
        <v>0</v>
      </c>
    </row>
    <row r="12" spans="1:9" s="19" customFormat="1" x14ac:dyDescent="0.25">
      <c r="A12" s="64">
        <f>IF(D12="","",MAX($A$2:A11)+1)</f>
        <v>10</v>
      </c>
      <c r="B12" s="24" t="s">
        <v>131</v>
      </c>
      <c r="C12" s="43" t="s">
        <v>26</v>
      </c>
      <c r="D12" s="47">
        <v>1</v>
      </c>
      <c r="E12" s="47">
        <v>0</v>
      </c>
      <c r="F12" s="12">
        <v>0</v>
      </c>
      <c r="G12" s="14">
        <f t="shared" si="3"/>
        <v>0</v>
      </c>
      <c r="H12" s="14">
        <f t="shared" si="4"/>
        <v>0</v>
      </c>
      <c r="I12" s="65">
        <f t="shared" si="5"/>
        <v>0</v>
      </c>
    </row>
    <row r="13" spans="1:9" s="19" customFormat="1" x14ac:dyDescent="0.25">
      <c r="A13" s="64">
        <f>IF(D13="","",MAX($A$2:A12)+1)</f>
        <v>11</v>
      </c>
      <c r="B13" s="24" t="s">
        <v>27</v>
      </c>
      <c r="C13" s="18" t="s">
        <v>26</v>
      </c>
      <c r="D13" s="25">
        <v>0</v>
      </c>
      <c r="E13" s="25">
        <v>1</v>
      </c>
      <c r="F13" s="12">
        <v>0</v>
      </c>
      <c r="G13" s="14">
        <f t="shared" si="3"/>
        <v>0</v>
      </c>
      <c r="H13" s="14">
        <f t="shared" si="4"/>
        <v>0</v>
      </c>
      <c r="I13" s="65">
        <f t="shared" si="5"/>
        <v>0</v>
      </c>
    </row>
    <row r="14" spans="1:9" s="19" customFormat="1" x14ac:dyDescent="0.25">
      <c r="A14" s="64">
        <f>IF(D14="","",MAX($A$2:A13)+1)</f>
        <v>12</v>
      </c>
      <c r="B14" s="24" t="s">
        <v>28</v>
      </c>
      <c r="C14" s="18" t="s">
        <v>26</v>
      </c>
      <c r="D14" s="25">
        <v>2</v>
      </c>
      <c r="E14" s="25">
        <v>7</v>
      </c>
      <c r="F14" s="12">
        <v>0</v>
      </c>
      <c r="G14" s="14">
        <f t="shared" ref="G14:G15" si="12">IF(ISNUMBER(F14),IF(F14&gt;0,ROUND(F14,2),0),0)</f>
        <v>0</v>
      </c>
      <c r="H14" s="14">
        <f t="shared" ref="H14:H15" si="13">ROUND(D14*G14,2)</f>
        <v>0</v>
      </c>
      <c r="I14" s="65">
        <f t="shared" ref="I14:I15" si="14">ROUND(E14*G14,2)</f>
        <v>0</v>
      </c>
    </row>
    <row r="15" spans="1:9" s="19" customFormat="1" ht="30" x14ac:dyDescent="0.25">
      <c r="A15" s="64">
        <f>IF(D15="","",MAX($A$2:A14)+1)</f>
        <v>13</v>
      </c>
      <c r="B15" s="24" t="s">
        <v>197</v>
      </c>
      <c r="C15" s="18" t="s">
        <v>198</v>
      </c>
      <c r="D15" s="25">
        <v>0</v>
      </c>
      <c r="E15" s="25">
        <v>8</v>
      </c>
      <c r="F15" s="12">
        <v>0</v>
      </c>
      <c r="G15" s="14">
        <f t="shared" si="12"/>
        <v>0</v>
      </c>
      <c r="H15" s="14">
        <f t="shared" si="13"/>
        <v>0</v>
      </c>
      <c r="I15" s="65">
        <f t="shared" si="14"/>
        <v>0</v>
      </c>
    </row>
    <row r="16" spans="1:9" ht="15.75" x14ac:dyDescent="0.25">
      <c r="A16" s="66"/>
      <c r="B16" s="55"/>
      <c r="C16" s="56"/>
      <c r="D16" s="56"/>
      <c r="E16" s="56"/>
      <c r="F16" s="103" t="s">
        <v>29</v>
      </c>
      <c r="G16" s="103"/>
      <c r="H16" s="13">
        <f>SUM(H3:H15)</f>
        <v>0</v>
      </c>
      <c r="I16" s="67">
        <f>SUM(I3:I15)</f>
        <v>0</v>
      </c>
    </row>
    <row r="17" spans="1:9" ht="15.75" x14ac:dyDescent="0.25">
      <c r="A17" s="68"/>
      <c r="B17" s="44" t="s">
        <v>30</v>
      </c>
      <c r="C17" s="44"/>
      <c r="D17" s="44"/>
      <c r="E17" s="44"/>
      <c r="F17" s="44"/>
      <c r="G17" s="44"/>
      <c r="H17" s="44"/>
      <c r="I17" s="63"/>
    </row>
    <row r="18" spans="1:9" ht="94.5" x14ac:dyDescent="0.25">
      <c r="A18" s="68"/>
      <c r="B18" s="44" t="s">
        <v>31</v>
      </c>
      <c r="C18" s="44"/>
      <c r="D18" s="44"/>
      <c r="E18" s="44"/>
      <c r="F18" s="44"/>
      <c r="G18" s="44"/>
      <c r="H18" s="44"/>
      <c r="I18" s="63"/>
    </row>
    <row r="19" spans="1:9" ht="30" x14ac:dyDescent="0.25">
      <c r="A19" s="64">
        <f>IF(D19="","",MAX($A$2:A18)+1)+'Elektromontažna dela'!A201</f>
        <v>14</v>
      </c>
      <c r="B19" s="23" t="s">
        <v>148</v>
      </c>
      <c r="C19" s="18" t="s">
        <v>32</v>
      </c>
      <c r="D19" s="25">
        <v>0</v>
      </c>
      <c r="E19" s="25">
        <v>120</v>
      </c>
      <c r="F19" s="10">
        <v>0</v>
      </c>
      <c r="G19" s="15">
        <f t="shared" ref="G19:G28" si="15">IF(ISNUMBER(F19),IF(F19&gt;0,ROUND(F19,2),0),0)</f>
        <v>0</v>
      </c>
      <c r="H19" s="15">
        <f t="shared" ref="H19:H28" si="16">ROUND(D19*G19,2)</f>
        <v>0</v>
      </c>
      <c r="I19" s="69">
        <f t="shared" ref="I19:I28" si="17">ROUND(E19*G19,2)</f>
        <v>0</v>
      </c>
    </row>
    <row r="20" spans="1:9" ht="75" x14ac:dyDescent="0.25">
      <c r="A20" s="64">
        <f>IF(D20="","",MAX($A$2:A19)+1)</f>
        <v>15</v>
      </c>
      <c r="B20" s="23" t="s">
        <v>149</v>
      </c>
      <c r="C20" s="18" t="s">
        <v>33</v>
      </c>
      <c r="D20" s="25">
        <v>0</v>
      </c>
      <c r="E20" s="25">
        <v>19</v>
      </c>
      <c r="F20" s="10">
        <v>0</v>
      </c>
      <c r="G20" s="15">
        <f t="shared" si="15"/>
        <v>0</v>
      </c>
      <c r="H20" s="15">
        <f t="shared" si="16"/>
        <v>0</v>
      </c>
      <c r="I20" s="69">
        <f t="shared" si="17"/>
        <v>0</v>
      </c>
    </row>
    <row r="21" spans="1:9" ht="75" x14ac:dyDescent="0.25">
      <c r="A21" s="64">
        <f>IF(D21="","",MAX($A$2:A20)+1)</f>
        <v>16</v>
      </c>
      <c r="B21" s="23" t="s">
        <v>132</v>
      </c>
      <c r="C21" s="18" t="s">
        <v>33</v>
      </c>
      <c r="D21" s="25">
        <v>0</v>
      </c>
      <c r="E21" s="25">
        <v>16</v>
      </c>
      <c r="F21" s="10">
        <v>0</v>
      </c>
      <c r="G21" s="15">
        <f t="shared" si="15"/>
        <v>0</v>
      </c>
      <c r="H21" s="15">
        <f t="shared" si="16"/>
        <v>0</v>
      </c>
      <c r="I21" s="69">
        <f t="shared" si="17"/>
        <v>0</v>
      </c>
    </row>
    <row r="22" spans="1:9" ht="75" x14ac:dyDescent="0.25">
      <c r="A22" s="64">
        <f>IF(D22="","",MAX($A$2:A21)+1)</f>
        <v>17</v>
      </c>
      <c r="B22" s="23" t="s">
        <v>150</v>
      </c>
      <c r="C22" s="18" t="s">
        <v>33</v>
      </c>
      <c r="D22" s="25">
        <v>0</v>
      </c>
      <c r="E22" s="25">
        <v>13</v>
      </c>
      <c r="F22" s="10">
        <v>0</v>
      </c>
      <c r="G22" s="15">
        <f t="shared" si="15"/>
        <v>0</v>
      </c>
      <c r="H22" s="15">
        <f t="shared" si="16"/>
        <v>0</v>
      </c>
      <c r="I22" s="69">
        <f t="shared" si="17"/>
        <v>0</v>
      </c>
    </row>
    <row r="23" spans="1:9" ht="30" x14ac:dyDescent="0.25">
      <c r="A23" s="64">
        <f>IF(D23="","",MAX($A$2:A22)+1)</f>
        <v>18</v>
      </c>
      <c r="B23" s="23" t="s">
        <v>129</v>
      </c>
      <c r="C23" s="18" t="s">
        <v>33</v>
      </c>
      <c r="D23" s="25">
        <v>0</v>
      </c>
      <c r="E23" s="25">
        <v>9</v>
      </c>
      <c r="F23" s="10">
        <v>0</v>
      </c>
      <c r="G23" s="15">
        <f t="shared" si="15"/>
        <v>0</v>
      </c>
      <c r="H23" s="15">
        <f t="shared" si="16"/>
        <v>0</v>
      </c>
      <c r="I23" s="69">
        <f t="shared" si="17"/>
        <v>0</v>
      </c>
    </row>
    <row r="24" spans="1:9" ht="225" x14ac:dyDescent="0.25">
      <c r="A24" s="64">
        <f>IF(D24="","",MAX($A$2:A23)+1)</f>
        <v>19</v>
      </c>
      <c r="B24" s="23" t="s">
        <v>146</v>
      </c>
      <c r="C24" s="18" t="s">
        <v>33</v>
      </c>
      <c r="D24" s="25">
        <v>0</v>
      </c>
      <c r="E24" s="25">
        <v>3</v>
      </c>
      <c r="F24" s="10">
        <v>0</v>
      </c>
      <c r="G24" s="15">
        <f t="shared" si="15"/>
        <v>0</v>
      </c>
      <c r="H24" s="15">
        <f t="shared" si="16"/>
        <v>0</v>
      </c>
      <c r="I24" s="69">
        <f t="shared" si="17"/>
        <v>0</v>
      </c>
    </row>
    <row r="25" spans="1:9" ht="60" x14ac:dyDescent="0.25">
      <c r="A25" s="64">
        <f>IF(D25="","",MAX($A$2:A24)+1)</f>
        <v>20</v>
      </c>
      <c r="B25" s="23" t="s">
        <v>130</v>
      </c>
      <c r="C25" s="18" t="s">
        <v>33</v>
      </c>
      <c r="D25" s="25">
        <v>0</v>
      </c>
      <c r="E25" s="25">
        <v>13</v>
      </c>
      <c r="F25" s="10">
        <v>0</v>
      </c>
      <c r="G25" s="15">
        <f t="shared" si="15"/>
        <v>0</v>
      </c>
      <c r="H25" s="15">
        <f t="shared" si="16"/>
        <v>0</v>
      </c>
      <c r="I25" s="69">
        <f t="shared" si="17"/>
        <v>0</v>
      </c>
    </row>
    <row r="26" spans="1:9" ht="75" x14ac:dyDescent="0.25">
      <c r="A26" s="64">
        <f>IF(D26="","",MAX($A$2:A25)+1)</f>
        <v>21</v>
      </c>
      <c r="B26" s="23" t="s">
        <v>151</v>
      </c>
      <c r="C26" s="18" t="s">
        <v>33</v>
      </c>
      <c r="D26" s="25">
        <v>8</v>
      </c>
      <c r="E26" s="25">
        <v>0</v>
      </c>
      <c r="F26" s="10">
        <v>0</v>
      </c>
      <c r="G26" s="15">
        <f t="shared" si="15"/>
        <v>0</v>
      </c>
      <c r="H26" s="15">
        <f t="shared" si="16"/>
        <v>0</v>
      </c>
      <c r="I26" s="69">
        <f t="shared" si="17"/>
        <v>0</v>
      </c>
    </row>
    <row r="27" spans="1:9" ht="75" x14ac:dyDescent="0.25">
      <c r="A27" s="64">
        <f>IF(D27="","",MAX($A$2:A26)+1)</f>
        <v>22</v>
      </c>
      <c r="B27" s="23" t="s">
        <v>152</v>
      </c>
      <c r="C27" s="18" t="s">
        <v>33</v>
      </c>
      <c r="D27" s="25">
        <v>6</v>
      </c>
      <c r="E27" s="25">
        <v>0</v>
      </c>
      <c r="F27" s="10">
        <v>0</v>
      </c>
      <c r="G27" s="15">
        <f t="shared" si="15"/>
        <v>0</v>
      </c>
      <c r="H27" s="15">
        <f t="shared" si="16"/>
        <v>0</v>
      </c>
      <c r="I27" s="69">
        <f t="shared" si="17"/>
        <v>0</v>
      </c>
    </row>
    <row r="28" spans="1:9" ht="243" x14ac:dyDescent="0.25">
      <c r="A28" s="64">
        <f>IF(D28="","",MAX($A$2:A27)+1)</f>
        <v>23</v>
      </c>
      <c r="B28" s="24" t="s">
        <v>153</v>
      </c>
      <c r="C28" s="43" t="s">
        <v>33</v>
      </c>
      <c r="D28" s="47">
        <v>0</v>
      </c>
      <c r="E28" s="47">
        <v>3</v>
      </c>
      <c r="F28" s="10">
        <v>0</v>
      </c>
      <c r="G28" s="15">
        <f t="shared" si="15"/>
        <v>0</v>
      </c>
      <c r="H28" s="15">
        <f t="shared" si="16"/>
        <v>0</v>
      </c>
      <c r="I28" s="69">
        <f t="shared" si="17"/>
        <v>0</v>
      </c>
    </row>
    <row r="29" spans="1:9" ht="15.75" x14ac:dyDescent="0.25">
      <c r="A29" s="70"/>
      <c r="B29" s="57"/>
      <c r="C29" s="58"/>
      <c r="D29" s="58"/>
      <c r="E29" s="58"/>
      <c r="F29" s="103" t="s">
        <v>29</v>
      </c>
      <c r="G29" s="103"/>
      <c r="H29" s="13">
        <f>SUM(H19:H28)</f>
        <v>0</v>
      </c>
      <c r="I29" s="67">
        <f>SUM(I19:I28)</f>
        <v>0</v>
      </c>
    </row>
    <row r="30" spans="1:9" s="16" customFormat="1" ht="15.75" x14ac:dyDescent="0.25">
      <c r="A30" s="62"/>
      <c r="B30" s="44" t="s">
        <v>34</v>
      </c>
      <c r="C30" s="48"/>
      <c r="D30" s="44"/>
      <c r="E30" s="44"/>
      <c r="F30" s="48"/>
      <c r="G30" s="48"/>
      <c r="H30" s="48"/>
      <c r="I30" s="71"/>
    </row>
    <row r="31" spans="1:9" s="19" customFormat="1" x14ac:dyDescent="0.25">
      <c r="A31" s="64">
        <f>IF(D31="","",MAX($A$2:A30)+1)</f>
        <v>24</v>
      </c>
      <c r="B31" s="24" t="s">
        <v>35</v>
      </c>
      <c r="C31" s="18" t="s">
        <v>26</v>
      </c>
      <c r="D31" s="40">
        <v>0</v>
      </c>
      <c r="E31" s="40">
        <v>2300</v>
      </c>
      <c r="F31" s="12">
        <v>0</v>
      </c>
      <c r="G31" s="14">
        <f t="shared" ref="G31:G58" si="18">IF(ISNUMBER(F31),IF(F31&gt;0,ROUND(F31,2),0),0)</f>
        <v>0</v>
      </c>
      <c r="H31" s="14">
        <f t="shared" ref="H31:H58" si="19">ROUND(D31*G31,2)</f>
        <v>0</v>
      </c>
      <c r="I31" s="65">
        <f t="shared" ref="I31:I58" si="20">ROUND(E31*G31,2)</f>
        <v>0</v>
      </c>
    </row>
    <row r="32" spans="1:9" s="19" customFormat="1" ht="15.75" x14ac:dyDescent="0.25">
      <c r="A32" s="64">
        <f>IF(D32="","",MAX($A$2:A31)+1)</f>
        <v>25</v>
      </c>
      <c r="B32" s="41" t="s">
        <v>36</v>
      </c>
      <c r="C32" s="43" t="s">
        <v>33</v>
      </c>
      <c r="D32" s="40">
        <v>30</v>
      </c>
      <c r="E32" s="42">
        <v>140</v>
      </c>
      <c r="F32" s="12">
        <v>0</v>
      </c>
      <c r="G32" s="14">
        <f t="shared" si="18"/>
        <v>0</v>
      </c>
      <c r="H32" s="14">
        <f t="shared" si="19"/>
        <v>0</v>
      </c>
      <c r="I32" s="65">
        <f t="shared" si="20"/>
        <v>0</v>
      </c>
    </row>
    <row r="33" spans="1:9" s="19" customFormat="1" ht="30.75" x14ac:dyDescent="0.25">
      <c r="A33" s="64">
        <f>IF(D33="","",MAX($A$2:A32)+1)</f>
        <v>26</v>
      </c>
      <c r="B33" s="41" t="s">
        <v>37</v>
      </c>
      <c r="C33" s="43" t="s">
        <v>33</v>
      </c>
      <c r="D33" s="40">
        <v>0</v>
      </c>
      <c r="E33" s="42">
        <v>30</v>
      </c>
      <c r="F33" s="12">
        <v>0</v>
      </c>
      <c r="G33" s="14">
        <f t="shared" si="18"/>
        <v>0</v>
      </c>
      <c r="H33" s="14">
        <f t="shared" si="19"/>
        <v>0</v>
      </c>
      <c r="I33" s="65">
        <f t="shared" si="20"/>
        <v>0</v>
      </c>
    </row>
    <row r="34" spans="1:9" s="19" customFormat="1" ht="15.75" x14ac:dyDescent="0.25">
      <c r="A34" s="64">
        <f>IF(D34="","",MAX($A$2:A33)+1)</f>
        <v>27</v>
      </c>
      <c r="B34" s="41" t="s">
        <v>38</v>
      </c>
      <c r="C34" s="43" t="s">
        <v>39</v>
      </c>
      <c r="D34" s="40">
        <v>1</v>
      </c>
      <c r="E34" s="42">
        <v>5</v>
      </c>
      <c r="F34" s="12">
        <v>0</v>
      </c>
      <c r="G34" s="14">
        <f t="shared" si="18"/>
        <v>0</v>
      </c>
      <c r="H34" s="14">
        <f t="shared" si="19"/>
        <v>0</v>
      </c>
      <c r="I34" s="65">
        <f t="shared" si="20"/>
        <v>0</v>
      </c>
    </row>
    <row r="35" spans="1:9" s="19" customFormat="1" ht="30" x14ac:dyDescent="0.25">
      <c r="A35" s="64">
        <f>IF(D35="","",MAX($A$2:A34)+1)</f>
        <v>28</v>
      </c>
      <c r="B35" s="24" t="s">
        <v>40</v>
      </c>
      <c r="C35" s="43" t="s">
        <v>33</v>
      </c>
      <c r="D35" s="40">
        <v>0</v>
      </c>
      <c r="E35" s="42">
        <v>12</v>
      </c>
      <c r="F35" s="12">
        <v>0</v>
      </c>
      <c r="G35" s="14">
        <f t="shared" si="18"/>
        <v>0</v>
      </c>
      <c r="H35" s="14">
        <f t="shared" si="19"/>
        <v>0</v>
      </c>
      <c r="I35" s="65">
        <f t="shared" si="20"/>
        <v>0</v>
      </c>
    </row>
    <row r="36" spans="1:9" s="19" customFormat="1" ht="30" x14ac:dyDescent="0.25">
      <c r="A36" s="64">
        <f>IF(D36="","",MAX($A$2:A35)+1)</f>
        <v>29</v>
      </c>
      <c r="B36" s="24" t="s">
        <v>41</v>
      </c>
      <c r="C36" s="43" t="s">
        <v>33</v>
      </c>
      <c r="D36" s="40">
        <v>20</v>
      </c>
      <c r="E36" s="42">
        <v>150</v>
      </c>
      <c r="F36" s="12">
        <v>0</v>
      </c>
      <c r="G36" s="14">
        <f t="shared" si="18"/>
        <v>0</v>
      </c>
      <c r="H36" s="14">
        <f t="shared" si="19"/>
        <v>0</v>
      </c>
      <c r="I36" s="65">
        <f t="shared" si="20"/>
        <v>0</v>
      </c>
    </row>
    <row r="37" spans="1:9" s="19" customFormat="1" x14ac:dyDescent="0.25">
      <c r="A37" s="64">
        <f>IF(D37="","",MAX($A$2:A36)+1)</f>
        <v>30</v>
      </c>
      <c r="B37" s="23" t="s">
        <v>42</v>
      </c>
      <c r="C37" s="18" t="s">
        <v>32</v>
      </c>
      <c r="D37" s="25">
        <v>80</v>
      </c>
      <c r="E37" s="25">
        <v>400</v>
      </c>
      <c r="F37" s="12">
        <v>0</v>
      </c>
      <c r="G37" s="14">
        <f t="shared" si="18"/>
        <v>0</v>
      </c>
      <c r="H37" s="14">
        <f t="shared" si="19"/>
        <v>0</v>
      </c>
      <c r="I37" s="65">
        <f t="shared" si="20"/>
        <v>0</v>
      </c>
    </row>
    <row r="38" spans="1:9" s="19" customFormat="1" ht="45" x14ac:dyDescent="0.25">
      <c r="A38" s="64">
        <f>IF(D38="","",MAX($A$2:A37)+1)</f>
        <v>31</v>
      </c>
      <c r="B38" s="23" t="s">
        <v>154</v>
      </c>
      <c r="C38" s="43" t="s">
        <v>33</v>
      </c>
      <c r="D38" s="25">
        <v>50</v>
      </c>
      <c r="E38" s="25">
        <v>400</v>
      </c>
      <c r="F38" s="12">
        <v>0</v>
      </c>
      <c r="G38" s="14">
        <f t="shared" si="18"/>
        <v>0</v>
      </c>
      <c r="H38" s="14">
        <f t="shared" si="19"/>
        <v>0</v>
      </c>
      <c r="I38" s="65">
        <f t="shared" si="20"/>
        <v>0</v>
      </c>
    </row>
    <row r="39" spans="1:9" s="19" customFormat="1" x14ac:dyDescent="0.25">
      <c r="A39" s="64">
        <f>IF(D39="","",MAX($A$2:A38)+1)</f>
        <v>32</v>
      </c>
      <c r="B39" s="24" t="s">
        <v>43</v>
      </c>
      <c r="C39" s="43" t="s">
        <v>32</v>
      </c>
      <c r="D39" s="40">
        <v>0</v>
      </c>
      <c r="E39" s="42">
        <v>200</v>
      </c>
      <c r="F39" s="12">
        <v>0</v>
      </c>
      <c r="G39" s="14">
        <f t="shared" si="18"/>
        <v>0</v>
      </c>
      <c r="H39" s="14">
        <f t="shared" si="19"/>
        <v>0</v>
      </c>
      <c r="I39" s="65">
        <f t="shared" si="20"/>
        <v>0</v>
      </c>
    </row>
    <row r="40" spans="1:9" s="19" customFormat="1" x14ac:dyDescent="0.25">
      <c r="A40" s="64">
        <f>IF(D40="","",MAX($A$2:A39)+1)</f>
        <v>33</v>
      </c>
      <c r="B40" s="24" t="s">
        <v>44</v>
      </c>
      <c r="C40" s="43" t="s">
        <v>32</v>
      </c>
      <c r="D40" s="40">
        <v>0</v>
      </c>
      <c r="E40" s="42">
        <v>300</v>
      </c>
      <c r="F40" s="12">
        <v>0</v>
      </c>
      <c r="G40" s="14">
        <f t="shared" si="18"/>
        <v>0</v>
      </c>
      <c r="H40" s="14">
        <f t="shared" si="19"/>
        <v>0</v>
      </c>
      <c r="I40" s="65">
        <f t="shared" si="20"/>
        <v>0</v>
      </c>
    </row>
    <row r="41" spans="1:9" s="19" customFormat="1" x14ac:dyDescent="0.25">
      <c r="A41" s="64">
        <f>IF(D41="","",MAX($A$2:A40)+1)</f>
        <v>34</v>
      </c>
      <c r="B41" s="24" t="s">
        <v>45</v>
      </c>
      <c r="C41" s="43" t="s">
        <v>32</v>
      </c>
      <c r="D41" s="40">
        <v>0</v>
      </c>
      <c r="E41" s="42">
        <v>200</v>
      </c>
      <c r="F41" s="12">
        <v>0</v>
      </c>
      <c r="G41" s="14">
        <f t="shared" si="18"/>
        <v>0</v>
      </c>
      <c r="H41" s="14">
        <f t="shared" si="19"/>
        <v>0</v>
      </c>
      <c r="I41" s="65">
        <f t="shared" si="20"/>
        <v>0</v>
      </c>
    </row>
    <row r="42" spans="1:9" s="19" customFormat="1" x14ac:dyDescent="0.25">
      <c r="A42" s="64">
        <f>IF(D42="","",MAX($A$2:A41)+1)</f>
        <v>35</v>
      </c>
      <c r="B42" s="24" t="s">
        <v>163</v>
      </c>
      <c r="C42" s="43" t="s">
        <v>32</v>
      </c>
      <c r="D42" s="40">
        <v>100</v>
      </c>
      <c r="E42" s="42">
        <v>100</v>
      </c>
      <c r="F42" s="12">
        <v>0</v>
      </c>
      <c r="G42" s="14">
        <f t="shared" si="18"/>
        <v>0</v>
      </c>
      <c r="H42" s="14">
        <f t="shared" si="19"/>
        <v>0</v>
      </c>
      <c r="I42" s="65">
        <f t="shared" si="20"/>
        <v>0</v>
      </c>
    </row>
    <row r="43" spans="1:9" s="19" customFormat="1" x14ac:dyDescent="0.25">
      <c r="A43" s="64">
        <f>IF(D43="","",MAX($A$2:A42)+1)</f>
        <v>36</v>
      </c>
      <c r="B43" s="24" t="s">
        <v>46</v>
      </c>
      <c r="C43" s="43" t="s">
        <v>32</v>
      </c>
      <c r="D43" s="40">
        <v>80</v>
      </c>
      <c r="E43" s="42">
        <v>150</v>
      </c>
      <c r="F43" s="12">
        <v>0</v>
      </c>
      <c r="G43" s="14">
        <f t="shared" si="18"/>
        <v>0</v>
      </c>
      <c r="H43" s="14">
        <f t="shared" si="19"/>
        <v>0</v>
      </c>
      <c r="I43" s="65">
        <f t="shared" si="20"/>
        <v>0</v>
      </c>
    </row>
    <row r="44" spans="1:9" s="19" customFormat="1" ht="30" x14ac:dyDescent="0.25">
      <c r="A44" s="64">
        <f>IF(D44="","",MAX($A$2:A43)+1)</f>
        <v>37</v>
      </c>
      <c r="B44" s="24" t="s">
        <v>172</v>
      </c>
      <c r="C44" s="43" t="s">
        <v>33</v>
      </c>
      <c r="D44" s="40">
        <v>60</v>
      </c>
      <c r="E44" s="42">
        <v>400</v>
      </c>
      <c r="F44" s="12">
        <v>0</v>
      </c>
      <c r="G44" s="14">
        <f t="shared" si="18"/>
        <v>0</v>
      </c>
      <c r="H44" s="14">
        <f t="shared" si="19"/>
        <v>0</v>
      </c>
      <c r="I44" s="65">
        <f t="shared" si="20"/>
        <v>0</v>
      </c>
    </row>
    <row r="45" spans="1:9" s="19" customFormat="1" ht="67.5" customHeight="1" x14ac:dyDescent="0.25">
      <c r="A45" s="64">
        <f>IF(D45="","",MAX($A$2:A44)+1)</f>
        <v>38</v>
      </c>
      <c r="B45" s="24" t="s">
        <v>145</v>
      </c>
      <c r="C45" s="43" t="s">
        <v>33</v>
      </c>
      <c r="D45" s="40">
        <v>40</v>
      </c>
      <c r="E45" s="42">
        <v>300</v>
      </c>
      <c r="F45" s="12">
        <v>0</v>
      </c>
      <c r="G45" s="14">
        <f t="shared" si="18"/>
        <v>0</v>
      </c>
      <c r="H45" s="14">
        <f t="shared" si="19"/>
        <v>0</v>
      </c>
      <c r="I45" s="65">
        <f t="shared" si="20"/>
        <v>0</v>
      </c>
    </row>
    <row r="46" spans="1:9" s="19" customFormat="1" ht="30" x14ac:dyDescent="0.25">
      <c r="A46" s="64">
        <f>IF(D46="","",MAX($A$2:A45)+1)</f>
        <v>39</v>
      </c>
      <c r="B46" s="24" t="s">
        <v>47</v>
      </c>
      <c r="C46" s="43" t="s">
        <v>32</v>
      </c>
      <c r="D46" s="40">
        <v>20</v>
      </c>
      <c r="E46" s="42">
        <v>70</v>
      </c>
      <c r="F46" s="12">
        <v>0</v>
      </c>
      <c r="G46" s="14">
        <f t="shared" si="18"/>
        <v>0</v>
      </c>
      <c r="H46" s="14">
        <f t="shared" si="19"/>
        <v>0</v>
      </c>
      <c r="I46" s="65">
        <f t="shared" si="20"/>
        <v>0</v>
      </c>
    </row>
    <row r="47" spans="1:9" s="19" customFormat="1" x14ac:dyDescent="0.25">
      <c r="A47" s="64">
        <f>IF(D47="","",MAX($A$2:A46)+1)</f>
        <v>40</v>
      </c>
      <c r="B47" s="24" t="s">
        <v>48</v>
      </c>
      <c r="C47" s="43" t="s">
        <v>32</v>
      </c>
      <c r="D47" s="51">
        <v>0</v>
      </c>
      <c r="E47" s="42">
        <v>30</v>
      </c>
      <c r="F47" s="12">
        <v>0</v>
      </c>
      <c r="G47" s="14">
        <f t="shared" si="18"/>
        <v>0</v>
      </c>
      <c r="H47" s="14">
        <f t="shared" si="19"/>
        <v>0</v>
      </c>
      <c r="I47" s="65">
        <f t="shared" si="20"/>
        <v>0</v>
      </c>
    </row>
    <row r="48" spans="1:9" s="19" customFormat="1" x14ac:dyDescent="0.25">
      <c r="A48" s="64">
        <f>IF(D48="","",MAX($A$2:A47)+1)</f>
        <v>41</v>
      </c>
      <c r="B48" s="24" t="s">
        <v>49</v>
      </c>
      <c r="C48" s="43" t="s">
        <v>32</v>
      </c>
      <c r="D48" s="40">
        <v>10</v>
      </c>
      <c r="E48" s="42">
        <v>50</v>
      </c>
      <c r="F48" s="12">
        <v>0</v>
      </c>
      <c r="G48" s="14">
        <f t="shared" si="18"/>
        <v>0</v>
      </c>
      <c r="H48" s="14">
        <f t="shared" si="19"/>
        <v>0</v>
      </c>
      <c r="I48" s="65">
        <f t="shared" si="20"/>
        <v>0</v>
      </c>
    </row>
    <row r="49" spans="1:9" s="19" customFormat="1" x14ac:dyDescent="0.25">
      <c r="A49" s="64">
        <f>IF(D49="","",MAX($A$2:A48)+1)</f>
        <v>42</v>
      </c>
      <c r="B49" s="24" t="s">
        <v>50</v>
      </c>
      <c r="C49" s="43" t="s">
        <v>39</v>
      </c>
      <c r="D49" s="40">
        <v>1</v>
      </c>
      <c r="E49" s="42">
        <v>5</v>
      </c>
      <c r="F49" s="12">
        <v>0</v>
      </c>
      <c r="G49" s="14">
        <f t="shared" si="18"/>
        <v>0</v>
      </c>
      <c r="H49" s="14">
        <f t="shared" si="19"/>
        <v>0</v>
      </c>
      <c r="I49" s="65">
        <f t="shared" si="20"/>
        <v>0</v>
      </c>
    </row>
    <row r="50" spans="1:9" s="19" customFormat="1" ht="30" x14ac:dyDescent="0.25">
      <c r="A50" s="64">
        <f>IF(D50="","",MAX($A$2:A49)+1)</f>
        <v>43</v>
      </c>
      <c r="B50" s="24" t="s">
        <v>196</v>
      </c>
      <c r="C50" s="43" t="s">
        <v>167</v>
      </c>
      <c r="D50" s="40">
        <v>0.5</v>
      </c>
      <c r="E50" s="42">
        <v>1</v>
      </c>
      <c r="F50" s="12">
        <v>0</v>
      </c>
      <c r="G50" s="14">
        <f t="shared" ref="G50" si="21">IF(ISNUMBER(F50),IF(F50&gt;0,ROUND(F50,2),0),0)</f>
        <v>0</v>
      </c>
      <c r="H50" s="14">
        <f t="shared" ref="H50" si="22">ROUND(D50*G50,2)</f>
        <v>0</v>
      </c>
      <c r="I50" s="65">
        <f t="shared" ref="I50" si="23">ROUND(E50*G50,2)</f>
        <v>0</v>
      </c>
    </row>
    <row r="51" spans="1:9" s="19" customFormat="1" ht="30" x14ac:dyDescent="0.25">
      <c r="A51" s="64">
        <f>IF(D51="","",MAX($A$2:A50)+1)</f>
        <v>44</v>
      </c>
      <c r="B51" s="24" t="s">
        <v>51</v>
      </c>
      <c r="C51" s="43" t="s">
        <v>26</v>
      </c>
      <c r="D51" s="51">
        <v>0.2</v>
      </c>
      <c r="E51" s="42">
        <v>0.8</v>
      </c>
      <c r="F51" s="12">
        <v>0</v>
      </c>
      <c r="G51" s="14">
        <f t="shared" si="18"/>
        <v>0</v>
      </c>
      <c r="H51" s="14">
        <f t="shared" si="19"/>
        <v>0</v>
      </c>
      <c r="I51" s="65">
        <f t="shared" si="20"/>
        <v>0</v>
      </c>
    </row>
    <row r="52" spans="1:9" s="19" customFormat="1" x14ac:dyDescent="0.25">
      <c r="A52" s="64">
        <f>IF(D52="","",MAX($A$2:A51)+1)</f>
        <v>45</v>
      </c>
      <c r="B52" s="24" t="s">
        <v>52</v>
      </c>
      <c r="C52" s="43" t="s">
        <v>26</v>
      </c>
      <c r="D52" s="51">
        <v>0</v>
      </c>
      <c r="E52" s="42">
        <v>1</v>
      </c>
      <c r="F52" s="12">
        <v>0</v>
      </c>
      <c r="G52" s="14">
        <f t="shared" si="18"/>
        <v>0</v>
      </c>
      <c r="H52" s="14">
        <f t="shared" si="19"/>
        <v>0</v>
      </c>
      <c r="I52" s="65">
        <f t="shared" si="20"/>
        <v>0</v>
      </c>
    </row>
    <row r="53" spans="1:9" s="19" customFormat="1" ht="90" x14ac:dyDescent="0.25">
      <c r="A53" s="64" t="str">
        <f>IF(D53="","",MAX($A$2:A52)+1)</f>
        <v/>
      </c>
      <c r="B53" s="24" t="s">
        <v>133</v>
      </c>
      <c r="C53" s="43"/>
      <c r="D53" s="51"/>
      <c r="E53" s="42"/>
      <c r="F53" s="48"/>
      <c r="G53" s="14"/>
      <c r="H53" s="14"/>
      <c r="I53" s="65"/>
    </row>
    <row r="54" spans="1:9" s="19" customFormat="1" x14ac:dyDescent="0.25">
      <c r="A54" s="64">
        <f>IF(D54="","",MAX($A$2:A53)+1)</f>
        <v>46</v>
      </c>
      <c r="B54" s="24" t="s">
        <v>53</v>
      </c>
      <c r="C54" s="43" t="s">
        <v>26</v>
      </c>
      <c r="D54" s="51">
        <v>0</v>
      </c>
      <c r="E54" s="42">
        <v>1</v>
      </c>
      <c r="F54" s="12">
        <v>0</v>
      </c>
      <c r="G54" s="14">
        <f t="shared" ref="G54:G57" si="24">IF(ISNUMBER(F54),IF(F54&gt;0,ROUND(F54,2),0),0)</f>
        <v>0</v>
      </c>
      <c r="H54" s="14">
        <f t="shared" ref="H54:H57" si="25">ROUND(D54*G54,2)</f>
        <v>0</v>
      </c>
      <c r="I54" s="65">
        <f t="shared" ref="I54:I57" si="26">ROUND(E54*G54,2)</f>
        <v>0</v>
      </c>
    </row>
    <row r="55" spans="1:9" s="19" customFormat="1" x14ac:dyDescent="0.25">
      <c r="A55" s="64">
        <f>IF(D55="","",MAX($A$2:A54)+1)</f>
        <v>47</v>
      </c>
      <c r="B55" s="24" t="s">
        <v>54</v>
      </c>
      <c r="C55" s="43" t="s">
        <v>26</v>
      </c>
      <c r="D55" s="51">
        <v>0</v>
      </c>
      <c r="E55" s="42">
        <v>1</v>
      </c>
      <c r="F55" s="12">
        <v>0</v>
      </c>
      <c r="G55" s="14">
        <f t="shared" si="24"/>
        <v>0</v>
      </c>
      <c r="H55" s="14">
        <f t="shared" si="25"/>
        <v>0</v>
      </c>
      <c r="I55" s="65">
        <f t="shared" si="26"/>
        <v>0</v>
      </c>
    </row>
    <row r="56" spans="1:9" s="19" customFormat="1" x14ac:dyDescent="0.25">
      <c r="A56" s="64">
        <f>IF(D56="","",MAX($A$2:A55)+1)</f>
        <v>48</v>
      </c>
      <c r="B56" s="24" t="s">
        <v>55</v>
      </c>
      <c r="C56" s="43" t="s">
        <v>26</v>
      </c>
      <c r="D56" s="51">
        <v>0</v>
      </c>
      <c r="E56" s="42">
        <v>1</v>
      </c>
      <c r="F56" s="12">
        <v>0</v>
      </c>
      <c r="G56" s="14">
        <f t="shared" si="24"/>
        <v>0</v>
      </c>
      <c r="H56" s="14">
        <f t="shared" si="25"/>
        <v>0</v>
      </c>
      <c r="I56" s="65">
        <f t="shared" si="26"/>
        <v>0</v>
      </c>
    </row>
    <row r="57" spans="1:9" s="19" customFormat="1" x14ac:dyDescent="0.25">
      <c r="A57" s="64">
        <f>IF(D57="","",MAX($A$2:A56)+1)</f>
        <v>49</v>
      </c>
      <c r="B57" s="24" t="s">
        <v>56</v>
      </c>
      <c r="C57" s="43" t="s">
        <v>26</v>
      </c>
      <c r="D57" s="51">
        <v>0</v>
      </c>
      <c r="E57" s="42">
        <v>1</v>
      </c>
      <c r="F57" s="12">
        <v>0</v>
      </c>
      <c r="G57" s="14">
        <f t="shared" si="24"/>
        <v>0</v>
      </c>
      <c r="H57" s="14">
        <f t="shared" si="25"/>
        <v>0</v>
      </c>
      <c r="I57" s="65">
        <f t="shared" si="26"/>
        <v>0</v>
      </c>
    </row>
    <row r="58" spans="1:9" s="19" customFormat="1" x14ac:dyDescent="0.25">
      <c r="A58" s="64">
        <f>IF(D58="","",MAX($A$2:A57)+1)</f>
        <v>50</v>
      </c>
      <c r="B58" s="24" t="s">
        <v>57</v>
      </c>
      <c r="C58" s="43" t="s">
        <v>26</v>
      </c>
      <c r="D58" s="40">
        <v>0</v>
      </c>
      <c r="E58" s="42">
        <v>1</v>
      </c>
      <c r="F58" s="12">
        <v>0</v>
      </c>
      <c r="G58" s="14">
        <f t="shared" si="18"/>
        <v>0</v>
      </c>
      <c r="H58" s="14">
        <f t="shared" si="19"/>
        <v>0</v>
      </c>
      <c r="I58" s="65">
        <f t="shared" si="20"/>
        <v>0</v>
      </c>
    </row>
    <row r="59" spans="1:9" ht="15.75" x14ac:dyDescent="0.25">
      <c r="A59" s="66"/>
      <c r="B59" s="59"/>
      <c r="C59" s="60"/>
      <c r="D59" s="56"/>
      <c r="E59" s="56"/>
      <c r="F59" s="103" t="s">
        <v>29</v>
      </c>
      <c r="G59" s="103"/>
      <c r="H59" s="61">
        <f>SUM(H31:H58)</f>
        <v>0</v>
      </c>
      <c r="I59" s="72">
        <f>SUM(I31:I58)</f>
        <v>0</v>
      </c>
    </row>
    <row r="60" spans="1:9" s="17" customFormat="1" ht="31.5" x14ac:dyDescent="0.25">
      <c r="A60" s="68"/>
      <c r="B60" s="44" t="s">
        <v>178</v>
      </c>
      <c r="C60" s="44"/>
      <c r="D60" s="44"/>
      <c r="E60" s="44"/>
      <c r="F60" s="44"/>
      <c r="G60" s="44"/>
      <c r="H60" s="44"/>
      <c r="I60" s="63"/>
    </row>
    <row r="61" spans="1:9" s="16" customFormat="1" ht="120" x14ac:dyDescent="0.25">
      <c r="A61" s="73"/>
      <c r="B61" s="24" t="s">
        <v>58</v>
      </c>
      <c r="C61" s="45"/>
      <c r="D61" s="45"/>
      <c r="E61" s="45"/>
      <c r="F61" s="45"/>
      <c r="G61" s="45"/>
      <c r="H61" s="45"/>
      <c r="I61" s="74"/>
    </row>
    <row r="62" spans="1:9" s="19" customFormat="1" x14ac:dyDescent="0.25">
      <c r="A62" s="64">
        <f>IF(D62="","",MAX($A$2:A61)+1)</f>
        <v>51</v>
      </c>
      <c r="B62" s="24" t="s">
        <v>59</v>
      </c>
      <c r="C62" s="43" t="s">
        <v>32</v>
      </c>
      <c r="D62" s="47">
        <v>450</v>
      </c>
      <c r="E62" s="47">
        <v>600</v>
      </c>
      <c r="F62" s="10">
        <v>0</v>
      </c>
      <c r="G62" s="15">
        <f t="shared" ref="G62:G74" si="27">IF(ISNUMBER(F62),IF(F62&gt;0,ROUND(F62,2),0),0)</f>
        <v>0</v>
      </c>
      <c r="H62" s="15">
        <f t="shared" ref="H62:H81" si="28">ROUND(D62*G62,2)</f>
        <v>0</v>
      </c>
      <c r="I62" s="69">
        <f t="shared" ref="I62:I81" si="29">ROUND(E62*G62,2)</f>
        <v>0</v>
      </c>
    </row>
    <row r="63" spans="1:9" s="19" customFormat="1" x14ac:dyDescent="0.25">
      <c r="A63" s="75">
        <f>IF(D63="","",MAX($A$2:A62)+1)</f>
        <v>52</v>
      </c>
      <c r="B63" s="24" t="s">
        <v>60</v>
      </c>
      <c r="C63" s="43" t="s">
        <v>32</v>
      </c>
      <c r="D63" s="47">
        <v>300</v>
      </c>
      <c r="E63" s="47">
        <v>600</v>
      </c>
      <c r="F63" s="10">
        <v>0</v>
      </c>
      <c r="G63" s="15">
        <f t="shared" si="27"/>
        <v>0</v>
      </c>
      <c r="H63" s="15">
        <f t="shared" si="28"/>
        <v>0</v>
      </c>
      <c r="I63" s="69">
        <f t="shared" si="29"/>
        <v>0</v>
      </c>
    </row>
    <row r="64" spans="1:9" s="19" customFormat="1" x14ac:dyDescent="0.25">
      <c r="A64" s="75">
        <f>IF(D64="","",MAX($A$2:A63)+1)</f>
        <v>53</v>
      </c>
      <c r="B64" s="24" t="s">
        <v>173</v>
      </c>
      <c r="C64" s="43" t="s">
        <v>32</v>
      </c>
      <c r="D64" s="47">
        <v>200</v>
      </c>
      <c r="E64" s="47">
        <v>400</v>
      </c>
      <c r="F64" s="10">
        <v>0</v>
      </c>
      <c r="G64" s="15">
        <f t="shared" si="27"/>
        <v>0</v>
      </c>
      <c r="H64" s="15">
        <f t="shared" si="28"/>
        <v>0</v>
      </c>
      <c r="I64" s="69">
        <f t="shared" si="29"/>
        <v>0</v>
      </c>
    </row>
    <row r="65" spans="1:9" s="19" customFormat="1" x14ac:dyDescent="0.25">
      <c r="A65" s="75">
        <f>IF(D65="","",MAX($A$2:A64)+1)</f>
        <v>54</v>
      </c>
      <c r="B65" s="24" t="s">
        <v>176</v>
      </c>
      <c r="C65" s="43" t="s">
        <v>32</v>
      </c>
      <c r="D65" s="47">
        <v>0</v>
      </c>
      <c r="E65" s="47">
        <v>50</v>
      </c>
      <c r="F65" s="10">
        <v>0</v>
      </c>
      <c r="G65" s="15">
        <f t="shared" si="27"/>
        <v>0</v>
      </c>
      <c r="H65" s="15">
        <f t="shared" si="28"/>
        <v>0</v>
      </c>
      <c r="I65" s="69">
        <f t="shared" si="29"/>
        <v>0</v>
      </c>
    </row>
    <row r="66" spans="1:9" s="19" customFormat="1" x14ac:dyDescent="0.25">
      <c r="A66" s="75">
        <f>IF(D66="","",MAX($A$2:A65)+1)</f>
        <v>55</v>
      </c>
      <c r="B66" s="24" t="s">
        <v>177</v>
      </c>
      <c r="C66" s="43" t="s">
        <v>32</v>
      </c>
      <c r="D66" s="47">
        <v>250</v>
      </c>
      <c r="E66" s="47">
        <v>0</v>
      </c>
      <c r="F66" s="10">
        <v>0</v>
      </c>
      <c r="G66" s="15">
        <f t="shared" si="27"/>
        <v>0</v>
      </c>
      <c r="H66" s="15">
        <f t="shared" si="28"/>
        <v>0</v>
      </c>
      <c r="I66" s="69">
        <f t="shared" si="29"/>
        <v>0</v>
      </c>
    </row>
    <row r="67" spans="1:9" s="19" customFormat="1" x14ac:dyDescent="0.25">
      <c r="A67" s="75">
        <f>IF(D67="","",MAX($A$2:A66)+1)</f>
        <v>56</v>
      </c>
      <c r="B67" s="24" t="s">
        <v>175</v>
      </c>
      <c r="C67" s="43" t="s">
        <v>32</v>
      </c>
      <c r="D67" s="47">
        <v>400</v>
      </c>
      <c r="E67" s="47">
        <v>200</v>
      </c>
      <c r="F67" s="10">
        <v>0</v>
      </c>
      <c r="G67" s="15">
        <f t="shared" si="27"/>
        <v>0</v>
      </c>
      <c r="H67" s="15">
        <f t="shared" si="28"/>
        <v>0</v>
      </c>
      <c r="I67" s="69">
        <f t="shared" si="29"/>
        <v>0</v>
      </c>
    </row>
    <row r="68" spans="1:9" s="19" customFormat="1" x14ac:dyDescent="0.25">
      <c r="A68" s="75">
        <f>IF(D68="","",MAX($A$2:A67)+1)</f>
        <v>57</v>
      </c>
      <c r="B68" s="24" t="s">
        <v>147</v>
      </c>
      <c r="C68" s="43" t="s">
        <v>32</v>
      </c>
      <c r="D68" s="47">
        <v>0</v>
      </c>
      <c r="E68" s="47">
        <v>400</v>
      </c>
      <c r="F68" s="10">
        <v>0</v>
      </c>
      <c r="G68" s="15">
        <f t="shared" si="27"/>
        <v>0</v>
      </c>
      <c r="H68" s="15">
        <f t="shared" si="28"/>
        <v>0</v>
      </c>
      <c r="I68" s="69">
        <f t="shared" si="29"/>
        <v>0</v>
      </c>
    </row>
    <row r="69" spans="1:9" s="19" customFormat="1" x14ac:dyDescent="0.25">
      <c r="A69" s="75">
        <f>IF(D69="","",MAX($A$2:A68)+1)</f>
        <v>58</v>
      </c>
      <c r="B69" s="24" t="s">
        <v>61</v>
      </c>
      <c r="C69" s="43" t="s">
        <v>32</v>
      </c>
      <c r="D69" s="47">
        <v>0</v>
      </c>
      <c r="E69" s="47">
        <v>200</v>
      </c>
      <c r="F69" s="10">
        <v>0</v>
      </c>
      <c r="G69" s="15">
        <f t="shared" si="27"/>
        <v>0</v>
      </c>
      <c r="H69" s="15">
        <f t="shared" si="28"/>
        <v>0</v>
      </c>
      <c r="I69" s="69">
        <f t="shared" si="29"/>
        <v>0</v>
      </c>
    </row>
    <row r="70" spans="1:9" s="19" customFormat="1" x14ac:dyDescent="0.25">
      <c r="A70" s="75">
        <f>IF(D70="","",MAX($A$2:A69)+1)</f>
        <v>59</v>
      </c>
      <c r="B70" s="24" t="s">
        <v>62</v>
      </c>
      <c r="C70" s="43" t="s">
        <v>32</v>
      </c>
      <c r="D70" s="47">
        <v>0</v>
      </c>
      <c r="E70" s="47">
        <v>200</v>
      </c>
      <c r="F70" s="10">
        <v>0</v>
      </c>
      <c r="G70" s="15">
        <f t="shared" si="27"/>
        <v>0</v>
      </c>
      <c r="H70" s="15">
        <f t="shared" si="28"/>
        <v>0</v>
      </c>
      <c r="I70" s="69">
        <f t="shared" si="29"/>
        <v>0</v>
      </c>
    </row>
    <row r="71" spans="1:9" s="19" customFormat="1" x14ac:dyDescent="0.25">
      <c r="A71" s="75">
        <f>IF(D71="","",MAX($A$2:A70)+1)</f>
        <v>60</v>
      </c>
      <c r="B71" s="24" t="s">
        <v>63</v>
      </c>
      <c r="C71" s="43" t="s">
        <v>32</v>
      </c>
      <c r="D71" s="47">
        <v>0</v>
      </c>
      <c r="E71" s="47">
        <v>200</v>
      </c>
      <c r="F71" s="10">
        <v>0</v>
      </c>
      <c r="G71" s="15">
        <f t="shared" si="27"/>
        <v>0</v>
      </c>
      <c r="H71" s="15">
        <f t="shared" si="28"/>
        <v>0</v>
      </c>
      <c r="I71" s="69">
        <f t="shared" si="29"/>
        <v>0</v>
      </c>
    </row>
    <row r="72" spans="1:9" s="19" customFormat="1" x14ac:dyDescent="0.25">
      <c r="A72" s="75">
        <f>IF(D72="","",MAX($A$2:A71)+1)</f>
        <v>61</v>
      </c>
      <c r="B72" s="24" t="s">
        <v>64</v>
      </c>
      <c r="C72" s="43" t="s">
        <v>32</v>
      </c>
      <c r="D72" s="47">
        <v>400</v>
      </c>
      <c r="E72" s="47">
        <v>200</v>
      </c>
      <c r="F72" s="10">
        <v>0</v>
      </c>
      <c r="G72" s="15">
        <f t="shared" si="27"/>
        <v>0</v>
      </c>
      <c r="H72" s="15">
        <f t="shared" si="28"/>
        <v>0</v>
      </c>
      <c r="I72" s="69">
        <f t="shared" si="29"/>
        <v>0</v>
      </c>
    </row>
    <row r="73" spans="1:9" s="19" customFormat="1" ht="30" x14ac:dyDescent="0.25">
      <c r="A73" s="75">
        <f>IF(D73="","",MAX($A$2:A72)+1)</f>
        <v>62</v>
      </c>
      <c r="B73" s="24" t="s">
        <v>65</v>
      </c>
      <c r="C73" s="43" t="s">
        <v>33</v>
      </c>
      <c r="D73" s="47">
        <v>150</v>
      </c>
      <c r="E73" s="47">
        <v>700</v>
      </c>
      <c r="F73" s="10">
        <v>0</v>
      </c>
      <c r="G73" s="15">
        <f t="shared" si="27"/>
        <v>0</v>
      </c>
      <c r="H73" s="15">
        <f t="shared" si="28"/>
        <v>0</v>
      </c>
      <c r="I73" s="69">
        <f t="shared" si="29"/>
        <v>0</v>
      </c>
    </row>
    <row r="74" spans="1:9" s="19" customFormat="1" ht="45" customHeight="1" x14ac:dyDescent="0.25">
      <c r="A74" s="75">
        <f>IF(D74="","",MAX($A$2:A73)+1)</f>
        <v>63</v>
      </c>
      <c r="B74" s="24" t="s">
        <v>174</v>
      </c>
      <c r="C74" s="43" t="s">
        <v>26</v>
      </c>
      <c r="D74" s="47">
        <v>2</v>
      </c>
      <c r="E74" s="47">
        <v>7</v>
      </c>
      <c r="F74" s="10">
        <v>0</v>
      </c>
      <c r="G74" s="15">
        <f t="shared" si="27"/>
        <v>0</v>
      </c>
      <c r="H74" s="15">
        <f t="shared" si="28"/>
        <v>0</v>
      </c>
      <c r="I74" s="69">
        <f t="shared" si="29"/>
        <v>0</v>
      </c>
    </row>
    <row r="75" spans="1:9" s="19" customFormat="1" ht="30" x14ac:dyDescent="0.25">
      <c r="A75" s="75">
        <f>IF(D75="","",MAX($A$2:A74)+1)</f>
        <v>64</v>
      </c>
      <c r="B75" s="24" t="s">
        <v>66</v>
      </c>
      <c r="C75" s="43" t="s">
        <v>32</v>
      </c>
      <c r="D75" s="47">
        <v>600</v>
      </c>
      <c r="E75" s="47">
        <v>1600</v>
      </c>
      <c r="F75" s="10">
        <v>0</v>
      </c>
      <c r="G75" s="15">
        <f>IF(ISNUMBER(F75),IF(F75&gt;0,ROUND(F75,2),0),0)</f>
        <v>0</v>
      </c>
      <c r="H75" s="15">
        <f t="shared" si="28"/>
        <v>0</v>
      </c>
      <c r="I75" s="69">
        <f t="shared" si="29"/>
        <v>0</v>
      </c>
    </row>
    <row r="76" spans="1:9" s="19" customFormat="1" ht="30" x14ac:dyDescent="0.25">
      <c r="A76" s="75">
        <f>IF(D76="","",MAX($A$2:A75)+1)</f>
        <v>65</v>
      </c>
      <c r="B76" s="24" t="s">
        <v>67</v>
      </c>
      <c r="C76" s="43" t="s">
        <v>32</v>
      </c>
      <c r="D76" s="47">
        <v>20</v>
      </c>
      <c r="E76" s="47">
        <v>40</v>
      </c>
      <c r="F76" s="10">
        <v>0</v>
      </c>
      <c r="G76" s="15">
        <f>IF(ISNUMBER(F76),IF(F76&gt;0,ROUND(F76,2),0),0)</f>
        <v>0</v>
      </c>
      <c r="H76" s="15">
        <f t="shared" si="28"/>
        <v>0</v>
      </c>
      <c r="I76" s="69">
        <f t="shared" si="29"/>
        <v>0</v>
      </c>
    </row>
    <row r="77" spans="1:9" s="19" customFormat="1" x14ac:dyDescent="0.25">
      <c r="A77" s="75">
        <f>IF(D77="","",MAX($A$2:A76)+1)</f>
        <v>66</v>
      </c>
      <c r="B77" s="24" t="s">
        <v>68</v>
      </c>
      <c r="C77" s="43" t="s">
        <v>33</v>
      </c>
      <c r="D77" s="47">
        <v>50</v>
      </c>
      <c r="E77" s="47">
        <v>200</v>
      </c>
      <c r="F77" s="10">
        <v>0</v>
      </c>
      <c r="G77" s="15">
        <f t="shared" ref="G77:G81" si="30">IF(ISNUMBER(F77),IF(F77&gt;0,ROUND(F77,2),0),0)</f>
        <v>0</v>
      </c>
      <c r="H77" s="15">
        <f t="shared" si="28"/>
        <v>0</v>
      </c>
      <c r="I77" s="69">
        <f t="shared" si="29"/>
        <v>0</v>
      </c>
    </row>
    <row r="78" spans="1:9" s="19" customFormat="1" ht="45" x14ac:dyDescent="0.25">
      <c r="A78" s="75">
        <f>IF(D78="","",MAX($A$2:A77)+1)</f>
        <v>67</v>
      </c>
      <c r="B78" s="24" t="s">
        <v>134</v>
      </c>
      <c r="C78" s="43" t="s">
        <v>32</v>
      </c>
      <c r="D78" s="47">
        <v>0</v>
      </c>
      <c r="E78" s="47">
        <v>200</v>
      </c>
      <c r="F78" s="10">
        <v>0</v>
      </c>
      <c r="G78" s="15">
        <f t="shared" si="30"/>
        <v>0</v>
      </c>
      <c r="H78" s="15">
        <f t="shared" si="28"/>
        <v>0</v>
      </c>
      <c r="I78" s="69">
        <f t="shared" si="29"/>
        <v>0</v>
      </c>
    </row>
    <row r="79" spans="1:9" s="19" customFormat="1" ht="30" x14ac:dyDescent="0.25">
      <c r="A79" s="75">
        <f>IF(D79="","",MAX($A$2:A78)+1)</f>
        <v>68</v>
      </c>
      <c r="B79" s="24" t="s">
        <v>69</v>
      </c>
      <c r="C79" s="43" t="s">
        <v>32</v>
      </c>
      <c r="D79" s="47">
        <v>0</v>
      </c>
      <c r="E79" s="47">
        <v>200</v>
      </c>
      <c r="F79" s="10">
        <v>0</v>
      </c>
      <c r="G79" s="15">
        <f t="shared" si="30"/>
        <v>0</v>
      </c>
      <c r="H79" s="15">
        <f t="shared" si="28"/>
        <v>0</v>
      </c>
      <c r="I79" s="69">
        <f t="shared" si="29"/>
        <v>0</v>
      </c>
    </row>
    <row r="80" spans="1:9" s="19" customFormat="1" ht="30" x14ac:dyDescent="0.25">
      <c r="A80" s="75">
        <f>IF(D80="","",MAX($A$2:A79)+1)</f>
        <v>69</v>
      </c>
      <c r="B80" s="24" t="s">
        <v>70</v>
      </c>
      <c r="C80" s="43" t="s">
        <v>167</v>
      </c>
      <c r="D80" s="47">
        <v>0</v>
      </c>
      <c r="E80" s="47">
        <v>1</v>
      </c>
      <c r="F80" s="10">
        <v>0</v>
      </c>
      <c r="G80" s="15">
        <f t="shared" si="30"/>
        <v>0</v>
      </c>
      <c r="H80" s="15">
        <f t="shared" si="28"/>
        <v>0</v>
      </c>
      <c r="I80" s="69">
        <f t="shared" si="29"/>
        <v>0</v>
      </c>
    </row>
    <row r="81" spans="1:9" s="19" customFormat="1" ht="30" x14ac:dyDescent="0.25">
      <c r="A81" s="75">
        <f>IF(D81="","",MAX($A$2:A80)+1)</f>
        <v>70</v>
      </c>
      <c r="B81" s="24" t="s">
        <v>71</v>
      </c>
      <c r="C81" s="43" t="s">
        <v>33</v>
      </c>
      <c r="D81" s="47">
        <v>50</v>
      </c>
      <c r="E81" s="47">
        <v>200</v>
      </c>
      <c r="F81" s="10">
        <v>0</v>
      </c>
      <c r="G81" s="15">
        <f t="shared" si="30"/>
        <v>0</v>
      </c>
      <c r="H81" s="15">
        <f t="shared" si="28"/>
        <v>0</v>
      </c>
      <c r="I81" s="69">
        <f t="shared" si="29"/>
        <v>0</v>
      </c>
    </row>
    <row r="82" spans="1:9" s="19" customFormat="1" ht="60" x14ac:dyDescent="0.25">
      <c r="A82" s="75" t="str">
        <f>IF(D82="","",MAX($A$2:A81)+1)</f>
        <v/>
      </c>
      <c r="B82" s="24" t="s">
        <v>155</v>
      </c>
      <c r="C82" s="45"/>
      <c r="D82" s="45"/>
      <c r="E82" s="45"/>
      <c r="F82" s="45"/>
      <c r="G82" s="45"/>
      <c r="H82" s="45"/>
      <c r="I82" s="74"/>
    </row>
    <row r="83" spans="1:9" s="19" customFormat="1" ht="30" x14ac:dyDescent="0.25">
      <c r="A83" s="75">
        <f>IF(D83="","",MAX($A$2:A82)+1)</f>
        <v>71</v>
      </c>
      <c r="B83" s="24" t="s">
        <v>144</v>
      </c>
      <c r="C83" s="43" t="s">
        <v>32</v>
      </c>
      <c r="D83" s="47">
        <v>15</v>
      </c>
      <c r="E83" s="47">
        <v>40</v>
      </c>
      <c r="F83" s="10">
        <v>0</v>
      </c>
      <c r="G83" s="15">
        <f t="shared" ref="G83:G90" si="31">IF(ISNUMBER(F83),IF(F83&gt;0,ROUND(F83,2),0),0)</f>
        <v>0</v>
      </c>
      <c r="H83" s="15">
        <f t="shared" ref="H83:H90" si="32">ROUND(D83*G83,2)</f>
        <v>0</v>
      </c>
      <c r="I83" s="69">
        <f t="shared" ref="I83:I90" si="33">ROUND(E83*G83,2)</f>
        <v>0</v>
      </c>
    </row>
    <row r="84" spans="1:9" s="19" customFormat="1" ht="30" x14ac:dyDescent="0.25">
      <c r="A84" s="75">
        <f>IF(D84="","",MAX($A$2:A83)+1)</f>
        <v>72</v>
      </c>
      <c r="B84" s="24" t="s">
        <v>170</v>
      </c>
      <c r="C84" s="43" t="s">
        <v>32</v>
      </c>
      <c r="D84" s="47">
        <v>0</v>
      </c>
      <c r="E84" s="47">
        <v>40</v>
      </c>
      <c r="F84" s="10">
        <v>0</v>
      </c>
      <c r="G84" s="15">
        <f t="shared" si="31"/>
        <v>0</v>
      </c>
      <c r="H84" s="15">
        <f t="shared" si="32"/>
        <v>0</v>
      </c>
      <c r="I84" s="69">
        <f t="shared" si="33"/>
        <v>0</v>
      </c>
    </row>
    <row r="85" spans="1:9" s="19" customFormat="1" ht="30" x14ac:dyDescent="0.25">
      <c r="A85" s="75">
        <f>IF(D85="","",MAX($A$2:A84)+1)</f>
        <v>73</v>
      </c>
      <c r="B85" s="24" t="s">
        <v>168</v>
      </c>
      <c r="C85" s="43" t="s">
        <v>32</v>
      </c>
      <c r="D85" s="47">
        <v>0</v>
      </c>
      <c r="E85" s="47">
        <v>50</v>
      </c>
      <c r="F85" s="10">
        <v>0</v>
      </c>
      <c r="G85" s="15">
        <f t="shared" si="31"/>
        <v>0</v>
      </c>
      <c r="H85" s="15">
        <f t="shared" si="32"/>
        <v>0</v>
      </c>
      <c r="I85" s="69">
        <f t="shared" si="33"/>
        <v>0</v>
      </c>
    </row>
    <row r="86" spans="1:9" s="19" customFormat="1" ht="45" x14ac:dyDescent="0.25">
      <c r="A86" s="75">
        <f>IF(D86="","",MAX($A$2:A85)+1)</f>
        <v>74</v>
      </c>
      <c r="B86" s="23" t="s">
        <v>171</v>
      </c>
      <c r="C86" s="18" t="s">
        <v>32</v>
      </c>
      <c r="D86" s="25">
        <v>0</v>
      </c>
      <c r="E86" s="25">
        <v>10</v>
      </c>
      <c r="F86" s="10">
        <v>0</v>
      </c>
      <c r="G86" s="15">
        <f t="shared" si="31"/>
        <v>0</v>
      </c>
      <c r="H86" s="15">
        <f t="shared" si="32"/>
        <v>0</v>
      </c>
      <c r="I86" s="69">
        <f t="shared" si="33"/>
        <v>0</v>
      </c>
    </row>
    <row r="87" spans="1:9" s="19" customFormat="1" ht="45" x14ac:dyDescent="0.25">
      <c r="A87" s="75">
        <f>IF(D87="","",MAX($A$2:A86)+1)</f>
        <v>75</v>
      </c>
      <c r="B87" s="24" t="s">
        <v>169</v>
      </c>
      <c r="C87" s="43" t="s">
        <v>32</v>
      </c>
      <c r="D87" s="47">
        <v>0</v>
      </c>
      <c r="E87" s="47">
        <v>70</v>
      </c>
      <c r="F87" s="10">
        <v>0</v>
      </c>
      <c r="G87" s="15">
        <f t="shared" si="31"/>
        <v>0</v>
      </c>
      <c r="H87" s="15">
        <f t="shared" si="32"/>
        <v>0</v>
      </c>
      <c r="I87" s="69">
        <f t="shared" si="33"/>
        <v>0</v>
      </c>
    </row>
    <row r="88" spans="1:9" s="19" customFormat="1" x14ac:dyDescent="0.25">
      <c r="A88" s="75">
        <f>IF(D88="","",MAX($A$2:A87)+1)</f>
        <v>76</v>
      </c>
      <c r="B88" s="24" t="s">
        <v>72</v>
      </c>
      <c r="C88" s="43" t="s">
        <v>39</v>
      </c>
      <c r="D88" s="47">
        <v>0</v>
      </c>
      <c r="E88" s="47">
        <v>200</v>
      </c>
      <c r="F88" s="10">
        <v>0</v>
      </c>
      <c r="G88" s="15">
        <f t="shared" si="31"/>
        <v>0</v>
      </c>
      <c r="H88" s="15">
        <f t="shared" si="32"/>
        <v>0</v>
      </c>
      <c r="I88" s="69">
        <f t="shared" si="33"/>
        <v>0</v>
      </c>
    </row>
    <row r="89" spans="1:9" s="19" customFormat="1" ht="45" x14ac:dyDescent="0.25">
      <c r="A89" s="75">
        <f>IF(D89="","",MAX($A$2:A88)+1)</f>
        <v>77</v>
      </c>
      <c r="B89" s="52" t="s">
        <v>179</v>
      </c>
      <c r="C89" s="53" t="s">
        <v>26</v>
      </c>
      <c r="D89" s="54">
        <v>0</v>
      </c>
      <c r="E89" s="54">
        <v>1</v>
      </c>
      <c r="F89" s="10">
        <v>0</v>
      </c>
      <c r="G89" s="15">
        <f t="shared" si="31"/>
        <v>0</v>
      </c>
      <c r="H89" s="15">
        <f t="shared" si="32"/>
        <v>0</v>
      </c>
      <c r="I89" s="69">
        <f t="shared" si="33"/>
        <v>0</v>
      </c>
    </row>
    <row r="90" spans="1:9" s="19" customFormat="1" ht="30" x14ac:dyDescent="0.25">
      <c r="A90" s="75">
        <f>IF(D90="","",MAX($A$2:A89)+1)</f>
        <v>78</v>
      </c>
      <c r="B90" s="52" t="s">
        <v>186</v>
      </c>
      <c r="C90" s="53" t="s">
        <v>33</v>
      </c>
      <c r="D90" s="54">
        <v>2</v>
      </c>
      <c r="E90" s="54">
        <v>5</v>
      </c>
      <c r="F90" s="10">
        <v>0</v>
      </c>
      <c r="G90" s="15">
        <f t="shared" si="31"/>
        <v>0</v>
      </c>
      <c r="H90" s="15">
        <f t="shared" si="32"/>
        <v>0</v>
      </c>
      <c r="I90" s="69">
        <f t="shared" si="33"/>
        <v>0</v>
      </c>
    </row>
    <row r="91" spans="1:9" s="19" customFormat="1" ht="15.75" x14ac:dyDescent="0.25">
      <c r="A91" s="75" t="str">
        <f>IF(D91="","",MAX($A$2:A90)+1)</f>
        <v/>
      </c>
      <c r="B91" s="44" t="s">
        <v>180</v>
      </c>
      <c r="C91" s="45"/>
      <c r="D91" s="45"/>
      <c r="E91" s="45"/>
      <c r="F91" s="45"/>
      <c r="G91" s="45"/>
      <c r="H91" s="45"/>
      <c r="I91" s="74"/>
    </row>
    <row r="92" spans="1:9" s="19" customFormat="1" ht="30" x14ac:dyDescent="0.25">
      <c r="A92" s="75">
        <f>IF(D92="","",MAX($A$2:A91)+1)</f>
        <v>79</v>
      </c>
      <c r="B92" s="24" t="s">
        <v>156</v>
      </c>
      <c r="C92" s="43" t="s">
        <v>33</v>
      </c>
      <c r="D92" s="47">
        <v>4</v>
      </c>
      <c r="E92" s="47">
        <v>6</v>
      </c>
      <c r="F92" s="10">
        <v>0</v>
      </c>
      <c r="G92" s="15">
        <f t="shared" ref="G92" si="34">IF(ISNUMBER(F92),IF(F92&gt;0,ROUND(F92,2),0),0)</f>
        <v>0</v>
      </c>
      <c r="H92" s="15">
        <f t="shared" ref="H92" si="35">ROUND(D92*G92,2)</f>
        <v>0</v>
      </c>
      <c r="I92" s="69">
        <f t="shared" ref="I92" si="36">ROUND(E92*G92,2)</f>
        <v>0</v>
      </c>
    </row>
    <row r="93" spans="1:9" s="19" customFormat="1" ht="15.75" x14ac:dyDescent="0.25">
      <c r="A93" s="75" t="str">
        <f>IF(D93="","",MAX($A$2:A92)+1)</f>
        <v/>
      </c>
      <c r="B93" s="44" t="s">
        <v>187</v>
      </c>
      <c r="C93" s="45"/>
      <c r="D93" s="45"/>
      <c r="E93" s="45"/>
      <c r="F93" s="45"/>
      <c r="G93" s="45"/>
      <c r="H93" s="45"/>
      <c r="I93" s="74"/>
    </row>
    <row r="94" spans="1:9" s="19" customFormat="1" x14ac:dyDescent="0.25">
      <c r="A94" s="75">
        <f>IF(D94="","",MAX($A$2:A93)+1)</f>
        <v>80</v>
      </c>
      <c r="B94" s="24" t="s">
        <v>181</v>
      </c>
      <c r="C94" s="18" t="s">
        <v>33</v>
      </c>
      <c r="D94" s="25">
        <v>0</v>
      </c>
      <c r="E94" s="25">
        <v>1</v>
      </c>
      <c r="F94" s="10">
        <v>0</v>
      </c>
      <c r="G94" s="15">
        <f t="shared" ref="G94:G98" si="37">IF(ISNUMBER(F94),IF(F94&gt;0,ROUND(F94,2),0),0)</f>
        <v>0</v>
      </c>
      <c r="H94" s="15">
        <f t="shared" ref="H94:H98" si="38">ROUND(D94*G94,2)</f>
        <v>0</v>
      </c>
      <c r="I94" s="69">
        <f t="shared" ref="I94:I98" si="39">ROUND(E94*G94,2)</f>
        <v>0</v>
      </c>
    </row>
    <row r="95" spans="1:9" s="19" customFormat="1" x14ac:dyDescent="0.25">
      <c r="A95" s="75">
        <f>IF(D95="","",MAX($A$2:A94)+1)</f>
        <v>81</v>
      </c>
      <c r="B95" s="24" t="s">
        <v>182</v>
      </c>
      <c r="C95" s="18" t="s">
        <v>33</v>
      </c>
      <c r="D95" s="25">
        <v>1</v>
      </c>
      <c r="E95" s="25">
        <v>0</v>
      </c>
      <c r="F95" s="10">
        <v>0</v>
      </c>
      <c r="G95" s="15">
        <f t="shared" si="37"/>
        <v>0</v>
      </c>
      <c r="H95" s="15">
        <f t="shared" si="38"/>
        <v>0</v>
      </c>
      <c r="I95" s="69">
        <f t="shared" si="39"/>
        <v>0</v>
      </c>
    </row>
    <row r="96" spans="1:9" s="19" customFormat="1" x14ac:dyDescent="0.25">
      <c r="A96" s="75">
        <f>IF(D96="","",MAX($A$2:A95)+1)</f>
        <v>82</v>
      </c>
      <c r="B96" s="24" t="s">
        <v>183</v>
      </c>
      <c r="C96" s="18" t="s">
        <v>33</v>
      </c>
      <c r="D96" s="25">
        <v>0</v>
      </c>
      <c r="E96" s="25">
        <v>2</v>
      </c>
      <c r="F96" s="10">
        <v>0</v>
      </c>
      <c r="G96" s="15">
        <f t="shared" si="37"/>
        <v>0</v>
      </c>
      <c r="H96" s="15">
        <f t="shared" si="38"/>
        <v>0</v>
      </c>
      <c r="I96" s="69">
        <f t="shared" si="39"/>
        <v>0</v>
      </c>
    </row>
    <row r="97" spans="1:14" s="19" customFormat="1" x14ac:dyDescent="0.25">
      <c r="A97" s="75">
        <f>IF(D97="","",MAX($A$2:A96)+1)</f>
        <v>83</v>
      </c>
      <c r="B97" s="23" t="s">
        <v>184</v>
      </c>
      <c r="C97" s="18" t="s">
        <v>33</v>
      </c>
      <c r="D97" s="25">
        <v>1</v>
      </c>
      <c r="E97" s="25">
        <v>0</v>
      </c>
      <c r="F97" s="10">
        <v>0</v>
      </c>
      <c r="G97" s="15">
        <f t="shared" si="37"/>
        <v>0</v>
      </c>
      <c r="H97" s="15">
        <f t="shared" si="38"/>
        <v>0</v>
      </c>
      <c r="I97" s="69">
        <f t="shared" si="39"/>
        <v>0</v>
      </c>
    </row>
    <row r="98" spans="1:14" s="19" customFormat="1" ht="30" x14ac:dyDescent="0.25">
      <c r="A98" s="75">
        <f>IF(D98="","",MAX($A$2:A97)+1)</f>
        <v>84</v>
      </c>
      <c r="B98" s="23" t="s">
        <v>185</v>
      </c>
      <c r="C98" s="18" t="s">
        <v>26</v>
      </c>
      <c r="D98" s="25">
        <v>2</v>
      </c>
      <c r="E98" s="25">
        <v>5</v>
      </c>
      <c r="F98" s="10">
        <v>0</v>
      </c>
      <c r="G98" s="15">
        <f t="shared" si="37"/>
        <v>0</v>
      </c>
      <c r="H98" s="15">
        <f t="shared" si="38"/>
        <v>0</v>
      </c>
      <c r="I98" s="69">
        <f t="shared" si="39"/>
        <v>0</v>
      </c>
    </row>
    <row r="99" spans="1:14" s="19" customFormat="1" ht="15.75" x14ac:dyDescent="0.25">
      <c r="A99" s="104"/>
      <c r="B99" s="105"/>
      <c r="C99" s="105"/>
      <c r="D99" s="105"/>
      <c r="E99" s="105"/>
      <c r="F99" s="103" t="s">
        <v>29</v>
      </c>
      <c r="G99" s="103"/>
      <c r="H99" s="13">
        <f>SUM(H61:H98)</f>
        <v>0</v>
      </c>
      <c r="I99" s="67">
        <f>SUM(I61:I98)</f>
        <v>0</v>
      </c>
    </row>
    <row r="100" spans="1:14" s="17" customFormat="1" ht="15.75" x14ac:dyDescent="0.25">
      <c r="A100" s="68"/>
      <c r="B100" s="44" t="s">
        <v>73</v>
      </c>
      <c r="C100" s="44"/>
      <c r="D100" s="44"/>
      <c r="E100" s="44"/>
      <c r="F100" s="44"/>
      <c r="G100" s="44"/>
      <c r="H100" s="44"/>
      <c r="I100" s="63"/>
    </row>
    <row r="101" spans="1:14" s="17" customFormat="1" ht="15.75" x14ac:dyDescent="0.25">
      <c r="A101" s="68"/>
      <c r="B101" s="44" t="s">
        <v>74</v>
      </c>
      <c r="C101" s="44"/>
      <c r="D101" s="44"/>
      <c r="E101" s="44"/>
      <c r="F101" s="44"/>
      <c r="G101" s="44"/>
      <c r="H101" s="44"/>
      <c r="I101" s="63"/>
    </row>
    <row r="102" spans="1:14" s="16" customFormat="1" ht="15.75" x14ac:dyDescent="0.25">
      <c r="A102" s="73"/>
      <c r="B102" s="44" t="s">
        <v>75</v>
      </c>
      <c r="C102" s="45"/>
      <c r="D102" s="45"/>
      <c r="E102" s="45"/>
      <c r="F102" s="45"/>
      <c r="G102" s="45"/>
      <c r="H102" s="45"/>
      <c r="I102" s="74"/>
    </row>
    <row r="103" spans="1:14" s="19" customFormat="1" ht="120" x14ac:dyDescent="0.25">
      <c r="A103" s="64">
        <f>IF(D103="","",MAX($A$2:A102)+1)</f>
        <v>85</v>
      </c>
      <c r="B103" s="32" t="s">
        <v>165</v>
      </c>
      <c r="C103" s="43" t="s">
        <v>33</v>
      </c>
      <c r="D103" s="46">
        <v>6</v>
      </c>
      <c r="E103" s="46">
        <v>6</v>
      </c>
      <c r="F103" s="10">
        <v>0</v>
      </c>
      <c r="G103" s="15">
        <f t="shared" ref="G103:G119" si="40">IF(ISNUMBER(F103),IF(F103&gt;0,ROUND(F103,2),0),0)</f>
        <v>0</v>
      </c>
      <c r="H103" s="15">
        <f>ROUND(D103*G103,2)</f>
        <v>0</v>
      </c>
      <c r="I103" s="69">
        <f>ROUND(E103*G103,2)</f>
        <v>0</v>
      </c>
    </row>
    <row r="104" spans="1:14" s="19" customFormat="1" ht="90" x14ac:dyDescent="0.25">
      <c r="A104" s="75">
        <f>IF(D104="","",MAX($A$2:A103)+1)</f>
        <v>86</v>
      </c>
      <c r="B104" s="32" t="s">
        <v>76</v>
      </c>
      <c r="C104" s="43" t="s">
        <v>33</v>
      </c>
      <c r="D104" s="46">
        <v>6</v>
      </c>
      <c r="E104" s="46">
        <v>6</v>
      </c>
      <c r="F104" s="10">
        <v>0</v>
      </c>
      <c r="G104" s="15">
        <f t="shared" si="40"/>
        <v>0</v>
      </c>
      <c r="H104" s="15">
        <f>ROUND(D104*G104,2)</f>
        <v>0</v>
      </c>
      <c r="I104" s="69">
        <f>ROUND(E104*G104,2)</f>
        <v>0</v>
      </c>
    </row>
    <row r="105" spans="1:14" s="19" customFormat="1" ht="120" x14ac:dyDescent="0.25">
      <c r="A105" s="75">
        <f>IF(D105="","",MAX($A$2:A104)+1)</f>
        <v>87</v>
      </c>
      <c r="B105" s="32" t="s">
        <v>77</v>
      </c>
      <c r="C105" s="43" t="s">
        <v>33</v>
      </c>
      <c r="D105" s="46">
        <v>6</v>
      </c>
      <c r="E105" s="46">
        <v>6</v>
      </c>
      <c r="F105" s="10">
        <v>0</v>
      </c>
      <c r="G105" s="15">
        <f t="shared" si="40"/>
        <v>0</v>
      </c>
      <c r="H105" s="15">
        <f t="shared" ref="H105:H129" si="41">ROUND(D105*G105,2)</f>
        <v>0</v>
      </c>
      <c r="I105" s="69">
        <f t="shared" ref="I105:I129" si="42">ROUND(E105*G105,2)</f>
        <v>0</v>
      </c>
    </row>
    <row r="106" spans="1:14" s="19" customFormat="1" ht="105" x14ac:dyDescent="0.25">
      <c r="A106" s="75">
        <f>IF(D106="","",MAX($A$2:A105)+1)</f>
        <v>88</v>
      </c>
      <c r="B106" s="32" t="s">
        <v>78</v>
      </c>
      <c r="C106" s="43" t="s">
        <v>33</v>
      </c>
      <c r="D106" s="46">
        <v>2</v>
      </c>
      <c r="E106" s="46">
        <v>0</v>
      </c>
      <c r="F106" s="10">
        <v>0</v>
      </c>
      <c r="G106" s="15">
        <f t="shared" si="40"/>
        <v>0</v>
      </c>
      <c r="H106" s="15">
        <f t="shared" si="41"/>
        <v>0</v>
      </c>
      <c r="I106" s="69">
        <f t="shared" si="42"/>
        <v>0</v>
      </c>
    </row>
    <row r="107" spans="1:14" s="19" customFormat="1" ht="15.75" x14ac:dyDescent="0.25">
      <c r="A107" s="75" t="str">
        <f>IF(D107="","",MAX($A$2:A105)+1)</f>
        <v/>
      </c>
      <c r="B107" s="44" t="s">
        <v>79</v>
      </c>
      <c r="C107" s="45"/>
      <c r="D107" s="45"/>
      <c r="E107" s="45"/>
      <c r="F107" s="45"/>
      <c r="G107" s="45"/>
      <c r="H107" s="45"/>
      <c r="I107" s="74"/>
    </row>
    <row r="108" spans="1:14" s="19" customFormat="1" ht="120" x14ac:dyDescent="0.25">
      <c r="A108" s="75">
        <f>IF(D108="","",MAX($A$2:A107)+1)</f>
        <v>89</v>
      </c>
      <c r="B108" s="32" t="s">
        <v>166</v>
      </c>
      <c r="C108" s="43" t="s">
        <v>33</v>
      </c>
      <c r="D108" s="46">
        <v>6</v>
      </c>
      <c r="E108" s="46">
        <v>0</v>
      </c>
      <c r="F108" s="10">
        <v>0</v>
      </c>
      <c r="G108" s="15">
        <f t="shared" ref="G108:G111" si="43">IF(ISNUMBER(F108),IF(F108&gt;0,ROUND(F108,2),0),0)</f>
        <v>0</v>
      </c>
      <c r="H108" s="15">
        <f>ROUND(D108*G108,2)</f>
        <v>0</v>
      </c>
      <c r="I108" s="69">
        <f>ROUND(E108*G108,2)</f>
        <v>0</v>
      </c>
      <c r="N108" s="19" t="s">
        <v>80</v>
      </c>
    </row>
    <row r="109" spans="1:14" s="19" customFormat="1" ht="90" x14ac:dyDescent="0.25">
      <c r="A109" s="75">
        <f>IF(D109="","",MAX($A$2:A108)+1)</f>
        <v>90</v>
      </c>
      <c r="B109" s="32" t="s">
        <v>76</v>
      </c>
      <c r="C109" s="43" t="s">
        <v>33</v>
      </c>
      <c r="D109" s="46">
        <v>6</v>
      </c>
      <c r="E109" s="46">
        <v>0</v>
      </c>
      <c r="F109" s="10">
        <v>0</v>
      </c>
      <c r="G109" s="15">
        <f t="shared" si="43"/>
        <v>0</v>
      </c>
      <c r="H109" s="15">
        <f>ROUND(D109*G109,2)</f>
        <v>0</v>
      </c>
      <c r="I109" s="69">
        <f>ROUND(E109*G109,2)</f>
        <v>0</v>
      </c>
    </row>
    <row r="110" spans="1:14" s="19" customFormat="1" ht="120" x14ac:dyDescent="0.25">
      <c r="A110" s="75">
        <f>IF(D110="","",MAX($A$2:A109)+1)</f>
        <v>91</v>
      </c>
      <c r="B110" s="32" t="s">
        <v>77</v>
      </c>
      <c r="C110" s="43" t="s">
        <v>33</v>
      </c>
      <c r="D110" s="46">
        <v>4</v>
      </c>
      <c r="E110" s="46">
        <v>0</v>
      </c>
      <c r="F110" s="10">
        <v>0</v>
      </c>
      <c r="G110" s="15">
        <f t="shared" si="43"/>
        <v>0</v>
      </c>
      <c r="H110" s="15">
        <f t="shared" ref="H110:H111" si="44">ROUND(D110*G110,2)</f>
        <v>0</v>
      </c>
      <c r="I110" s="69">
        <f t="shared" ref="I110:I111" si="45">ROUND(E110*G110,2)</f>
        <v>0</v>
      </c>
    </row>
    <row r="111" spans="1:14" s="19" customFormat="1" ht="105" x14ac:dyDescent="0.25">
      <c r="A111" s="75">
        <f>IF(D111="","",MAX($A$2:A110)+1)</f>
        <v>92</v>
      </c>
      <c r="B111" s="32" t="s">
        <v>78</v>
      </c>
      <c r="C111" s="43" t="s">
        <v>33</v>
      </c>
      <c r="D111" s="46">
        <v>2</v>
      </c>
      <c r="E111" s="46">
        <v>0</v>
      </c>
      <c r="F111" s="10">
        <v>0</v>
      </c>
      <c r="G111" s="15">
        <f t="shared" si="43"/>
        <v>0</v>
      </c>
      <c r="H111" s="15">
        <f t="shared" si="44"/>
        <v>0</v>
      </c>
      <c r="I111" s="69">
        <f t="shared" si="45"/>
        <v>0</v>
      </c>
    </row>
    <row r="112" spans="1:14" s="19" customFormat="1" ht="15.75" x14ac:dyDescent="0.25">
      <c r="A112" s="75" t="str">
        <f>IF(D112="","",MAX($A$2:A111)+1)</f>
        <v/>
      </c>
      <c r="B112" s="49" t="s">
        <v>81</v>
      </c>
      <c r="C112" s="45"/>
      <c r="D112" s="45"/>
      <c r="E112" s="45"/>
      <c r="F112" s="45"/>
      <c r="G112" s="45"/>
      <c r="H112" s="45"/>
      <c r="I112" s="74"/>
    </row>
    <row r="113" spans="1:9" s="19" customFormat="1" ht="120" x14ac:dyDescent="0.25">
      <c r="A113" s="75">
        <f>IF(D113="","",MAX($A$2:A112)+1)</f>
        <v>93</v>
      </c>
      <c r="B113" s="32" t="s">
        <v>165</v>
      </c>
      <c r="C113" s="43" t="s">
        <v>33</v>
      </c>
      <c r="D113" s="46">
        <v>1</v>
      </c>
      <c r="E113" s="46">
        <v>1</v>
      </c>
      <c r="F113" s="10">
        <v>0</v>
      </c>
      <c r="G113" s="15">
        <f t="shared" si="40"/>
        <v>0</v>
      </c>
      <c r="H113" s="15">
        <f t="shared" si="41"/>
        <v>0</v>
      </c>
      <c r="I113" s="69">
        <f t="shared" si="42"/>
        <v>0</v>
      </c>
    </row>
    <row r="114" spans="1:9" s="19" customFormat="1" ht="90" x14ac:dyDescent="0.25">
      <c r="A114" s="75">
        <f>IF(D114="","",MAX($A$2:A113)+1)</f>
        <v>94</v>
      </c>
      <c r="B114" s="32" t="s">
        <v>76</v>
      </c>
      <c r="C114" s="43" t="s">
        <v>33</v>
      </c>
      <c r="D114" s="46">
        <v>1</v>
      </c>
      <c r="E114" s="46">
        <v>1</v>
      </c>
      <c r="F114" s="10">
        <v>0</v>
      </c>
      <c r="G114" s="15">
        <f t="shared" si="40"/>
        <v>0</v>
      </c>
      <c r="H114" s="15">
        <f t="shared" si="41"/>
        <v>0</v>
      </c>
      <c r="I114" s="69">
        <f t="shared" si="42"/>
        <v>0</v>
      </c>
    </row>
    <row r="115" spans="1:9" s="19" customFormat="1" ht="120" x14ac:dyDescent="0.25">
      <c r="A115" s="75">
        <f>IF(D115="","",MAX($A$2:A114)+1)</f>
        <v>95</v>
      </c>
      <c r="B115" s="32" t="s">
        <v>77</v>
      </c>
      <c r="C115" s="43" t="s">
        <v>33</v>
      </c>
      <c r="D115" s="46">
        <v>1</v>
      </c>
      <c r="E115" s="46">
        <v>1</v>
      </c>
      <c r="F115" s="10">
        <v>0</v>
      </c>
      <c r="G115" s="15">
        <f t="shared" si="40"/>
        <v>0</v>
      </c>
      <c r="H115" s="15">
        <f t="shared" si="41"/>
        <v>0</v>
      </c>
      <c r="I115" s="69">
        <f t="shared" si="42"/>
        <v>0</v>
      </c>
    </row>
    <row r="116" spans="1:9" s="19" customFormat="1" ht="15.75" x14ac:dyDescent="0.25">
      <c r="A116" s="75" t="str">
        <f>IF(D116="","",MAX($A$2:A115)+1)</f>
        <v/>
      </c>
      <c r="B116" s="49" t="s">
        <v>82</v>
      </c>
      <c r="C116" s="45"/>
      <c r="D116" s="45"/>
      <c r="E116" s="45"/>
      <c r="F116" s="45"/>
      <c r="G116" s="45"/>
      <c r="H116" s="45"/>
      <c r="I116" s="74"/>
    </row>
    <row r="117" spans="1:9" s="19" customFormat="1" ht="120" x14ac:dyDescent="0.25">
      <c r="A117" s="75">
        <f>IF(D117="","",MAX($A$2:A116)+1)</f>
        <v>96</v>
      </c>
      <c r="B117" s="32" t="s">
        <v>165</v>
      </c>
      <c r="C117" s="43" t="s">
        <v>33</v>
      </c>
      <c r="D117" s="46">
        <v>2</v>
      </c>
      <c r="E117" s="46">
        <v>2</v>
      </c>
      <c r="F117" s="10">
        <v>0</v>
      </c>
      <c r="G117" s="15">
        <f t="shared" si="40"/>
        <v>0</v>
      </c>
      <c r="H117" s="15">
        <f t="shared" si="41"/>
        <v>0</v>
      </c>
      <c r="I117" s="69">
        <f t="shared" si="42"/>
        <v>0</v>
      </c>
    </row>
    <row r="118" spans="1:9" s="19" customFormat="1" ht="120" x14ac:dyDescent="0.25">
      <c r="A118" s="75">
        <f>IF(D118="","",MAX($A$2:A117)+1)</f>
        <v>97</v>
      </c>
      <c r="B118" s="32" t="s">
        <v>83</v>
      </c>
      <c r="C118" s="43" t="s">
        <v>33</v>
      </c>
      <c r="D118" s="47">
        <v>2</v>
      </c>
      <c r="E118" s="46">
        <v>2</v>
      </c>
      <c r="F118" s="10">
        <v>0</v>
      </c>
      <c r="G118" s="15">
        <f t="shared" si="40"/>
        <v>0</v>
      </c>
      <c r="H118" s="15">
        <f t="shared" si="41"/>
        <v>0</v>
      </c>
      <c r="I118" s="69">
        <f t="shared" si="42"/>
        <v>0</v>
      </c>
    </row>
    <row r="119" spans="1:9" s="19" customFormat="1" ht="120" x14ac:dyDescent="0.25">
      <c r="A119" s="75">
        <f>IF(D119="","",MAX($A$2:A118)+1)</f>
        <v>98</v>
      </c>
      <c r="B119" s="32" t="s">
        <v>77</v>
      </c>
      <c r="C119" s="43" t="s">
        <v>33</v>
      </c>
      <c r="D119" s="47">
        <v>2</v>
      </c>
      <c r="E119" s="47">
        <v>2</v>
      </c>
      <c r="F119" s="10">
        <v>0</v>
      </c>
      <c r="G119" s="15">
        <f t="shared" si="40"/>
        <v>0</v>
      </c>
      <c r="H119" s="15">
        <f t="shared" si="41"/>
        <v>0</v>
      </c>
      <c r="I119" s="69">
        <f t="shared" si="42"/>
        <v>0</v>
      </c>
    </row>
    <row r="120" spans="1:9" s="19" customFormat="1" ht="15.75" x14ac:dyDescent="0.25">
      <c r="A120" s="75" t="str">
        <f>IF(D120="","",MAX($A$2:A119)+1)</f>
        <v/>
      </c>
      <c r="B120" s="49" t="s">
        <v>84</v>
      </c>
      <c r="C120" s="45"/>
      <c r="D120" s="45"/>
      <c r="E120" s="45"/>
      <c r="F120" s="45"/>
      <c r="G120" s="45"/>
      <c r="H120" s="45"/>
      <c r="I120" s="74"/>
    </row>
    <row r="121" spans="1:9" s="19" customFormat="1" ht="120" x14ac:dyDescent="0.25">
      <c r="A121" s="75">
        <f>IF(D121="","",MAX($A$2:A120)+1)</f>
        <v>99</v>
      </c>
      <c r="B121" s="32" t="s">
        <v>165</v>
      </c>
      <c r="C121" s="43" t="s">
        <v>33</v>
      </c>
      <c r="D121" s="46">
        <v>0</v>
      </c>
      <c r="E121" s="46">
        <v>1</v>
      </c>
      <c r="F121" s="10">
        <v>0</v>
      </c>
      <c r="G121" s="15">
        <f t="shared" ref="G121:G123" si="46">IF(ISNUMBER(F121),IF(F121&gt;0,ROUND(F121,2),0),0)</f>
        <v>0</v>
      </c>
      <c r="H121" s="15">
        <f t="shared" ref="H121:H123" si="47">ROUND(D121*G121,2)</f>
        <v>0</v>
      </c>
      <c r="I121" s="69">
        <f t="shared" ref="I121:I123" si="48">ROUND(E121*G121,2)</f>
        <v>0</v>
      </c>
    </row>
    <row r="122" spans="1:9" s="19" customFormat="1" ht="120" x14ac:dyDescent="0.25">
      <c r="A122" s="75">
        <f>IF(D122="","",MAX($A$2:A121)+1)</f>
        <v>100</v>
      </c>
      <c r="B122" s="32" t="s">
        <v>83</v>
      </c>
      <c r="C122" s="43" t="s">
        <v>33</v>
      </c>
      <c r="D122" s="47">
        <v>0</v>
      </c>
      <c r="E122" s="46">
        <v>1</v>
      </c>
      <c r="F122" s="10">
        <v>0</v>
      </c>
      <c r="G122" s="15">
        <f t="shared" si="46"/>
        <v>0</v>
      </c>
      <c r="H122" s="15">
        <f t="shared" si="47"/>
        <v>0</v>
      </c>
      <c r="I122" s="69">
        <f t="shared" si="48"/>
        <v>0</v>
      </c>
    </row>
    <row r="123" spans="1:9" s="19" customFormat="1" ht="120" x14ac:dyDescent="0.25">
      <c r="A123" s="75">
        <f>IF(D123="","",MAX($A$2:A122)+1)</f>
        <v>101</v>
      </c>
      <c r="B123" s="32" t="s">
        <v>77</v>
      </c>
      <c r="C123" s="43" t="s">
        <v>33</v>
      </c>
      <c r="D123" s="47">
        <v>0</v>
      </c>
      <c r="E123" s="47">
        <v>1</v>
      </c>
      <c r="F123" s="10">
        <v>0</v>
      </c>
      <c r="G123" s="15">
        <f t="shared" si="46"/>
        <v>0</v>
      </c>
      <c r="H123" s="15">
        <f t="shared" si="47"/>
        <v>0</v>
      </c>
      <c r="I123" s="69">
        <f t="shared" si="48"/>
        <v>0</v>
      </c>
    </row>
    <row r="124" spans="1:9" s="19" customFormat="1" ht="36" customHeight="1" x14ac:dyDescent="0.25">
      <c r="A124" s="75" t="str">
        <f>IF(D124="","",MAX($A$2:A119)+1)</f>
        <v/>
      </c>
      <c r="B124" s="49" t="s">
        <v>85</v>
      </c>
      <c r="C124" s="45"/>
      <c r="D124" s="45"/>
      <c r="E124" s="45"/>
      <c r="F124" s="45"/>
      <c r="G124" s="45"/>
      <c r="H124" s="45"/>
      <c r="I124" s="74"/>
    </row>
    <row r="125" spans="1:9" s="19" customFormat="1" ht="120" x14ac:dyDescent="0.25">
      <c r="A125" s="75">
        <f>IF(D125="","",MAX($A$2:A124)+1)</f>
        <v>102</v>
      </c>
      <c r="B125" s="32" t="s">
        <v>165</v>
      </c>
      <c r="C125" s="43" t="s">
        <v>33</v>
      </c>
      <c r="D125" s="47">
        <v>0</v>
      </c>
      <c r="E125" s="46">
        <v>7</v>
      </c>
      <c r="F125" s="10">
        <v>0</v>
      </c>
      <c r="G125" s="15">
        <f>IF(ISNUMBER(F125),IF(F125&gt;0,ROUND(F125,2),0),0)</f>
        <v>0</v>
      </c>
      <c r="H125" s="15">
        <f t="shared" si="41"/>
        <v>0</v>
      </c>
      <c r="I125" s="69">
        <f t="shared" si="42"/>
        <v>0</v>
      </c>
    </row>
    <row r="126" spans="1:9" s="19" customFormat="1" ht="120" x14ac:dyDescent="0.25">
      <c r="A126" s="75">
        <f>IF(D126="","",MAX($A$2:A125)+1)</f>
        <v>103</v>
      </c>
      <c r="B126" s="32" t="s">
        <v>86</v>
      </c>
      <c r="C126" s="43" t="s">
        <v>33</v>
      </c>
      <c r="D126" s="47">
        <v>0</v>
      </c>
      <c r="E126" s="46">
        <v>5</v>
      </c>
      <c r="F126" s="10">
        <v>0</v>
      </c>
      <c r="G126" s="15">
        <f>IF(ISNUMBER(F126),IF(F126&gt;0,ROUND(F126,2),0),0)</f>
        <v>0</v>
      </c>
      <c r="H126" s="15">
        <f t="shared" si="41"/>
        <v>0</v>
      </c>
      <c r="I126" s="69">
        <f t="shared" si="42"/>
        <v>0</v>
      </c>
    </row>
    <row r="127" spans="1:9" s="19" customFormat="1" ht="90" x14ac:dyDescent="0.25">
      <c r="A127" s="75">
        <f>IF(D127="","",MAX($A$2:A126)+1)</f>
        <v>104</v>
      </c>
      <c r="B127" s="32" t="s">
        <v>76</v>
      </c>
      <c r="C127" s="43" t="s">
        <v>33</v>
      </c>
      <c r="D127" s="47">
        <v>0</v>
      </c>
      <c r="E127" s="47">
        <v>2</v>
      </c>
      <c r="F127" s="10">
        <v>0</v>
      </c>
      <c r="G127" s="15">
        <f t="shared" ref="G127:G129" si="49">IF(ISNUMBER(F127),IF(F127&gt;0,ROUND(F127,2),0),0)</f>
        <v>0</v>
      </c>
      <c r="H127" s="15">
        <f t="shared" si="41"/>
        <v>0</v>
      </c>
      <c r="I127" s="69">
        <f t="shared" si="42"/>
        <v>0</v>
      </c>
    </row>
    <row r="128" spans="1:9" s="19" customFormat="1" ht="120" x14ac:dyDescent="0.25">
      <c r="A128" s="75">
        <f>IF(D128="","",MAX($A$2:A127)+1)</f>
        <v>105</v>
      </c>
      <c r="B128" s="32" t="s">
        <v>77</v>
      </c>
      <c r="C128" s="43" t="s">
        <v>33</v>
      </c>
      <c r="D128" s="47">
        <v>0</v>
      </c>
      <c r="E128" s="47">
        <v>6</v>
      </c>
      <c r="F128" s="10">
        <v>0</v>
      </c>
      <c r="G128" s="15">
        <f t="shared" si="49"/>
        <v>0</v>
      </c>
      <c r="H128" s="15">
        <f t="shared" si="41"/>
        <v>0</v>
      </c>
      <c r="I128" s="69">
        <f t="shared" si="42"/>
        <v>0</v>
      </c>
    </row>
    <row r="129" spans="1:9" s="19" customFormat="1" ht="150" x14ac:dyDescent="0.25">
      <c r="A129" s="75">
        <f>IF(D129="","",MAX($A$2:A128)+1)</f>
        <v>106</v>
      </c>
      <c r="B129" s="32" t="s">
        <v>87</v>
      </c>
      <c r="C129" s="43" t="s">
        <v>33</v>
      </c>
      <c r="D129" s="47">
        <v>0</v>
      </c>
      <c r="E129" s="47">
        <v>1</v>
      </c>
      <c r="F129" s="10">
        <v>0</v>
      </c>
      <c r="G129" s="15">
        <f t="shared" si="49"/>
        <v>0</v>
      </c>
      <c r="H129" s="15">
        <f t="shared" si="41"/>
        <v>0</v>
      </c>
      <c r="I129" s="69">
        <f t="shared" si="42"/>
        <v>0</v>
      </c>
    </row>
    <row r="130" spans="1:9" s="19" customFormat="1" ht="15.75" x14ac:dyDescent="0.25">
      <c r="A130" s="75" t="str">
        <f>IF(D130="","",MAX($A$2:A129)+1)</f>
        <v/>
      </c>
      <c r="B130" s="49" t="s">
        <v>88</v>
      </c>
      <c r="C130" s="45"/>
      <c r="D130" s="45"/>
      <c r="E130" s="45"/>
      <c r="F130" s="45"/>
      <c r="G130" s="45"/>
      <c r="H130" s="45"/>
      <c r="I130" s="74"/>
    </row>
    <row r="131" spans="1:9" s="19" customFormat="1" ht="120" x14ac:dyDescent="0.25">
      <c r="A131" s="75">
        <f>IF(D131="","",MAX($A$2:A130)+1)</f>
        <v>107</v>
      </c>
      <c r="B131" s="32" t="s">
        <v>165</v>
      </c>
      <c r="C131" s="43" t="s">
        <v>33</v>
      </c>
      <c r="D131" s="47">
        <v>0</v>
      </c>
      <c r="E131" s="46">
        <v>5</v>
      </c>
      <c r="F131" s="10">
        <v>0</v>
      </c>
      <c r="G131" s="15">
        <f>IF(ISNUMBER(F131),IF(F131&gt;0,ROUND(F131,2),0),0)</f>
        <v>0</v>
      </c>
      <c r="H131" s="15">
        <f t="shared" ref="H131:H133" si="50">ROUND(D131*G131,2)</f>
        <v>0</v>
      </c>
      <c r="I131" s="69">
        <f t="shared" ref="I131:I133" si="51">ROUND(E131*G131,2)</f>
        <v>0</v>
      </c>
    </row>
    <row r="132" spans="1:9" s="19" customFormat="1" ht="120" x14ac:dyDescent="0.25">
      <c r="A132" s="75">
        <f>IF(D132="","",MAX($A$2:A131)+1)</f>
        <v>108</v>
      </c>
      <c r="B132" s="32" t="s">
        <v>89</v>
      </c>
      <c r="C132" s="43" t="s">
        <v>33</v>
      </c>
      <c r="D132" s="47">
        <v>0</v>
      </c>
      <c r="E132" s="46">
        <v>5</v>
      </c>
      <c r="F132" s="10">
        <v>0</v>
      </c>
      <c r="G132" s="15">
        <f>IF(ISNUMBER(F132),IF(F132&gt;0,ROUND(F132,2),0),0)</f>
        <v>0</v>
      </c>
      <c r="H132" s="15">
        <f t="shared" si="50"/>
        <v>0</v>
      </c>
      <c r="I132" s="69">
        <f t="shared" si="51"/>
        <v>0</v>
      </c>
    </row>
    <row r="133" spans="1:9" s="19" customFormat="1" ht="45" x14ac:dyDescent="0.25">
      <c r="A133" s="75">
        <f>IF(D133="","",MAX($A$2:A132)+1)</f>
        <v>109</v>
      </c>
      <c r="B133" s="32" t="s">
        <v>90</v>
      </c>
      <c r="C133" s="43" t="s">
        <v>33</v>
      </c>
      <c r="D133" s="47">
        <v>0</v>
      </c>
      <c r="E133" s="46">
        <v>5</v>
      </c>
      <c r="F133" s="10">
        <v>0</v>
      </c>
      <c r="G133" s="15">
        <f>IF(ISNUMBER(F133),IF(F133&gt;0,ROUND(F133,2),0),0)</f>
        <v>0</v>
      </c>
      <c r="H133" s="15">
        <f t="shared" si="50"/>
        <v>0</v>
      </c>
      <c r="I133" s="69">
        <f t="shared" si="51"/>
        <v>0</v>
      </c>
    </row>
    <row r="134" spans="1:9" s="19" customFormat="1" ht="15.75" x14ac:dyDescent="0.25">
      <c r="A134" s="75" t="str">
        <f>IF(D134="","",MAX($A$2:A133)+1)</f>
        <v/>
      </c>
      <c r="B134" s="49" t="s">
        <v>91</v>
      </c>
      <c r="C134" s="45"/>
      <c r="D134" s="45"/>
      <c r="E134" s="45"/>
      <c r="F134" s="45"/>
      <c r="G134" s="45"/>
      <c r="H134" s="45"/>
      <c r="I134" s="74"/>
    </row>
    <row r="135" spans="1:9" s="19" customFormat="1" ht="45" x14ac:dyDescent="0.25">
      <c r="A135" s="75" t="str">
        <f>IF(D135="","",MAX($A$2:A134)+1)</f>
        <v/>
      </c>
      <c r="B135" s="24" t="s">
        <v>157</v>
      </c>
      <c r="C135" s="45"/>
      <c r="D135" s="45"/>
      <c r="E135" s="45"/>
      <c r="F135" s="45"/>
      <c r="G135" s="45"/>
      <c r="H135" s="45"/>
      <c r="I135" s="74"/>
    </row>
    <row r="136" spans="1:9" s="19" customFormat="1" ht="15.75" x14ac:dyDescent="0.25">
      <c r="A136" s="75" t="str">
        <f>IF(D136="","",MAX($A$2:A135)+1)</f>
        <v/>
      </c>
      <c r="B136" s="49" t="s">
        <v>92</v>
      </c>
      <c r="C136" s="45"/>
      <c r="D136" s="45"/>
      <c r="E136" s="45"/>
      <c r="F136" s="45"/>
      <c r="G136" s="45"/>
      <c r="H136" s="45"/>
      <c r="I136" s="74"/>
    </row>
    <row r="137" spans="1:9" s="19" customFormat="1" x14ac:dyDescent="0.25">
      <c r="A137" s="75">
        <f>IF(D137="","",MAX($A$2:A136)+1)</f>
        <v>110</v>
      </c>
      <c r="B137" s="50" t="s">
        <v>93</v>
      </c>
      <c r="C137" s="43" t="s">
        <v>33</v>
      </c>
      <c r="D137" s="47">
        <v>0</v>
      </c>
      <c r="E137" s="46">
        <v>3</v>
      </c>
      <c r="F137" s="10">
        <v>0</v>
      </c>
      <c r="G137" s="15">
        <f t="shared" ref="G137:G143" si="52">IF(ISNUMBER(F137),IF(F137&gt;0,ROUND(F137,2),0),0)</f>
        <v>0</v>
      </c>
      <c r="H137" s="15">
        <f t="shared" ref="H137:H143" si="53">ROUND(D137*G137,2)</f>
        <v>0</v>
      </c>
      <c r="I137" s="69">
        <f t="shared" ref="I137:I143" si="54">ROUND(E137*G137,2)</f>
        <v>0</v>
      </c>
    </row>
    <row r="138" spans="1:9" s="19" customFormat="1" x14ac:dyDescent="0.25">
      <c r="A138" s="75">
        <f>IF(D138="","",MAX($A$2:A137)+1)</f>
        <v>111</v>
      </c>
      <c r="B138" s="50" t="s">
        <v>94</v>
      </c>
      <c r="C138" s="43" t="s">
        <v>33</v>
      </c>
      <c r="D138" s="47">
        <v>0</v>
      </c>
      <c r="E138" s="46">
        <v>1</v>
      </c>
      <c r="F138" s="10">
        <v>0</v>
      </c>
      <c r="G138" s="15">
        <f t="shared" si="52"/>
        <v>0</v>
      </c>
      <c r="H138" s="15">
        <f t="shared" si="53"/>
        <v>0</v>
      </c>
      <c r="I138" s="69">
        <f t="shared" si="54"/>
        <v>0</v>
      </c>
    </row>
    <row r="139" spans="1:9" s="19" customFormat="1" x14ac:dyDescent="0.25">
      <c r="A139" s="75">
        <f>IF(D139="","",MAX($A$2:A138)+1)</f>
        <v>112</v>
      </c>
      <c r="B139" s="50" t="s">
        <v>95</v>
      </c>
      <c r="C139" s="43" t="s">
        <v>33</v>
      </c>
      <c r="D139" s="47">
        <v>0</v>
      </c>
      <c r="E139" s="46">
        <v>40</v>
      </c>
      <c r="F139" s="10">
        <v>0</v>
      </c>
      <c r="G139" s="15">
        <f t="shared" si="52"/>
        <v>0</v>
      </c>
      <c r="H139" s="15">
        <f t="shared" si="53"/>
        <v>0</v>
      </c>
      <c r="I139" s="69">
        <f t="shared" si="54"/>
        <v>0</v>
      </c>
    </row>
    <row r="140" spans="1:9" s="19" customFormat="1" x14ac:dyDescent="0.25">
      <c r="A140" s="75">
        <f>IF(D140="","",MAX($A$2:A139)+1)</f>
        <v>113</v>
      </c>
      <c r="B140" s="50" t="s">
        <v>96</v>
      </c>
      <c r="C140" s="43" t="s">
        <v>33</v>
      </c>
      <c r="D140" s="47">
        <v>0</v>
      </c>
      <c r="E140" s="46">
        <v>27</v>
      </c>
      <c r="F140" s="10">
        <v>0</v>
      </c>
      <c r="G140" s="15">
        <f t="shared" si="52"/>
        <v>0</v>
      </c>
      <c r="H140" s="15">
        <f t="shared" si="53"/>
        <v>0</v>
      </c>
      <c r="I140" s="69">
        <f t="shared" si="54"/>
        <v>0</v>
      </c>
    </row>
    <row r="141" spans="1:9" s="19" customFormat="1" x14ac:dyDescent="0.25">
      <c r="A141" s="75">
        <f>IF(D141="","",MAX($A$2:A140)+1)</f>
        <v>114</v>
      </c>
      <c r="B141" s="50" t="s">
        <v>97</v>
      </c>
      <c r="C141" s="43" t="s">
        <v>33</v>
      </c>
      <c r="D141" s="47">
        <v>0</v>
      </c>
      <c r="E141" s="46">
        <v>2</v>
      </c>
      <c r="F141" s="10">
        <v>0</v>
      </c>
      <c r="G141" s="15">
        <f t="shared" si="52"/>
        <v>0</v>
      </c>
      <c r="H141" s="15">
        <f t="shared" si="53"/>
        <v>0</v>
      </c>
      <c r="I141" s="69">
        <f t="shared" si="54"/>
        <v>0</v>
      </c>
    </row>
    <row r="142" spans="1:9" s="19" customFormat="1" x14ac:dyDescent="0.25">
      <c r="A142" s="75">
        <f>IF(D142="","",MAX($A$2:A141)+1)</f>
        <v>115</v>
      </c>
      <c r="B142" s="50" t="s">
        <v>98</v>
      </c>
      <c r="C142" s="43" t="s">
        <v>33</v>
      </c>
      <c r="D142" s="47">
        <v>0</v>
      </c>
      <c r="E142" s="46">
        <v>3</v>
      </c>
      <c r="F142" s="10">
        <v>0</v>
      </c>
      <c r="G142" s="15">
        <f t="shared" si="52"/>
        <v>0</v>
      </c>
      <c r="H142" s="15">
        <f t="shared" si="53"/>
        <v>0</v>
      </c>
      <c r="I142" s="69">
        <f t="shared" si="54"/>
        <v>0</v>
      </c>
    </row>
    <row r="143" spans="1:9" s="19" customFormat="1" x14ac:dyDescent="0.25">
      <c r="A143" s="75">
        <f>IF(D143="","",MAX($A$2:A142)+1)</f>
        <v>116</v>
      </c>
      <c r="B143" s="50" t="s">
        <v>99</v>
      </c>
      <c r="C143" s="43" t="s">
        <v>33</v>
      </c>
      <c r="D143" s="47">
        <v>0</v>
      </c>
      <c r="E143" s="46">
        <v>20</v>
      </c>
      <c r="F143" s="10">
        <v>0</v>
      </c>
      <c r="G143" s="15">
        <f t="shared" si="52"/>
        <v>0</v>
      </c>
      <c r="H143" s="15">
        <f t="shared" si="53"/>
        <v>0</v>
      </c>
      <c r="I143" s="69">
        <f t="shared" si="54"/>
        <v>0</v>
      </c>
    </row>
    <row r="144" spans="1:9" s="19" customFormat="1" ht="15.75" x14ac:dyDescent="0.25">
      <c r="A144" s="75" t="str">
        <f>IF(D144="","",MAX($A$2:A143)+1)</f>
        <v/>
      </c>
      <c r="B144" s="49" t="s">
        <v>100</v>
      </c>
      <c r="C144" s="45"/>
      <c r="D144" s="45"/>
      <c r="E144" s="45"/>
      <c r="F144" s="45"/>
      <c r="G144" s="45"/>
      <c r="H144" s="45"/>
      <c r="I144" s="74"/>
    </row>
    <row r="145" spans="1:9" s="19" customFormat="1" x14ac:dyDescent="0.25">
      <c r="A145" s="75">
        <f>IF(D145="","",MAX($A$2:A144)+1)</f>
        <v>117</v>
      </c>
      <c r="B145" s="50" t="s">
        <v>93</v>
      </c>
      <c r="C145" s="43" t="s">
        <v>33</v>
      </c>
      <c r="D145" s="47">
        <v>0</v>
      </c>
      <c r="E145" s="46">
        <v>1</v>
      </c>
      <c r="F145" s="10">
        <v>0</v>
      </c>
      <c r="G145" s="15">
        <f t="shared" ref="G145:G150" si="55">IF(ISNUMBER(F145),IF(F145&gt;0,ROUND(F145,2),0),0)</f>
        <v>0</v>
      </c>
      <c r="H145" s="15">
        <f t="shared" ref="H145:H150" si="56">ROUND(D145*G145,2)</f>
        <v>0</v>
      </c>
      <c r="I145" s="69">
        <f t="shared" ref="I145:I150" si="57">ROUND(E145*G145,2)</f>
        <v>0</v>
      </c>
    </row>
    <row r="146" spans="1:9" s="19" customFormat="1" x14ac:dyDescent="0.25">
      <c r="A146" s="75">
        <f>IF(D146="","",MAX($A$2:A145)+1)</f>
        <v>118</v>
      </c>
      <c r="B146" s="50" t="s">
        <v>101</v>
      </c>
      <c r="C146" s="43" t="s">
        <v>33</v>
      </c>
      <c r="D146" s="47">
        <v>0</v>
      </c>
      <c r="E146" s="46">
        <v>1</v>
      </c>
      <c r="F146" s="10">
        <v>0</v>
      </c>
      <c r="G146" s="15">
        <f t="shared" si="55"/>
        <v>0</v>
      </c>
      <c r="H146" s="15">
        <f t="shared" si="56"/>
        <v>0</v>
      </c>
      <c r="I146" s="69">
        <f t="shared" si="57"/>
        <v>0</v>
      </c>
    </row>
    <row r="147" spans="1:9" s="19" customFormat="1" x14ac:dyDescent="0.25">
      <c r="A147" s="75">
        <f>IF(D147="","",MAX($A$2:A146)+1)</f>
        <v>119</v>
      </c>
      <c r="B147" s="50" t="s">
        <v>95</v>
      </c>
      <c r="C147" s="43" t="s">
        <v>33</v>
      </c>
      <c r="D147" s="47">
        <v>0</v>
      </c>
      <c r="E147" s="46">
        <v>16</v>
      </c>
      <c r="F147" s="10">
        <v>0</v>
      </c>
      <c r="G147" s="15">
        <f t="shared" si="55"/>
        <v>0</v>
      </c>
      <c r="H147" s="15">
        <f t="shared" si="56"/>
        <v>0</v>
      </c>
      <c r="I147" s="69">
        <f t="shared" si="57"/>
        <v>0</v>
      </c>
    </row>
    <row r="148" spans="1:9" s="19" customFormat="1" x14ac:dyDescent="0.25">
      <c r="A148" s="75">
        <f>IF(D148="","",MAX($A$2:A147)+1)</f>
        <v>120</v>
      </c>
      <c r="B148" s="50" t="s">
        <v>96</v>
      </c>
      <c r="C148" s="43" t="s">
        <v>33</v>
      </c>
      <c r="D148" s="47">
        <v>0</v>
      </c>
      <c r="E148" s="46">
        <v>9</v>
      </c>
      <c r="F148" s="10">
        <v>0</v>
      </c>
      <c r="G148" s="15">
        <f t="shared" si="55"/>
        <v>0</v>
      </c>
      <c r="H148" s="15">
        <f t="shared" si="56"/>
        <v>0</v>
      </c>
      <c r="I148" s="69">
        <f t="shared" si="57"/>
        <v>0</v>
      </c>
    </row>
    <row r="149" spans="1:9" s="19" customFormat="1" x14ac:dyDescent="0.25">
      <c r="A149" s="75">
        <f>IF(D149="","",MAX($A$2:A148)+1)</f>
        <v>121</v>
      </c>
      <c r="B149" s="50" t="s">
        <v>98</v>
      </c>
      <c r="C149" s="43" t="s">
        <v>33</v>
      </c>
      <c r="D149" s="47">
        <v>0</v>
      </c>
      <c r="E149" s="46">
        <v>1</v>
      </c>
      <c r="F149" s="10">
        <v>0</v>
      </c>
      <c r="G149" s="15">
        <f t="shared" si="55"/>
        <v>0</v>
      </c>
      <c r="H149" s="15">
        <f t="shared" si="56"/>
        <v>0</v>
      </c>
      <c r="I149" s="69">
        <f t="shared" si="57"/>
        <v>0</v>
      </c>
    </row>
    <row r="150" spans="1:9" s="19" customFormat="1" x14ac:dyDescent="0.25">
      <c r="A150" s="75">
        <f>IF(D150="","",MAX($A$2:A149)+1)</f>
        <v>122</v>
      </c>
      <c r="B150" s="50" t="s">
        <v>99</v>
      </c>
      <c r="C150" s="43" t="s">
        <v>33</v>
      </c>
      <c r="D150" s="47">
        <v>0</v>
      </c>
      <c r="E150" s="46">
        <v>7</v>
      </c>
      <c r="F150" s="10">
        <v>0</v>
      </c>
      <c r="G150" s="15">
        <f t="shared" si="55"/>
        <v>0</v>
      </c>
      <c r="H150" s="15">
        <f t="shared" si="56"/>
        <v>0</v>
      </c>
      <c r="I150" s="69">
        <f t="shared" si="57"/>
        <v>0</v>
      </c>
    </row>
    <row r="151" spans="1:9" s="19" customFormat="1" ht="15.75" x14ac:dyDescent="0.25">
      <c r="A151" s="75" t="str">
        <f>IF(D151="","",MAX($A$2:A150)+1)</f>
        <v/>
      </c>
      <c r="B151" s="49" t="s">
        <v>102</v>
      </c>
      <c r="C151" s="45"/>
      <c r="D151" s="45"/>
      <c r="E151" s="45"/>
      <c r="F151" s="45"/>
      <c r="G151" s="45"/>
      <c r="H151" s="45"/>
      <c r="I151" s="74"/>
    </row>
    <row r="152" spans="1:9" s="19" customFormat="1" x14ac:dyDescent="0.25">
      <c r="A152" s="75">
        <f>IF(D152="","",MAX($A$2:A151)+1)</f>
        <v>123</v>
      </c>
      <c r="B152" s="50" t="s">
        <v>103</v>
      </c>
      <c r="C152" s="43" t="s">
        <v>33</v>
      </c>
      <c r="D152" s="47">
        <v>0</v>
      </c>
      <c r="E152" s="46">
        <v>1</v>
      </c>
      <c r="F152" s="10">
        <v>0</v>
      </c>
      <c r="G152" s="15">
        <f>IF(ISNUMBER(F152),IF(F152&gt;0,ROUND(F152,2),0),0)</f>
        <v>0</v>
      </c>
      <c r="H152" s="15">
        <f t="shared" ref="H152" si="58">ROUND(D152*G152,2)</f>
        <v>0</v>
      </c>
      <c r="I152" s="69">
        <f t="shared" ref="I152" si="59">ROUND(E152*G152,2)</f>
        <v>0</v>
      </c>
    </row>
    <row r="153" spans="1:9" s="19" customFormat="1" ht="15.75" x14ac:dyDescent="0.25">
      <c r="A153" s="75" t="str">
        <f>IF(D153="","",MAX($A$2:A152)+1)</f>
        <v/>
      </c>
      <c r="B153" s="49" t="s">
        <v>104</v>
      </c>
      <c r="C153" s="45"/>
      <c r="D153" s="45"/>
      <c r="E153" s="45"/>
      <c r="F153" s="45"/>
      <c r="G153" s="45"/>
      <c r="H153" s="45"/>
      <c r="I153" s="74"/>
    </row>
    <row r="154" spans="1:9" s="19" customFormat="1" x14ac:dyDescent="0.25">
      <c r="A154" s="75">
        <f>IF(D154="","",MAX($A$2:A153)+1)</f>
        <v>124</v>
      </c>
      <c r="B154" s="50" t="s">
        <v>105</v>
      </c>
      <c r="C154" s="43" t="s">
        <v>33</v>
      </c>
      <c r="D154" s="47">
        <v>0</v>
      </c>
      <c r="E154" s="46">
        <v>2</v>
      </c>
      <c r="F154" s="10">
        <v>0</v>
      </c>
      <c r="G154" s="15">
        <f>IF(ISNUMBER(F154),IF(F154&gt;0,ROUND(F154,2),0),0)</f>
        <v>0</v>
      </c>
      <c r="H154" s="15">
        <f t="shared" ref="H154:H156" si="60">ROUND(D154*G154,2)</f>
        <v>0</v>
      </c>
      <c r="I154" s="69">
        <f t="shared" ref="I154:I156" si="61">ROUND(E154*G154,2)</f>
        <v>0</v>
      </c>
    </row>
    <row r="155" spans="1:9" s="19" customFormat="1" x14ac:dyDescent="0.25">
      <c r="A155" s="75">
        <f>IF(D155="","",MAX($A$2:A154)+1)</f>
        <v>125</v>
      </c>
      <c r="B155" s="50" t="s">
        <v>106</v>
      </c>
      <c r="C155" s="43" t="s">
        <v>33</v>
      </c>
      <c r="D155" s="47">
        <v>0</v>
      </c>
      <c r="E155" s="46">
        <v>2</v>
      </c>
      <c r="F155" s="10">
        <v>0</v>
      </c>
      <c r="G155" s="15">
        <f>IF(ISNUMBER(F155),IF(F155&gt;0,ROUND(F155,2),0),0)</f>
        <v>0</v>
      </c>
      <c r="H155" s="15">
        <f t="shared" si="60"/>
        <v>0</v>
      </c>
      <c r="I155" s="69">
        <f t="shared" si="61"/>
        <v>0</v>
      </c>
    </row>
    <row r="156" spans="1:9" s="19" customFormat="1" x14ac:dyDescent="0.25">
      <c r="A156" s="75">
        <f>IF(D156="","",MAX($A$2:A155)+1)</f>
        <v>126</v>
      </c>
      <c r="B156" s="50" t="s">
        <v>95</v>
      </c>
      <c r="C156" s="43" t="s">
        <v>33</v>
      </c>
      <c r="D156" s="47">
        <v>0</v>
      </c>
      <c r="E156" s="46">
        <v>8</v>
      </c>
      <c r="F156" s="10">
        <v>0</v>
      </c>
      <c r="G156" s="15">
        <f>IF(ISNUMBER(F156),IF(F156&gt;0,ROUND(F156,2),0),0)</f>
        <v>0</v>
      </c>
      <c r="H156" s="15">
        <f t="shared" si="60"/>
        <v>0</v>
      </c>
      <c r="I156" s="69">
        <f t="shared" si="61"/>
        <v>0</v>
      </c>
    </row>
    <row r="157" spans="1:9" s="19" customFormat="1" ht="15.75" x14ac:dyDescent="0.25">
      <c r="A157" s="75" t="str">
        <f>IF(D157="","",MAX($A$2:A156)+1)</f>
        <v/>
      </c>
      <c r="B157" s="49" t="s">
        <v>107</v>
      </c>
      <c r="C157" s="45"/>
      <c r="D157" s="45"/>
      <c r="E157" s="45"/>
      <c r="F157" s="45"/>
      <c r="G157" s="45"/>
      <c r="H157" s="45"/>
      <c r="I157" s="74"/>
    </row>
    <row r="158" spans="1:9" s="19" customFormat="1" x14ac:dyDescent="0.25">
      <c r="A158" s="75">
        <f>IF(D158="","",MAX($A$2:A157)+1)</f>
        <v>127</v>
      </c>
      <c r="B158" s="50" t="s">
        <v>108</v>
      </c>
      <c r="C158" s="43" t="s">
        <v>33</v>
      </c>
      <c r="D158" s="47">
        <v>0</v>
      </c>
      <c r="E158" s="46">
        <v>1</v>
      </c>
      <c r="F158" s="10">
        <v>0</v>
      </c>
      <c r="G158" s="15">
        <f>IF(ISNUMBER(F158),IF(F158&gt;0,ROUND(F158,2),0),0)</f>
        <v>0</v>
      </c>
      <c r="H158" s="15">
        <f t="shared" ref="H158:H160" si="62">ROUND(D158*G158,2)</f>
        <v>0</v>
      </c>
      <c r="I158" s="69">
        <f t="shared" ref="I158:I160" si="63">ROUND(E158*G158,2)</f>
        <v>0</v>
      </c>
    </row>
    <row r="159" spans="1:9" s="19" customFormat="1" x14ac:dyDescent="0.25">
      <c r="A159" s="75">
        <f>IF(D159="","",MAX($A$2:A158)+1)</f>
        <v>128</v>
      </c>
      <c r="B159" s="50" t="s">
        <v>109</v>
      </c>
      <c r="C159" s="43" t="s">
        <v>33</v>
      </c>
      <c r="D159" s="47">
        <v>0</v>
      </c>
      <c r="E159" s="46">
        <v>1</v>
      </c>
      <c r="F159" s="10">
        <v>0</v>
      </c>
      <c r="G159" s="15">
        <f>IF(ISNUMBER(F159),IF(F159&gt;0,ROUND(F159,2),0),0)</f>
        <v>0</v>
      </c>
      <c r="H159" s="15">
        <f t="shared" si="62"/>
        <v>0</v>
      </c>
      <c r="I159" s="69">
        <f t="shared" si="63"/>
        <v>0</v>
      </c>
    </row>
    <row r="160" spans="1:9" s="19" customFormat="1" x14ac:dyDescent="0.25">
      <c r="A160" s="75">
        <f>IF(D160="","",MAX($A$2:A159)+1)</f>
        <v>129</v>
      </c>
      <c r="B160" s="50" t="s">
        <v>110</v>
      </c>
      <c r="C160" s="43" t="s">
        <v>33</v>
      </c>
      <c r="D160" s="47">
        <v>0</v>
      </c>
      <c r="E160" s="46">
        <v>9</v>
      </c>
      <c r="F160" s="10">
        <v>0</v>
      </c>
      <c r="G160" s="15">
        <f>IF(ISNUMBER(F160),IF(F160&gt;0,ROUND(F160,2),0),0)</f>
        <v>0</v>
      </c>
      <c r="H160" s="15">
        <f t="shared" si="62"/>
        <v>0</v>
      </c>
      <c r="I160" s="69">
        <f t="shared" si="63"/>
        <v>0</v>
      </c>
    </row>
    <row r="161" spans="1:9" s="19" customFormat="1" ht="31.5" x14ac:dyDescent="0.25">
      <c r="A161" s="75" t="str">
        <f>IF(D161="","",MAX($A$2:A160)+1)</f>
        <v/>
      </c>
      <c r="B161" s="49" t="s">
        <v>111</v>
      </c>
      <c r="C161" s="45"/>
      <c r="D161" s="45"/>
      <c r="E161" s="45"/>
      <c r="F161" s="45"/>
      <c r="G161" s="45"/>
      <c r="H161" s="45"/>
      <c r="I161" s="74"/>
    </row>
    <row r="162" spans="1:9" s="19" customFormat="1" x14ac:dyDescent="0.25">
      <c r="A162" s="75">
        <f>IF(D162="","",MAX($A$2:A161)+1)</f>
        <v>130</v>
      </c>
      <c r="B162" s="50" t="s">
        <v>103</v>
      </c>
      <c r="C162" s="43" t="s">
        <v>33</v>
      </c>
      <c r="D162" s="47">
        <v>0</v>
      </c>
      <c r="E162" s="46">
        <v>1</v>
      </c>
      <c r="F162" s="10">
        <v>0</v>
      </c>
      <c r="G162" s="15">
        <f>IF(ISNUMBER(F162),IF(F162&gt;0,ROUND(F162,2),0),0)</f>
        <v>0</v>
      </c>
      <c r="H162" s="15">
        <f t="shared" ref="H162" si="64">ROUND(D162*G162,2)</f>
        <v>0</v>
      </c>
      <c r="I162" s="69">
        <f t="shared" ref="I162" si="65">ROUND(E162*G162,2)</f>
        <v>0</v>
      </c>
    </row>
    <row r="163" spans="1:9" s="19" customFormat="1" ht="15.75" x14ac:dyDescent="0.25">
      <c r="A163" s="75" t="str">
        <f>IF(D163="","",MAX($A$2:A162)+1)</f>
        <v/>
      </c>
      <c r="B163" s="49" t="s">
        <v>112</v>
      </c>
      <c r="C163" s="45"/>
      <c r="D163" s="45"/>
      <c r="E163" s="45"/>
      <c r="F163" s="45"/>
      <c r="G163" s="45"/>
      <c r="H163" s="45"/>
      <c r="I163" s="74"/>
    </row>
    <row r="164" spans="1:9" s="19" customFormat="1" x14ac:dyDescent="0.25">
      <c r="A164" s="75">
        <f>IF(D164="","",MAX($A$2:A163)+1)</f>
        <v>131</v>
      </c>
      <c r="B164" s="50" t="s">
        <v>93</v>
      </c>
      <c r="C164" s="43" t="s">
        <v>33</v>
      </c>
      <c r="D164" s="47">
        <v>0</v>
      </c>
      <c r="E164" s="46">
        <v>1</v>
      </c>
      <c r="F164" s="10">
        <v>0</v>
      </c>
      <c r="G164" s="15">
        <f>IF(ISNUMBER(F164),IF(F164&gt;0,ROUND(F164,2),0),0)</f>
        <v>0</v>
      </c>
      <c r="H164" s="15">
        <f t="shared" ref="H164:H168" si="66">ROUND(D164*G164,2)</f>
        <v>0</v>
      </c>
      <c r="I164" s="69">
        <f t="shared" ref="I164:I168" si="67">ROUND(E164*G164,2)</f>
        <v>0</v>
      </c>
    </row>
    <row r="165" spans="1:9" s="19" customFormat="1" x14ac:dyDescent="0.25">
      <c r="A165" s="75">
        <f>IF(D165="","",MAX($A$2:A164)+1)</f>
        <v>132</v>
      </c>
      <c r="B165" s="50" t="s">
        <v>101</v>
      </c>
      <c r="C165" s="43" t="s">
        <v>33</v>
      </c>
      <c r="D165" s="47">
        <v>0</v>
      </c>
      <c r="E165" s="46">
        <v>1</v>
      </c>
      <c r="F165" s="10">
        <v>0</v>
      </c>
      <c r="G165" s="15">
        <f>IF(ISNUMBER(F165),IF(F165&gt;0,ROUND(F165,2),0),0)</f>
        <v>0</v>
      </c>
      <c r="H165" s="15">
        <f t="shared" si="66"/>
        <v>0</v>
      </c>
      <c r="I165" s="69">
        <f t="shared" si="67"/>
        <v>0</v>
      </c>
    </row>
    <row r="166" spans="1:9" s="19" customFormat="1" x14ac:dyDescent="0.25">
      <c r="A166" s="75">
        <f>IF(D166="","",MAX($A$2:A165)+1)</f>
        <v>133</v>
      </c>
      <c r="B166" s="50" t="s">
        <v>96</v>
      </c>
      <c r="C166" s="43" t="s">
        <v>33</v>
      </c>
      <c r="D166" s="47">
        <v>0</v>
      </c>
      <c r="E166" s="46">
        <v>27</v>
      </c>
      <c r="F166" s="10">
        <v>0</v>
      </c>
      <c r="G166" s="15">
        <f>IF(ISNUMBER(F166),IF(F166&gt;0,ROUND(F166,2),0),0)</f>
        <v>0</v>
      </c>
      <c r="H166" s="15">
        <f t="shared" si="66"/>
        <v>0</v>
      </c>
      <c r="I166" s="69">
        <f t="shared" si="67"/>
        <v>0</v>
      </c>
    </row>
    <row r="167" spans="1:9" s="19" customFormat="1" x14ac:dyDescent="0.25">
      <c r="A167" s="75">
        <f>IF(D167="","",MAX($A$2:A166)+1)</f>
        <v>134</v>
      </c>
      <c r="B167" s="50" t="s">
        <v>98</v>
      </c>
      <c r="C167" s="43" t="s">
        <v>33</v>
      </c>
      <c r="D167" s="47">
        <v>0</v>
      </c>
      <c r="E167" s="46">
        <v>1</v>
      </c>
      <c r="F167" s="10">
        <v>0</v>
      </c>
      <c r="G167" s="15">
        <f>IF(ISNUMBER(F167),IF(F167&gt;0,ROUND(F167,2),0),0)</f>
        <v>0</v>
      </c>
      <c r="H167" s="15">
        <f t="shared" si="66"/>
        <v>0</v>
      </c>
      <c r="I167" s="69">
        <f t="shared" si="67"/>
        <v>0</v>
      </c>
    </row>
    <row r="168" spans="1:9" s="19" customFormat="1" x14ac:dyDescent="0.25">
      <c r="A168" s="75">
        <f>IF(D168="","",MAX($A$2:A167)+1)</f>
        <v>135</v>
      </c>
      <c r="B168" s="50" t="s">
        <v>99</v>
      </c>
      <c r="C168" s="43" t="s">
        <v>33</v>
      </c>
      <c r="D168" s="47">
        <v>0</v>
      </c>
      <c r="E168" s="46">
        <v>9</v>
      </c>
      <c r="F168" s="10">
        <v>0</v>
      </c>
      <c r="G168" s="15">
        <f>IF(ISNUMBER(F168),IF(F168&gt;0,ROUND(F168,2),0),0)</f>
        <v>0</v>
      </c>
      <c r="H168" s="15">
        <f t="shared" si="66"/>
        <v>0</v>
      </c>
      <c r="I168" s="69">
        <f t="shared" si="67"/>
        <v>0</v>
      </c>
    </row>
    <row r="169" spans="1:9" s="19" customFormat="1" ht="31.5" x14ac:dyDescent="0.25">
      <c r="A169" s="75" t="str">
        <f>IF(D169="","",MAX($A$2:A168)+1)</f>
        <v/>
      </c>
      <c r="B169" s="49" t="s">
        <v>113</v>
      </c>
      <c r="C169" s="45"/>
      <c r="D169" s="45"/>
      <c r="E169" s="45"/>
      <c r="F169" s="45"/>
      <c r="G169" s="45"/>
      <c r="H169" s="45"/>
      <c r="I169" s="74"/>
    </row>
    <row r="170" spans="1:9" s="19" customFormat="1" x14ac:dyDescent="0.25">
      <c r="A170" s="75">
        <f>IF(D170="","",MAX($A$2:A169)+1)</f>
        <v>136</v>
      </c>
      <c r="B170" s="50" t="s">
        <v>103</v>
      </c>
      <c r="C170" s="43" t="s">
        <v>33</v>
      </c>
      <c r="D170" s="47">
        <v>0</v>
      </c>
      <c r="E170" s="46">
        <v>1</v>
      </c>
      <c r="F170" s="10">
        <v>0</v>
      </c>
      <c r="G170" s="15">
        <f>IF(ISNUMBER(F170),IF(F170&gt;0,ROUND(F170,2),0),0)</f>
        <v>0</v>
      </c>
      <c r="H170" s="15">
        <f t="shared" ref="H170" si="68">ROUND(D170*G170,2)</f>
        <v>0</v>
      </c>
      <c r="I170" s="69">
        <f t="shared" ref="I170" si="69">ROUND(E170*G170,2)</f>
        <v>0</v>
      </c>
    </row>
    <row r="171" spans="1:9" s="19" customFormat="1" ht="15.75" x14ac:dyDescent="0.25">
      <c r="A171" s="75" t="str">
        <f>IF(D171="","",MAX($A$2:A170)+1)</f>
        <v/>
      </c>
      <c r="B171" s="49" t="s">
        <v>114</v>
      </c>
      <c r="C171" s="45"/>
      <c r="D171" s="45"/>
      <c r="E171" s="45"/>
      <c r="F171" s="45"/>
      <c r="G171" s="45"/>
      <c r="H171" s="45"/>
      <c r="I171" s="74"/>
    </row>
    <row r="172" spans="1:9" s="19" customFormat="1" x14ac:dyDescent="0.25">
      <c r="A172" s="75">
        <f>IF(D172="","",MAX($A$2:A171)+1)</f>
        <v>137</v>
      </c>
      <c r="B172" s="50" t="s">
        <v>105</v>
      </c>
      <c r="C172" s="43" t="s">
        <v>33</v>
      </c>
      <c r="D172" s="47">
        <v>0</v>
      </c>
      <c r="E172" s="46">
        <v>2</v>
      </c>
      <c r="F172" s="10">
        <v>0</v>
      </c>
      <c r="G172" s="15">
        <f>IF(ISNUMBER(F172),IF(F172&gt;0,ROUND(F172,2),0),0)</f>
        <v>0</v>
      </c>
      <c r="H172" s="15">
        <f t="shared" ref="H172:H174" si="70">ROUND(D172*G172,2)</f>
        <v>0</v>
      </c>
      <c r="I172" s="69">
        <f t="shared" ref="I172:I174" si="71">ROUND(E172*G172,2)</f>
        <v>0</v>
      </c>
    </row>
    <row r="173" spans="1:9" s="19" customFormat="1" x14ac:dyDescent="0.25">
      <c r="A173" s="75">
        <f>IF(D173="","",MAX($A$2:A172)+1)</f>
        <v>138</v>
      </c>
      <c r="B173" s="50" t="s">
        <v>106</v>
      </c>
      <c r="C173" s="43" t="s">
        <v>33</v>
      </c>
      <c r="D173" s="47">
        <v>0</v>
      </c>
      <c r="E173" s="46">
        <v>2</v>
      </c>
      <c r="F173" s="10">
        <v>0</v>
      </c>
      <c r="G173" s="15">
        <f>IF(ISNUMBER(F173),IF(F173&gt;0,ROUND(F173,2),0),0)</f>
        <v>0</v>
      </c>
      <c r="H173" s="15">
        <f t="shared" si="70"/>
        <v>0</v>
      </c>
      <c r="I173" s="69">
        <f t="shared" si="71"/>
        <v>0</v>
      </c>
    </row>
    <row r="174" spans="1:9" s="19" customFormat="1" x14ac:dyDescent="0.25">
      <c r="A174" s="75">
        <f>IF(D174="","",MAX($A$2:A173)+1)</f>
        <v>139</v>
      </c>
      <c r="B174" s="50" t="s">
        <v>95</v>
      </c>
      <c r="C174" s="43" t="s">
        <v>33</v>
      </c>
      <c r="D174" s="47">
        <v>0</v>
      </c>
      <c r="E174" s="46">
        <v>8</v>
      </c>
      <c r="F174" s="10">
        <v>0</v>
      </c>
      <c r="G174" s="15">
        <f>IF(ISNUMBER(F174),IF(F174&gt;0,ROUND(F174,2),0),0)</f>
        <v>0</v>
      </c>
      <c r="H174" s="15">
        <f t="shared" si="70"/>
        <v>0</v>
      </c>
      <c r="I174" s="69">
        <f t="shared" si="71"/>
        <v>0</v>
      </c>
    </row>
    <row r="175" spans="1:9" s="19" customFormat="1" ht="31.5" x14ac:dyDescent="0.25">
      <c r="A175" s="75" t="str">
        <f>IF(D175="","",MAX($A$2:A174)+1)</f>
        <v/>
      </c>
      <c r="B175" s="49" t="s">
        <v>115</v>
      </c>
      <c r="C175" s="45"/>
      <c r="D175" s="45"/>
      <c r="E175" s="45"/>
      <c r="F175" s="45"/>
      <c r="G175" s="45"/>
      <c r="H175" s="45"/>
      <c r="I175" s="74"/>
    </row>
    <row r="176" spans="1:9" s="19" customFormat="1" x14ac:dyDescent="0.25">
      <c r="A176" s="75">
        <f>IF(D176="","",MAX($A$2:A175)+1)</f>
        <v>140</v>
      </c>
      <c r="B176" s="50" t="s">
        <v>116</v>
      </c>
      <c r="C176" s="43" t="s">
        <v>33</v>
      </c>
      <c r="D176" s="47">
        <v>0</v>
      </c>
      <c r="E176" s="46">
        <v>1</v>
      </c>
      <c r="F176" s="10">
        <v>0</v>
      </c>
      <c r="G176" s="15">
        <f>IF(ISNUMBER(F176),IF(F176&gt;0,ROUND(F176,2),0),0)</f>
        <v>0</v>
      </c>
      <c r="H176" s="15">
        <f t="shared" ref="H176:H178" si="72">ROUND(D176*G176,2)</f>
        <v>0</v>
      </c>
      <c r="I176" s="69">
        <f t="shared" ref="I176:I178" si="73">ROUND(E176*G176,2)</f>
        <v>0</v>
      </c>
    </row>
    <row r="177" spans="1:9" s="19" customFormat="1" x14ac:dyDescent="0.25">
      <c r="A177" s="75">
        <f>IF(D177="","",MAX($A$2:A176)+1)</f>
        <v>141</v>
      </c>
      <c r="B177" s="50" t="s">
        <v>109</v>
      </c>
      <c r="C177" s="43" t="s">
        <v>33</v>
      </c>
      <c r="D177" s="47">
        <v>0</v>
      </c>
      <c r="E177" s="46">
        <v>1</v>
      </c>
      <c r="F177" s="10">
        <v>0</v>
      </c>
      <c r="G177" s="15">
        <f>IF(ISNUMBER(F177),IF(F177&gt;0,ROUND(F177,2),0),0)</f>
        <v>0</v>
      </c>
      <c r="H177" s="15">
        <f t="shared" si="72"/>
        <v>0</v>
      </c>
      <c r="I177" s="69">
        <f t="shared" si="73"/>
        <v>0</v>
      </c>
    </row>
    <row r="178" spans="1:9" s="19" customFormat="1" x14ac:dyDescent="0.25">
      <c r="A178" s="75">
        <f>IF(D178="","",MAX($A$2:A177)+1)</f>
        <v>142</v>
      </c>
      <c r="B178" s="50" t="s">
        <v>110</v>
      </c>
      <c r="C178" s="43" t="s">
        <v>33</v>
      </c>
      <c r="D178" s="47">
        <v>0</v>
      </c>
      <c r="E178" s="46">
        <v>9</v>
      </c>
      <c r="F178" s="10">
        <v>0</v>
      </c>
      <c r="G178" s="15">
        <f>IF(ISNUMBER(F178),IF(F178&gt;0,ROUND(F178,2),0),0)</f>
        <v>0</v>
      </c>
      <c r="H178" s="15">
        <f t="shared" si="72"/>
        <v>0</v>
      </c>
      <c r="I178" s="69">
        <f t="shared" si="73"/>
        <v>0</v>
      </c>
    </row>
    <row r="179" spans="1:9" s="19" customFormat="1" ht="31.5" x14ac:dyDescent="0.25">
      <c r="A179" s="75" t="str">
        <f>IF(D179="","",MAX($A$2:A178)+1)</f>
        <v/>
      </c>
      <c r="B179" s="49" t="s">
        <v>117</v>
      </c>
      <c r="C179" s="45"/>
      <c r="D179" s="45"/>
      <c r="E179" s="45"/>
      <c r="F179" s="45"/>
      <c r="G179" s="45"/>
      <c r="H179" s="45"/>
      <c r="I179" s="74"/>
    </row>
    <row r="180" spans="1:9" s="19" customFormat="1" x14ac:dyDescent="0.25">
      <c r="A180" s="75">
        <f>IF(D180="","",MAX($A$2:A179)+1)</f>
        <v>143</v>
      </c>
      <c r="B180" s="50" t="s">
        <v>103</v>
      </c>
      <c r="C180" s="43" t="s">
        <v>33</v>
      </c>
      <c r="D180" s="47">
        <v>0</v>
      </c>
      <c r="E180" s="46">
        <v>1</v>
      </c>
      <c r="F180" s="10">
        <v>0</v>
      </c>
      <c r="G180" s="15">
        <f>IF(ISNUMBER(F180),IF(F180&gt;0,ROUND(F180,2),0),0)</f>
        <v>0</v>
      </c>
      <c r="H180" s="15">
        <f t="shared" ref="H180:H181" si="74">ROUND(D180*G180,2)</f>
        <v>0</v>
      </c>
      <c r="I180" s="69">
        <f t="shared" ref="I180:I181" si="75">ROUND(E180*G180,2)</f>
        <v>0</v>
      </c>
    </row>
    <row r="181" spans="1:9" s="19" customFormat="1" x14ac:dyDescent="0.25">
      <c r="A181" s="75">
        <f>IF(D181="","",MAX($A$2:A180)+1)</f>
        <v>144</v>
      </c>
      <c r="B181" s="50" t="s">
        <v>103</v>
      </c>
      <c r="C181" s="43" t="s">
        <v>33</v>
      </c>
      <c r="D181" s="47">
        <v>0</v>
      </c>
      <c r="E181" s="46">
        <v>1</v>
      </c>
      <c r="F181" s="10">
        <v>0</v>
      </c>
      <c r="G181" s="15">
        <f>IF(ISNUMBER(F181),IF(F181&gt;0,ROUND(F181,2),0),0)</f>
        <v>0</v>
      </c>
      <c r="H181" s="15">
        <f t="shared" si="74"/>
        <v>0</v>
      </c>
      <c r="I181" s="69">
        <f t="shared" si="75"/>
        <v>0</v>
      </c>
    </row>
    <row r="182" spans="1:9" s="19" customFormat="1" ht="15.75" x14ac:dyDescent="0.25">
      <c r="A182" s="104"/>
      <c r="B182" s="105"/>
      <c r="C182" s="105"/>
      <c r="D182" s="105"/>
      <c r="E182" s="105"/>
      <c r="F182" s="103" t="s">
        <v>29</v>
      </c>
      <c r="G182" s="103"/>
      <c r="H182" s="13">
        <f>SUM(H103:H181)</f>
        <v>0</v>
      </c>
      <c r="I182" s="67">
        <f>SUM(I103:I181)</f>
        <v>0</v>
      </c>
    </row>
    <row r="183" spans="1:9" s="16" customFormat="1" ht="15.75" x14ac:dyDescent="0.25">
      <c r="A183" s="68"/>
      <c r="B183" s="44" t="s">
        <v>118</v>
      </c>
      <c r="C183" s="44"/>
      <c r="D183" s="44"/>
      <c r="E183" s="44"/>
      <c r="F183" s="44"/>
      <c r="G183" s="44"/>
      <c r="H183" s="44"/>
      <c r="I183" s="63"/>
    </row>
    <row r="184" spans="1:9" s="19" customFormat="1" ht="60" x14ac:dyDescent="0.25">
      <c r="A184" s="64">
        <f>IF(D184="","",MAX($A$2:A183)+1)</f>
        <v>145</v>
      </c>
      <c r="B184" s="23" t="s">
        <v>158</v>
      </c>
      <c r="C184" s="18" t="s">
        <v>33</v>
      </c>
      <c r="D184" s="25">
        <v>0</v>
      </c>
      <c r="E184" s="25">
        <v>10</v>
      </c>
      <c r="F184" s="10">
        <v>0</v>
      </c>
      <c r="G184" s="15">
        <f>IF(ISNUMBER(F184),IF(F184&gt;0,ROUND(F184,2),0),0)</f>
        <v>0</v>
      </c>
      <c r="H184" s="15">
        <f>ROUND(D184*G184,2)</f>
        <v>0</v>
      </c>
      <c r="I184" s="69">
        <f>ROUND(E184*G184,2)</f>
        <v>0</v>
      </c>
    </row>
    <row r="185" spans="1:9" s="19" customFormat="1" ht="45" x14ac:dyDescent="0.25">
      <c r="A185" s="75">
        <f>IF(D185="","",MAX($A$2:A184)+1)</f>
        <v>146</v>
      </c>
      <c r="B185" s="23" t="s">
        <v>159</v>
      </c>
      <c r="C185" s="18" t="s">
        <v>33</v>
      </c>
      <c r="D185" s="25">
        <v>2</v>
      </c>
      <c r="E185" s="25">
        <v>0</v>
      </c>
      <c r="F185" s="10">
        <v>0</v>
      </c>
      <c r="G185" s="15">
        <f>IF(ISNUMBER(F185),IF(F185&gt;0,ROUND(F185,2),0),0)</f>
        <v>0</v>
      </c>
      <c r="H185" s="15">
        <f>ROUND(D185*G185,2)</f>
        <v>0</v>
      </c>
      <c r="I185" s="69">
        <f>ROUND(E185*G185,2)</f>
        <v>0</v>
      </c>
    </row>
    <row r="186" spans="1:9" s="19" customFormat="1" ht="45" x14ac:dyDescent="0.25">
      <c r="A186" s="75">
        <f>IF(D186="","",MAX($A$2:A185)+1)</f>
        <v>147</v>
      </c>
      <c r="B186" s="23" t="s">
        <v>160</v>
      </c>
      <c r="C186" s="18" t="s">
        <v>33</v>
      </c>
      <c r="D186" s="25">
        <v>8</v>
      </c>
      <c r="E186" s="25">
        <v>15</v>
      </c>
      <c r="F186" s="10">
        <v>0</v>
      </c>
      <c r="G186" s="15">
        <f t="shared" ref="G186" si="76">IF(ISNUMBER(F186),IF(F186&gt;0,ROUND(F186,2),0),0)</f>
        <v>0</v>
      </c>
      <c r="H186" s="15">
        <f>ROUND(D186*G186,2)</f>
        <v>0</v>
      </c>
      <c r="I186" s="69">
        <f>ROUND(E186*G186,2)</f>
        <v>0</v>
      </c>
    </row>
    <row r="187" spans="1:9" s="19" customFormat="1" ht="15.75" x14ac:dyDescent="0.25">
      <c r="A187" s="70"/>
      <c r="B187" s="57"/>
      <c r="C187" s="58"/>
      <c r="D187" s="58"/>
      <c r="E187" s="58"/>
      <c r="F187" s="103" t="s">
        <v>29</v>
      </c>
      <c r="G187" s="103"/>
      <c r="H187" s="13">
        <f>SUM(H184:H186)</f>
        <v>0</v>
      </c>
      <c r="I187" s="67">
        <f>SUM(I184:I186)</f>
        <v>0</v>
      </c>
    </row>
    <row r="188" spans="1:9" s="11" customFormat="1" ht="15.75" x14ac:dyDescent="0.25">
      <c r="A188" s="68"/>
      <c r="B188" s="49" t="s">
        <v>119</v>
      </c>
      <c r="C188" s="49"/>
      <c r="D188" s="49"/>
      <c r="E188" s="49"/>
      <c r="F188" s="49"/>
      <c r="G188" s="49"/>
      <c r="H188" s="49"/>
      <c r="I188" s="76"/>
    </row>
    <row r="189" spans="1:9" s="19" customFormat="1" x14ac:dyDescent="0.25">
      <c r="A189" s="64">
        <f>IF(D189="","",MAX($A$2:A188)+1)</f>
        <v>148</v>
      </c>
      <c r="B189" s="23" t="s">
        <v>120</v>
      </c>
      <c r="C189" s="18" t="s">
        <v>26</v>
      </c>
      <c r="D189" s="25">
        <v>0</v>
      </c>
      <c r="E189" s="25">
        <v>1</v>
      </c>
      <c r="F189" s="10">
        <v>0</v>
      </c>
      <c r="G189" s="15">
        <f t="shared" ref="G189:G198" si="77">IF(ISNUMBER(F189),IF(F189&gt;0,ROUND(F189,2),0),0)</f>
        <v>0</v>
      </c>
      <c r="H189" s="15">
        <f t="shared" ref="H189:H198" si="78">ROUND(D189*G189,2)</f>
        <v>0</v>
      </c>
      <c r="I189" s="69">
        <f t="shared" ref="I189:I198" si="79">ROUND(E189*G189,2)</f>
        <v>0</v>
      </c>
    </row>
    <row r="190" spans="1:9" s="19" customFormat="1" x14ac:dyDescent="0.25">
      <c r="A190" s="64">
        <f>IF(D190="","",MAX($A$2:A189)+1)</f>
        <v>149</v>
      </c>
      <c r="B190" s="23" t="s">
        <v>121</v>
      </c>
      <c r="C190" s="18" t="s">
        <v>26</v>
      </c>
      <c r="D190" s="25">
        <v>0</v>
      </c>
      <c r="E190" s="25">
        <v>1</v>
      </c>
      <c r="F190" s="10">
        <v>0</v>
      </c>
      <c r="G190" s="15">
        <f t="shared" si="77"/>
        <v>0</v>
      </c>
      <c r="H190" s="15">
        <f t="shared" si="78"/>
        <v>0</v>
      </c>
      <c r="I190" s="69">
        <f t="shared" si="79"/>
        <v>0</v>
      </c>
    </row>
    <row r="191" spans="1:9" s="19" customFormat="1" x14ac:dyDescent="0.25">
      <c r="A191" s="64">
        <f>IF(D191="","",MAX($A$2:A190)+1)</f>
        <v>150</v>
      </c>
      <c r="B191" s="23" t="s">
        <v>122</v>
      </c>
      <c r="C191" s="18" t="s">
        <v>26</v>
      </c>
      <c r="D191" s="25">
        <v>0</v>
      </c>
      <c r="E191" s="25">
        <v>1</v>
      </c>
      <c r="F191" s="10">
        <v>0</v>
      </c>
      <c r="G191" s="15">
        <f t="shared" si="77"/>
        <v>0</v>
      </c>
      <c r="H191" s="15">
        <f t="shared" si="78"/>
        <v>0</v>
      </c>
      <c r="I191" s="69">
        <f t="shared" si="79"/>
        <v>0</v>
      </c>
    </row>
    <row r="192" spans="1:9" s="19" customFormat="1" x14ac:dyDescent="0.25">
      <c r="A192" s="64">
        <f>IF(D192="","",MAX($A$2:A191)+1)</f>
        <v>151</v>
      </c>
      <c r="B192" s="23" t="s">
        <v>123</v>
      </c>
      <c r="C192" s="18" t="s">
        <v>26</v>
      </c>
      <c r="D192" s="25">
        <v>0</v>
      </c>
      <c r="E192" s="25">
        <v>1</v>
      </c>
      <c r="F192" s="10">
        <v>0</v>
      </c>
      <c r="G192" s="15">
        <f t="shared" si="77"/>
        <v>0</v>
      </c>
      <c r="H192" s="15">
        <f t="shared" si="78"/>
        <v>0</v>
      </c>
      <c r="I192" s="69">
        <f t="shared" si="79"/>
        <v>0</v>
      </c>
    </row>
    <row r="193" spans="1:9" s="19" customFormat="1" x14ac:dyDescent="0.25">
      <c r="A193" s="64">
        <f>IF(D193="","",MAX($A$2:A192)+1)</f>
        <v>152</v>
      </c>
      <c r="B193" s="23" t="s">
        <v>124</v>
      </c>
      <c r="C193" s="18" t="s">
        <v>26</v>
      </c>
      <c r="D193" s="25">
        <v>0</v>
      </c>
      <c r="E193" s="25">
        <v>1</v>
      </c>
      <c r="F193" s="10">
        <v>0</v>
      </c>
      <c r="G193" s="15">
        <f t="shared" si="77"/>
        <v>0</v>
      </c>
      <c r="H193" s="15">
        <f t="shared" si="78"/>
        <v>0</v>
      </c>
      <c r="I193" s="69">
        <f t="shared" si="79"/>
        <v>0</v>
      </c>
    </row>
    <row r="194" spans="1:9" s="19" customFormat="1" x14ac:dyDescent="0.25">
      <c r="A194" s="64">
        <f>IF(D194="","",MAX($A$2:A193)+1)</f>
        <v>153</v>
      </c>
      <c r="B194" s="23" t="s">
        <v>125</v>
      </c>
      <c r="C194" s="18" t="s">
        <v>26</v>
      </c>
      <c r="D194" s="25">
        <v>1</v>
      </c>
      <c r="E194" s="25">
        <v>0</v>
      </c>
      <c r="F194" s="10">
        <v>0</v>
      </c>
      <c r="G194" s="15">
        <f t="shared" si="77"/>
        <v>0</v>
      </c>
      <c r="H194" s="15">
        <f t="shared" si="78"/>
        <v>0</v>
      </c>
      <c r="I194" s="69">
        <f t="shared" si="79"/>
        <v>0</v>
      </c>
    </row>
    <row r="195" spans="1:9" s="19" customFormat="1" x14ac:dyDescent="0.25">
      <c r="A195" s="64">
        <f>IF(D195="","",MAX($A$2:A194)+1)</f>
        <v>154</v>
      </c>
      <c r="B195" s="23" t="s">
        <v>126</v>
      </c>
      <c r="C195" s="18" t="s">
        <v>26</v>
      </c>
      <c r="D195" s="25">
        <v>1</v>
      </c>
      <c r="E195" s="25">
        <v>0</v>
      </c>
      <c r="F195" s="10">
        <v>0</v>
      </c>
      <c r="G195" s="15">
        <f t="shared" si="77"/>
        <v>0</v>
      </c>
      <c r="H195" s="15">
        <f t="shared" si="78"/>
        <v>0</v>
      </c>
      <c r="I195" s="69">
        <f t="shared" si="79"/>
        <v>0</v>
      </c>
    </row>
    <row r="196" spans="1:9" s="19" customFormat="1" ht="30" x14ac:dyDescent="0.25">
      <c r="A196" s="64">
        <f>IF(D196="","",MAX($A$2:A195)+1)</f>
        <v>155</v>
      </c>
      <c r="B196" s="23" t="s">
        <v>189</v>
      </c>
      <c r="C196" s="18" t="s">
        <v>26</v>
      </c>
      <c r="D196" s="25">
        <v>2</v>
      </c>
      <c r="E196" s="25">
        <v>7</v>
      </c>
      <c r="F196" s="10">
        <v>0</v>
      </c>
      <c r="G196" s="15">
        <f t="shared" si="77"/>
        <v>0</v>
      </c>
      <c r="H196" s="15">
        <f t="shared" si="78"/>
        <v>0</v>
      </c>
      <c r="I196" s="69">
        <f t="shared" si="79"/>
        <v>0</v>
      </c>
    </row>
    <row r="197" spans="1:9" s="19" customFormat="1" ht="30" x14ac:dyDescent="0.25">
      <c r="A197" s="64">
        <f>IF(D197="","",MAX($A$2:A196)+1)</f>
        <v>156</v>
      </c>
      <c r="B197" s="24" t="s">
        <v>127</v>
      </c>
      <c r="C197" s="18" t="s">
        <v>26</v>
      </c>
      <c r="D197" s="25">
        <v>0</v>
      </c>
      <c r="E197" s="25">
        <v>1</v>
      </c>
      <c r="F197" s="10">
        <v>0</v>
      </c>
      <c r="G197" s="15">
        <f t="shared" si="77"/>
        <v>0</v>
      </c>
      <c r="H197" s="15">
        <f t="shared" si="78"/>
        <v>0</v>
      </c>
      <c r="I197" s="69">
        <f t="shared" si="79"/>
        <v>0</v>
      </c>
    </row>
    <row r="198" spans="1:9" s="19" customFormat="1" ht="30" x14ac:dyDescent="0.25">
      <c r="A198" s="64">
        <f>IF(D198="","",MAX($A$2:A197)+1)</f>
        <v>157</v>
      </c>
      <c r="B198" s="24" t="s">
        <v>128</v>
      </c>
      <c r="C198" s="18" t="s">
        <v>26</v>
      </c>
      <c r="D198" s="25">
        <v>0</v>
      </c>
      <c r="E198" s="25">
        <v>1</v>
      </c>
      <c r="F198" s="10">
        <v>0</v>
      </c>
      <c r="G198" s="15">
        <f t="shared" si="77"/>
        <v>0</v>
      </c>
      <c r="H198" s="15">
        <f t="shared" si="78"/>
        <v>0</v>
      </c>
      <c r="I198" s="69">
        <f t="shared" si="79"/>
        <v>0</v>
      </c>
    </row>
    <row r="199" spans="1:9" s="19" customFormat="1" ht="30" x14ac:dyDescent="0.25">
      <c r="A199" s="64"/>
      <c r="B199" s="24" t="s">
        <v>161</v>
      </c>
      <c r="C199" s="18"/>
      <c r="D199" s="25"/>
      <c r="E199" s="25"/>
      <c r="F199" s="18"/>
      <c r="G199" s="15"/>
      <c r="H199" s="15"/>
      <c r="I199" s="69"/>
    </row>
    <row r="200" spans="1:9" s="1" customFormat="1" ht="16.5" thickBot="1" x14ac:dyDescent="0.3">
      <c r="A200" s="106"/>
      <c r="B200" s="107"/>
      <c r="C200" s="107"/>
      <c r="D200" s="107"/>
      <c r="E200" s="107"/>
      <c r="F200" s="108" t="s">
        <v>29</v>
      </c>
      <c r="G200" s="108"/>
      <c r="H200" s="77">
        <f>SUM(H189:H199)</f>
        <v>0</v>
      </c>
      <c r="I200" s="78">
        <f>SUM(I189:I199)</f>
        <v>0</v>
      </c>
    </row>
  </sheetData>
  <sheetProtection algorithmName="SHA-512" hashValue="zYV0rQsDQWiKTMXlG/9GeyHTRP8prSHprTHGk82aF2s5PH7zTz3+5SS6/yGIsMzL4PuvS1IwwHFUuJi+6k9BTg==" saltValue="f+7pOqf6GXrzwMVJkYjZwg==" spinCount="100000" sheet="1" objects="1" scenarios="1"/>
  <mergeCells count="10">
    <mergeCell ref="A182:E182"/>
    <mergeCell ref="F182:G182"/>
    <mergeCell ref="F187:G187"/>
    <mergeCell ref="A200:E200"/>
    <mergeCell ref="F200:G200"/>
    <mergeCell ref="F16:G16"/>
    <mergeCell ref="F29:G29"/>
    <mergeCell ref="F59:G59"/>
    <mergeCell ref="A99:E99"/>
    <mergeCell ref="F99:G99"/>
  </mergeCells>
  <conditionalFormatting sqref="A1:A15">
    <cfRule type="expression" dxfId="12" priority="21">
      <formula>CELL("protect", INDIRECT(ADDRESS(ROW(),COLUMN())))=0</formula>
    </cfRule>
  </conditionalFormatting>
  <conditionalFormatting sqref="A17:A28">
    <cfRule type="expression" dxfId="11" priority="17">
      <formula>CELL("protect", INDIRECT(ADDRESS(ROW(),COLUMN())))=0</formula>
    </cfRule>
  </conditionalFormatting>
  <conditionalFormatting sqref="A30:A58">
    <cfRule type="expression" dxfId="10" priority="5">
      <formula>CELL("protect", INDIRECT(ADDRESS(ROW(),COLUMN())))=0</formula>
    </cfRule>
  </conditionalFormatting>
  <conditionalFormatting sqref="A60:A186">
    <cfRule type="expression" dxfId="9" priority="2">
      <formula>CELL("protect", INDIRECT(ADDRESS(ROW(),COLUMN())))=0</formula>
    </cfRule>
  </conditionalFormatting>
  <conditionalFormatting sqref="A188:A200">
    <cfRule type="expression" dxfId="8" priority="1">
      <formula>CELL("protect", INDIRECT(ADDRESS(ROW(),COLUMN())))=0</formula>
    </cfRule>
  </conditionalFormatting>
  <conditionalFormatting sqref="A29:I29">
    <cfRule type="expression" dxfId="7" priority="18">
      <formula>CELL("protect", INDIRECT(ADDRESS(ROW(),COLUMN())))=0</formula>
    </cfRule>
  </conditionalFormatting>
  <conditionalFormatting sqref="A187:I187">
    <cfRule type="expression" dxfId="6" priority="10">
      <formula>CELL("protect", INDIRECT(ADDRESS(ROW(),COLUMN())))=0</formula>
    </cfRule>
  </conditionalFormatting>
  <conditionalFormatting sqref="B1:I1">
    <cfRule type="expression" dxfId="5" priority="6">
      <formula>CELL("protect", INDIRECT(ADDRESS(ROW(),COLUMN())))=0</formula>
    </cfRule>
  </conditionalFormatting>
  <conditionalFormatting sqref="F16:I16">
    <cfRule type="expression" dxfId="4" priority="25">
      <formula>CELL("protect", INDIRECT(ADDRESS(ROW(),COLUMN())))=0</formula>
    </cfRule>
  </conditionalFormatting>
  <conditionalFormatting sqref="F59:I59">
    <cfRule type="expression" dxfId="3" priority="16">
      <formula>CELL("protect", INDIRECT(ADDRESS(ROW(),COLUMN())))=0</formula>
    </cfRule>
  </conditionalFormatting>
  <conditionalFormatting sqref="F99:I99">
    <cfRule type="expression" dxfId="2" priority="14">
      <formula>CELL("protect", INDIRECT(ADDRESS(ROW(),COLUMN())))=0</formula>
    </cfRule>
  </conditionalFormatting>
  <conditionalFormatting sqref="F182:I182">
    <cfRule type="expression" dxfId="1" priority="12">
      <formula>CELL("protect", INDIRECT(ADDRESS(ROW(),COLUMN())))=0</formula>
    </cfRule>
  </conditionalFormatting>
  <conditionalFormatting sqref="F200:I200">
    <cfRule type="expression" dxfId="0" priority="8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3:G15 F19:F28 F31:G36 F54:F58 F189:F198 F62:F81 F83:F90 F92 F94:F98 F108:F111 F113:F115 F125:F129 F131:F133 F103:F106 F117:F119 F121:F123 F137:F143 F145:F150 F152 F154:F156 F158:F160 F162 F164:F168 F180:F181 F176:F178 F170 F172:F174 F184:F186 F37:F52 G43:G49 G51:G58" xr:uid="{13E3D49A-6081-4C28-94FC-23E67D16F0B9}">
      <formula1>AND(ISNUMBER(F3),F3&gt;=0,ROUND(F3*100,6)-INT(F3*100)=0,NOT(ISBLANK(F3)))</formula1>
    </dataValidation>
  </dataValidations>
  <printOptions horizontalCentered="1"/>
  <pageMargins left="0.78740157480314965" right="0.39370078740157483" top="0.98425196850393704" bottom="0.98425196850393704" header="0.19685039370078741" footer="0.19685039370078741"/>
  <pageSetup paperSize="9" scale="78" fitToHeight="0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B6A8CB-C762-4673-AE1C-6BD3059A4E5C}"/>
</file>

<file path=customXml/itemProps2.xml><?xml version="1.0" encoding="utf-8"?>
<ds:datastoreItem xmlns:ds="http://schemas.openxmlformats.org/officeDocument/2006/customXml" ds:itemID="{5F2CA3CF-13F5-4602-A4EE-9B5AF0958CD7}">
  <ds:schemaRefs>
    <ds:schemaRef ds:uri="http://schemas.microsoft.com/office/2006/documentManagement/types"/>
    <ds:schemaRef ds:uri="http://purl.org/dc/terms/"/>
    <ds:schemaRef ds:uri="53e1ecd8-73e6-466f-8e1e-315f50f460d2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Prva stran</vt:lpstr>
      <vt:lpstr>S</vt:lpstr>
      <vt:lpstr>Rekapitulacija</vt:lpstr>
      <vt:lpstr>Elektromontažna dela</vt:lpstr>
      <vt:lpstr>'Elektromontažna dela'!Print_Area</vt:lpstr>
      <vt:lpstr>'Prva stran'!Print_Area</vt:lpstr>
      <vt:lpstr>Rekapitulacija!Print_Area</vt:lpstr>
      <vt:lpstr>S!Print_Area</vt:lpstr>
      <vt:lpstr>'Elektromontažna dela'!Print_Titles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Madalanovič</cp:lastModifiedBy>
  <cp:revision/>
  <dcterms:created xsi:type="dcterms:W3CDTF">2015-03-03T10:23:18Z</dcterms:created>
  <dcterms:modified xsi:type="dcterms:W3CDTF">2024-11-04T07:52:31Z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