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ThisWorkbook" defaultThemeVersion="124226"/>
  <mc:AlternateContent xmlns:mc="http://schemas.openxmlformats.org/markup-compatibility/2006">
    <mc:Choice Requires="x15">
      <x15ac:absPath xmlns:x15ac="http://schemas.microsoft.com/office/spreadsheetml/2010/11/ac" url="https://eimvsi.sharepoint.com/sites/RTPAjdovina/Dokumenti v skupni rabi/General/DZR za objavo na JN nov. 2024/"/>
    </mc:Choice>
  </mc:AlternateContent>
  <xr:revisionPtr revIDLastSave="207" documentId="8_{557D98B7-C9F1-4842-88C3-E4114389B9C3}" xr6:coauthVersionLast="47" xr6:coauthVersionMax="47" xr10:uidLastSave="{57A70D65-09DB-48C7-B0A6-EA9CA70FD96D}"/>
  <bookViews>
    <workbookView xWindow="28680" yWindow="-120" windowWidth="29040" windowHeight="15840" tabRatio="862" activeTab="3" xr2:uid="{00000000-000D-0000-FFFF-FFFF00000000}"/>
  </bookViews>
  <sheets>
    <sheet name="Prva stran" sheetId="57" r:id="rId1"/>
    <sheet name="S" sheetId="58" r:id="rId2"/>
    <sheet name="Rekapitulacija" sheetId="14" r:id="rId3"/>
    <sheet name="Strojne inštalacije" sheetId="48" r:id="rId4"/>
  </sheets>
  <definedNames>
    <definedName name="_xlnm._FilterDatabase" localSheetId="1" hidden="1">S!#REF!</definedName>
    <definedName name="_xlnm.Print_Area" localSheetId="0">'Prva stran'!$A$1:$N$28</definedName>
    <definedName name="_xlnm.Print_Area" localSheetId="2">Rekapitulacija!$A$1:$D$10</definedName>
    <definedName name="_xlnm.Print_Area" localSheetId="1">S!$A$1:$A$26</definedName>
    <definedName name="_xlnm.Print_Area" localSheetId="3">'Strojne inštalacije'!$A$1:$I$509</definedName>
    <definedName name="_xlnm.Print_Titles" localSheetId="1">S!$1:$2</definedName>
    <definedName name="_xlnm.Print_Titles" localSheetId="3">'Strojne inštalacije'!$1:$1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34" i="48" l="1"/>
  <c r="G434" i="48"/>
  <c r="I434" i="48" s="1"/>
  <c r="G259" i="48"/>
  <c r="I259" i="48" s="1"/>
  <c r="H259" i="48"/>
  <c r="D9" i="14"/>
  <c r="C9" i="14"/>
  <c r="B9" i="14"/>
  <c r="B8" i="14"/>
  <c r="D7" i="14"/>
  <c r="C7" i="14"/>
  <c r="B7" i="14"/>
  <c r="B6" i="14"/>
  <c r="B5" i="14"/>
  <c r="D4" i="14"/>
  <c r="C4" i="14"/>
  <c r="B4" i="14"/>
  <c r="H330" i="48"/>
  <c r="G330" i="48"/>
  <c r="I330" i="48" s="1"/>
  <c r="H325" i="48"/>
  <c r="G325" i="48"/>
  <c r="I325" i="48" s="1"/>
  <c r="H178" i="48"/>
  <c r="G178" i="48"/>
  <c r="I178" i="48" s="1"/>
  <c r="A504" i="48"/>
  <c r="A506" i="48"/>
  <c r="A508" i="48"/>
  <c r="A501" i="48"/>
  <c r="A406" i="48"/>
  <c r="A407" i="48"/>
  <c r="A408" i="48"/>
  <c r="A409" i="48"/>
  <c r="A410" i="48"/>
  <c r="A411" i="48"/>
  <c r="A412" i="48"/>
  <c r="A413" i="48"/>
  <c r="A415" i="48"/>
  <c r="A417" i="48"/>
  <c r="A419" i="48"/>
  <c r="A421" i="48"/>
  <c r="A423" i="48"/>
  <c r="A425" i="48"/>
  <c r="A427" i="48"/>
  <c r="A429" i="48"/>
  <c r="A431" i="48"/>
  <c r="A433" i="48"/>
  <c r="A435" i="48"/>
  <c r="A436" i="48"/>
  <c r="A437" i="48"/>
  <c r="A438" i="48"/>
  <c r="A440" i="48"/>
  <c r="A441" i="48"/>
  <c r="A443" i="48"/>
  <c r="A444" i="48"/>
  <c r="A446" i="48"/>
  <c r="A447" i="48"/>
  <c r="A449" i="48"/>
  <c r="A450" i="48"/>
  <c r="A452" i="48"/>
  <c r="A454" i="48"/>
  <c r="A456" i="48"/>
  <c r="A458" i="48"/>
  <c r="A459" i="48"/>
  <c r="A460" i="48"/>
  <c r="A462" i="48"/>
  <c r="A463" i="48"/>
  <c r="A465" i="48"/>
  <c r="A466" i="48"/>
  <c r="A467" i="48"/>
  <c r="A468" i="48"/>
  <c r="A470" i="48"/>
  <c r="A472" i="48"/>
  <c r="A474" i="48"/>
  <c r="A476" i="48"/>
  <c r="A478" i="48"/>
  <c r="A479" i="48"/>
  <c r="A480" i="48"/>
  <c r="A486" i="48"/>
  <c r="A488" i="48"/>
  <c r="A490" i="48"/>
  <c r="A492" i="48"/>
  <c r="A494" i="48"/>
  <c r="A496" i="48"/>
  <c r="A498" i="48"/>
  <c r="A405" i="48"/>
  <c r="A238" i="48"/>
  <c r="A239" i="48"/>
  <c r="A240" i="48"/>
  <c r="A242" i="48"/>
  <c r="A243" i="48"/>
  <c r="A244" i="48"/>
  <c r="A245" i="48"/>
  <c r="A246" i="48"/>
  <c r="A247" i="48"/>
  <c r="A248" i="48"/>
  <c r="A249" i="48"/>
  <c r="A250" i="48"/>
  <c r="A251" i="48"/>
  <c r="A260" i="48"/>
  <c r="A262" i="48"/>
  <c r="A263" i="48"/>
  <c r="A264" i="48"/>
  <c r="A265" i="48"/>
  <c r="A269" i="48"/>
  <c r="A270" i="48"/>
  <c r="A273" i="48"/>
  <c r="A274" i="48"/>
  <c r="A276" i="48"/>
  <c r="A277" i="48"/>
  <c r="A279" i="48"/>
  <c r="A280" i="48"/>
  <c r="A282" i="48"/>
  <c r="A283" i="48"/>
  <c r="A287" i="48"/>
  <c r="A289" i="48"/>
  <c r="A291" i="48"/>
  <c r="A293" i="48"/>
  <c r="A295" i="48"/>
  <c r="A297" i="48"/>
  <c r="A298" i="48"/>
  <c r="A299" i="48"/>
  <c r="A300" i="48"/>
  <c r="A301" i="48"/>
  <c r="A302" i="48"/>
  <c r="A303" i="48"/>
  <c r="A305" i="48"/>
  <c r="A306" i="48"/>
  <c r="A307" i="48"/>
  <c r="A308" i="48"/>
  <c r="A310" i="48"/>
  <c r="A311" i="48"/>
  <c r="A313" i="48"/>
  <c r="A314" i="48"/>
  <c r="A316" i="48"/>
  <c r="A318" i="48"/>
  <c r="A319" i="48"/>
  <c r="A321" i="48"/>
  <c r="A322" i="48"/>
  <c r="A324" i="48"/>
  <c r="A326" i="48"/>
  <c r="A327" i="48"/>
  <c r="A329" i="48"/>
  <c r="A331" i="48"/>
  <c r="A332" i="48"/>
  <c r="A334" i="48"/>
  <c r="A336" i="48"/>
  <c r="A337" i="48"/>
  <c r="A338" i="48"/>
  <c r="A340" i="48"/>
  <c r="A341" i="48"/>
  <c r="A343" i="48"/>
  <c r="A344" i="48"/>
  <c r="A346" i="48"/>
  <c r="A347" i="48"/>
  <c r="A349" i="48"/>
  <c r="A351" i="48"/>
  <c r="A352" i="48"/>
  <c r="A353" i="48"/>
  <c r="A354" i="48"/>
  <c r="A356" i="48"/>
  <c r="A357" i="48"/>
  <c r="A359" i="48"/>
  <c r="A360" i="48"/>
  <c r="A361" i="48"/>
  <c r="A364" i="48"/>
  <c r="A366" i="48"/>
  <c r="A367" i="48"/>
  <c r="A368" i="48"/>
  <c r="A371" i="48"/>
  <c r="A372" i="48"/>
  <c r="A374" i="48"/>
  <c r="A375" i="48"/>
  <c r="A377" i="48"/>
  <c r="A379" i="48"/>
  <c r="A381" i="48"/>
  <c r="A382" i="48"/>
  <c r="A384" i="48"/>
  <c r="A386" i="48"/>
  <c r="A388" i="48"/>
  <c r="A390" i="48"/>
  <c r="A392" i="48"/>
  <c r="A394" i="48"/>
  <c r="A396" i="48"/>
  <c r="A398" i="48"/>
  <c r="A400" i="48"/>
  <c r="A237" i="48"/>
  <c r="A11" i="48"/>
  <c r="A12" i="48"/>
  <c r="A13" i="48"/>
  <c r="A14" i="48"/>
  <c r="A15" i="48"/>
  <c r="A17" i="48"/>
  <c r="A18" i="48"/>
  <c r="A19" i="48"/>
  <c r="A24" i="48"/>
  <c r="A25" i="48"/>
  <c r="A26" i="48"/>
  <c r="A28" i="48"/>
  <c r="A29" i="48"/>
  <c r="A30" i="48"/>
  <c r="A31" i="48"/>
  <c r="A32" i="48"/>
  <c r="A33" i="48"/>
  <c r="A34" i="48"/>
  <c r="A35" i="48"/>
  <c r="A36" i="48"/>
  <c r="A37" i="48"/>
  <c r="A38" i="48"/>
  <c r="A39" i="48"/>
  <c r="A40" i="48"/>
  <c r="A41" i="48"/>
  <c r="A42" i="48"/>
  <c r="A43" i="48"/>
  <c r="A44" i="48"/>
  <c r="A45" i="48"/>
  <c r="A46" i="48"/>
  <c r="A47" i="48"/>
  <c r="A48" i="48"/>
  <c r="A49" i="48"/>
  <c r="A50" i="48"/>
  <c r="A52" i="48"/>
  <c r="A53" i="48"/>
  <c r="A54" i="48"/>
  <c r="A55" i="48"/>
  <c r="A56" i="48"/>
  <c r="A57" i="48"/>
  <c r="A58" i="48"/>
  <c r="A59" i="48"/>
  <c r="A60" i="48"/>
  <c r="A61" i="48"/>
  <c r="A62" i="48"/>
  <c r="A64" i="48"/>
  <c r="A65" i="48"/>
  <c r="A66" i="48"/>
  <c r="A67" i="48"/>
  <c r="A68" i="48"/>
  <c r="A69" i="48"/>
  <c r="A70" i="48"/>
  <c r="A71" i="48"/>
  <c r="A72" i="48"/>
  <c r="A73" i="48"/>
  <c r="A74" i="48"/>
  <c r="A75" i="48"/>
  <c r="A76" i="48"/>
  <c r="A77" i="48"/>
  <c r="A78" i="48"/>
  <c r="A79" i="48"/>
  <c r="A80" i="48"/>
  <c r="A81" i="48"/>
  <c r="A82" i="48"/>
  <c r="A83" i="48"/>
  <c r="A84" i="48"/>
  <c r="A85" i="48"/>
  <c r="A86" i="48"/>
  <c r="A87" i="48"/>
  <c r="A88" i="48"/>
  <c r="A90" i="48"/>
  <c r="A91" i="48"/>
  <c r="A92" i="48"/>
  <c r="A93" i="48"/>
  <c r="A94" i="48"/>
  <c r="A95" i="48"/>
  <c r="A96" i="48"/>
  <c r="A97" i="48"/>
  <c r="A98" i="48"/>
  <c r="A99" i="48"/>
  <c r="A100" i="48"/>
  <c r="A101" i="48"/>
  <c r="A102" i="48"/>
  <c r="A103" i="48"/>
  <c r="A104" i="48"/>
  <c r="A105" i="48"/>
  <c r="A106" i="48"/>
  <c r="A107" i="48"/>
  <c r="A109" i="48"/>
  <c r="A110" i="48"/>
  <c r="A111" i="48"/>
  <c r="A112" i="48"/>
  <c r="A113" i="48"/>
  <c r="A114" i="48"/>
  <c r="A115" i="48"/>
  <c r="A116" i="48"/>
  <c r="A117" i="48"/>
  <c r="A118" i="48"/>
  <c r="A119" i="48"/>
  <c r="A120" i="48"/>
  <c r="A121" i="48"/>
  <c r="A122" i="48"/>
  <c r="A123" i="48"/>
  <c r="A124" i="48"/>
  <c r="A125" i="48"/>
  <c r="A126" i="48"/>
  <c r="A128" i="48"/>
  <c r="A129" i="48"/>
  <c r="A130" i="48"/>
  <c r="A131" i="48"/>
  <c r="A132" i="48"/>
  <c r="A133" i="48"/>
  <c r="A134" i="48"/>
  <c r="A135" i="48"/>
  <c r="A136" i="48"/>
  <c r="A137" i="48"/>
  <c r="A138" i="48"/>
  <c r="A140" i="48"/>
  <c r="A141" i="48"/>
  <c r="A142" i="48"/>
  <c r="A143" i="48"/>
  <c r="A144" i="48"/>
  <c r="A145" i="48"/>
  <c r="A146" i="48"/>
  <c r="A147" i="48"/>
  <c r="A148" i="48"/>
  <c r="A149" i="48"/>
  <c r="A150" i="48"/>
  <c r="A151" i="48"/>
  <c r="A152" i="48"/>
  <c r="A153" i="48"/>
  <c r="A154" i="48"/>
  <c r="A155" i="48"/>
  <c r="A156" i="48"/>
  <c r="A157" i="48"/>
  <c r="A158" i="48"/>
  <c r="A159" i="48"/>
  <c r="A160" i="48"/>
  <c r="A161" i="48"/>
  <c r="A162" i="48"/>
  <c r="A164" i="48"/>
  <c r="A165" i="48"/>
  <c r="A166" i="48"/>
  <c r="A167" i="48"/>
  <c r="A168" i="48"/>
  <c r="A169" i="48"/>
  <c r="A170" i="48"/>
  <c r="A171" i="48"/>
  <c r="A172" i="48"/>
  <c r="A174" i="48"/>
  <c r="A175" i="48"/>
  <c r="A177" i="48"/>
  <c r="A179" i="48"/>
  <c r="A180" i="48"/>
  <c r="A181" i="48"/>
  <c r="A182" i="48"/>
  <c r="A183" i="48"/>
  <c r="A184" i="48"/>
  <c r="A185" i="48"/>
  <c r="A186" i="48"/>
  <c r="A187" i="48"/>
  <c r="A189" i="48"/>
  <c r="A190" i="48"/>
  <c r="A195" i="48"/>
  <c r="A196" i="48"/>
  <c r="A199" i="48"/>
  <c r="A200" i="48"/>
  <c r="A201" i="48"/>
  <c r="A202" i="48"/>
  <c r="A204" i="48"/>
  <c r="A205" i="48"/>
  <c r="A207" i="48"/>
  <c r="A208" i="48"/>
  <c r="A210" i="48"/>
  <c r="A212" i="48"/>
  <c r="A213" i="48"/>
  <c r="A214" i="48"/>
  <c r="A215" i="48"/>
  <c r="A217" i="48"/>
  <c r="A218" i="48"/>
  <c r="A219" i="48"/>
  <c r="A220" i="48"/>
  <c r="A221" i="48"/>
  <c r="A223" i="48"/>
  <c r="A224" i="48"/>
  <c r="A225" i="48"/>
  <c r="A227" i="48"/>
  <c r="A228" i="48"/>
  <c r="A229" i="48"/>
  <c r="A230" i="48"/>
  <c r="A232" i="48"/>
  <c r="A10" i="48"/>
  <c r="A7" i="48"/>
  <c r="H507" i="48"/>
  <c r="G507" i="48"/>
  <c r="I507" i="48" s="1"/>
  <c r="H505" i="48"/>
  <c r="G505" i="48"/>
  <c r="I505" i="48" s="1"/>
  <c r="H503" i="48"/>
  <c r="G503" i="48"/>
  <c r="I503" i="48" s="1"/>
  <c r="I509" i="48" s="1"/>
  <c r="H502" i="48"/>
  <c r="H509" i="48" s="1"/>
  <c r="G502" i="48"/>
  <c r="I502" i="48" s="1"/>
  <c r="H497" i="48"/>
  <c r="G497" i="48"/>
  <c r="I497" i="48" s="1"/>
  <c r="H495" i="48"/>
  <c r="G495" i="48"/>
  <c r="I495" i="48" s="1"/>
  <c r="H493" i="48"/>
  <c r="G493" i="48"/>
  <c r="I493" i="48" s="1"/>
  <c r="H491" i="48"/>
  <c r="G491" i="48"/>
  <c r="I491" i="48" s="1"/>
  <c r="H489" i="48"/>
  <c r="G489" i="48"/>
  <c r="I489" i="48" s="1"/>
  <c r="H487" i="48"/>
  <c r="G487" i="48"/>
  <c r="I487" i="48" s="1"/>
  <c r="H485" i="48"/>
  <c r="G485" i="48"/>
  <c r="I485" i="48" s="1"/>
  <c r="H484" i="48"/>
  <c r="G484" i="48"/>
  <c r="I484" i="48" s="1"/>
  <c r="H483" i="48"/>
  <c r="G483" i="48"/>
  <c r="I483" i="48" s="1"/>
  <c r="H482" i="48"/>
  <c r="G482" i="48"/>
  <c r="I482" i="48" s="1"/>
  <c r="H481" i="48"/>
  <c r="G481" i="48"/>
  <c r="I481" i="48" s="1"/>
  <c r="H477" i="48"/>
  <c r="G477" i="48"/>
  <c r="I477" i="48" s="1"/>
  <c r="H475" i="48"/>
  <c r="G475" i="48"/>
  <c r="I475" i="48" s="1"/>
  <c r="H473" i="48"/>
  <c r="G473" i="48"/>
  <c r="I473" i="48" s="1"/>
  <c r="H471" i="48"/>
  <c r="G471" i="48"/>
  <c r="I471" i="48" s="1"/>
  <c r="H469" i="48"/>
  <c r="G469" i="48"/>
  <c r="I469" i="48" s="1"/>
  <c r="H464" i="48"/>
  <c r="G464" i="48"/>
  <c r="I464" i="48" s="1"/>
  <c r="H461" i="48"/>
  <c r="G461" i="48"/>
  <c r="I461" i="48" s="1"/>
  <c r="H457" i="48"/>
  <c r="G457" i="48"/>
  <c r="I457" i="48" s="1"/>
  <c r="H455" i="48"/>
  <c r="G455" i="48"/>
  <c r="I455" i="48" s="1"/>
  <c r="H453" i="48"/>
  <c r="G453" i="48"/>
  <c r="I453" i="48" s="1"/>
  <c r="H451" i="48"/>
  <c r="G451" i="48"/>
  <c r="I451" i="48" s="1"/>
  <c r="H448" i="48"/>
  <c r="G448" i="48"/>
  <c r="I448" i="48" s="1"/>
  <c r="H445" i="48"/>
  <c r="G445" i="48"/>
  <c r="I445" i="48" s="1"/>
  <c r="H442" i="48"/>
  <c r="G442" i="48"/>
  <c r="I442" i="48" s="1"/>
  <c r="H439" i="48"/>
  <c r="G439" i="48"/>
  <c r="I439" i="48" s="1"/>
  <c r="H432" i="48"/>
  <c r="G432" i="48"/>
  <c r="I432" i="48" s="1"/>
  <c r="H430" i="48"/>
  <c r="G430" i="48"/>
  <c r="I430" i="48" s="1"/>
  <c r="H428" i="48"/>
  <c r="G428" i="48"/>
  <c r="I428" i="48" s="1"/>
  <c r="H426" i="48"/>
  <c r="G426" i="48"/>
  <c r="I426" i="48" s="1"/>
  <c r="H424" i="48"/>
  <c r="G424" i="48"/>
  <c r="I424" i="48" s="1"/>
  <c r="H422" i="48"/>
  <c r="G422" i="48"/>
  <c r="I422" i="48" s="1"/>
  <c r="H420" i="48"/>
  <c r="G420" i="48"/>
  <c r="I420" i="48" s="1"/>
  <c r="H418" i="48"/>
  <c r="G418" i="48"/>
  <c r="I418" i="48" s="1"/>
  <c r="H416" i="48"/>
  <c r="G416" i="48"/>
  <c r="I416" i="48" s="1"/>
  <c r="H414" i="48"/>
  <c r="G414" i="48"/>
  <c r="I414" i="48" s="1"/>
  <c r="H401" i="48"/>
  <c r="G401" i="48"/>
  <c r="I401" i="48" s="1"/>
  <c r="H399" i="48"/>
  <c r="G399" i="48"/>
  <c r="I399" i="48" s="1"/>
  <c r="H397" i="48"/>
  <c r="G397" i="48"/>
  <c r="I397" i="48" s="1"/>
  <c r="H395" i="48"/>
  <c r="G395" i="48"/>
  <c r="I395" i="48" s="1"/>
  <c r="H393" i="48"/>
  <c r="G393" i="48"/>
  <c r="I393" i="48" s="1"/>
  <c r="H391" i="48"/>
  <c r="G391" i="48"/>
  <c r="I391" i="48" s="1"/>
  <c r="H389" i="48"/>
  <c r="G389" i="48"/>
  <c r="I389" i="48" s="1"/>
  <c r="H387" i="48"/>
  <c r="G387" i="48"/>
  <c r="I387" i="48" s="1"/>
  <c r="H385" i="48"/>
  <c r="G385" i="48"/>
  <c r="I385" i="48" s="1"/>
  <c r="H383" i="48"/>
  <c r="G383" i="48"/>
  <c r="I383" i="48" s="1"/>
  <c r="H380" i="48"/>
  <c r="G380" i="48"/>
  <c r="I380" i="48" s="1"/>
  <c r="H378" i="48"/>
  <c r="G378" i="48"/>
  <c r="I378" i="48" s="1"/>
  <c r="H376" i="48"/>
  <c r="G376" i="48"/>
  <c r="I376" i="48" s="1"/>
  <c r="H373" i="48"/>
  <c r="G373" i="48"/>
  <c r="I373" i="48" s="1"/>
  <c r="H370" i="48"/>
  <c r="G370" i="48"/>
  <c r="I370" i="48" s="1"/>
  <c r="H369" i="48"/>
  <c r="G369" i="48"/>
  <c r="I369" i="48" s="1"/>
  <c r="H365" i="48"/>
  <c r="G365" i="48"/>
  <c r="I365" i="48" s="1"/>
  <c r="H363" i="48"/>
  <c r="G363" i="48"/>
  <c r="I363" i="48" s="1"/>
  <c r="H362" i="48"/>
  <c r="G362" i="48"/>
  <c r="I362" i="48" s="1"/>
  <c r="H358" i="48"/>
  <c r="G358" i="48"/>
  <c r="I358" i="48" s="1"/>
  <c r="H355" i="48"/>
  <c r="G355" i="48"/>
  <c r="I355" i="48" s="1"/>
  <c r="H350" i="48"/>
  <c r="G350" i="48"/>
  <c r="I350" i="48" s="1"/>
  <c r="H348" i="48"/>
  <c r="G348" i="48"/>
  <c r="I348" i="48" s="1"/>
  <c r="H345" i="48"/>
  <c r="G345" i="48"/>
  <c r="I345" i="48" s="1"/>
  <c r="H342" i="48"/>
  <c r="G342" i="48"/>
  <c r="I342" i="48" s="1"/>
  <c r="H339" i="48"/>
  <c r="G339" i="48"/>
  <c r="I339" i="48" s="1"/>
  <c r="H335" i="48"/>
  <c r="G335" i="48"/>
  <c r="I335" i="48" s="1"/>
  <c r="H323" i="48"/>
  <c r="G323" i="48"/>
  <c r="I323" i="48" s="1"/>
  <c r="H320" i="48"/>
  <c r="G320" i="48"/>
  <c r="I320" i="48" s="1"/>
  <c r="H317" i="48"/>
  <c r="G317" i="48"/>
  <c r="I317" i="48" s="1"/>
  <c r="H315" i="48"/>
  <c r="G315" i="48"/>
  <c r="I315" i="48" s="1"/>
  <c r="H312" i="48"/>
  <c r="G312" i="48"/>
  <c r="I312" i="48" s="1"/>
  <c r="H309" i="48"/>
  <c r="G309" i="48"/>
  <c r="I309" i="48" s="1"/>
  <c r="H304" i="48"/>
  <c r="H403" i="48" s="1"/>
  <c r="G304" i="48"/>
  <c r="I304" i="48" s="1"/>
  <c r="H296" i="48"/>
  <c r="G296" i="48"/>
  <c r="I296" i="48" s="1"/>
  <c r="H294" i="48"/>
  <c r="G294" i="48"/>
  <c r="I294" i="48" s="1"/>
  <c r="H292" i="48"/>
  <c r="G292" i="48"/>
  <c r="I292" i="48" s="1"/>
  <c r="H290" i="48"/>
  <c r="G290" i="48"/>
  <c r="I290" i="48" s="1"/>
  <c r="H288" i="48"/>
  <c r="G288" i="48"/>
  <c r="I288" i="48" s="1"/>
  <c r="H286" i="48"/>
  <c r="G286" i="48"/>
  <c r="I286" i="48" s="1"/>
  <c r="H285" i="48"/>
  <c r="G285" i="48"/>
  <c r="I285" i="48" s="1"/>
  <c r="H284" i="48"/>
  <c r="G284" i="48"/>
  <c r="I284" i="48" s="1"/>
  <c r="H281" i="48"/>
  <c r="G281" i="48"/>
  <c r="I281" i="48" s="1"/>
  <c r="H278" i="48"/>
  <c r="G278" i="48"/>
  <c r="I278" i="48" s="1"/>
  <c r="H275" i="48"/>
  <c r="G275" i="48"/>
  <c r="I275" i="48" s="1"/>
  <c r="H272" i="48"/>
  <c r="G272" i="48"/>
  <c r="I272" i="48" s="1"/>
  <c r="H271" i="48"/>
  <c r="G271" i="48"/>
  <c r="I271" i="48" s="1"/>
  <c r="H268" i="48"/>
  <c r="G268" i="48"/>
  <c r="I268" i="48" s="1"/>
  <c r="H267" i="48"/>
  <c r="G267" i="48"/>
  <c r="I267" i="48" s="1"/>
  <c r="H266" i="48"/>
  <c r="G266" i="48"/>
  <c r="I266" i="48" s="1"/>
  <c r="H261" i="48"/>
  <c r="G261" i="48"/>
  <c r="I261" i="48" s="1"/>
  <c r="H258" i="48"/>
  <c r="G258" i="48"/>
  <c r="I258" i="48" s="1"/>
  <c r="H257" i="48"/>
  <c r="G257" i="48"/>
  <c r="I257" i="48" s="1"/>
  <c r="H256" i="48"/>
  <c r="G256" i="48"/>
  <c r="I256" i="48" s="1"/>
  <c r="H255" i="48"/>
  <c r="G255" i="48"/>
  <c r="I255" i="48" s="1"/>
  <c r="H254" i="48"/>
  <c r="G254" i="48"/>
  <c r="I254" i="48" s="1"/>
  <c r="H253" i="48"/>
  <c r="G253" i="48"/>
  <c r="I253" i="48" s="1"/>
  <c r="H252" i="48"/>
  <c r="G252" i="48"/>
  <c r="I252" i="48" s="1"/>
  <c r="H241" i="48"/>
  <c r="H298" i="48" s="1"/>
  <c r="C6" i="14" s="1"/>
  <c r="G241" i="48"/>
  <c r="I241" i="48" s="1"/>
  <c r="H233" i="48"/>
  <c r="G233" i="48"/>
  <c r="I233" i="48" s="1"/>
  <c r="H231" i="48"/>
  <c r="G231" i="48"/>
  <c r="I231" i="48" s="1"/>
  <c r="H226" i="48"/>
  <c r="G226" i="48"/>
  <c r="I226" i="48" s="1"/>
  <c r="H222" i="48"/>
  <c r="G222" i="48"/>
  <c r="I222" i="48" s="1"/>
  <c r="H216" i="48"/>
  <c r="G216" i="48"/>
  <c r="I216" i="48" s="1"/>
  <c r="H211" i="48"/>
  <c r="G211" i="48"/>
  <c r="I211" i="48" s="1"/>
  <c r="H209" i="48"/>
  <c r="G209" i="48"/>
  <c r="I209" i="48" s="1"/>
  <c r="H206" i="48"/>
  <c r="G206" i="48"/>
  <c r="I206" i="48" s="1"/>
  <c r="H203" i="48"/>
  <c r="G203" i="48"/>
  <c r="I203" i="48" s="1"/>
  <c r="H198" i="48"/>
  <c r="G198" i="48"/>
  <c r="I198" i="48" s="1"/>
  <c r="H197" i="48"/>
  <c r="G197" i="48"/>
  <c r="I197" i="48" s="1"/>
  <c r="H194" i="48"/>
  <c r="G194" i="48"/>
  <c r="I194" i="48" s="1"/>
  <c r="H193" i="48"/>
  <c r="G193" i="48"/>
  <c r="I193" i="48" s="1"/>
  <c r="H192" i="48"/>
  <c r="G192" i="48"/>
  <c r="I192" i="48" s="1"/>
  <c r="H191" i="48"/>
  <c r="G191" i="48"/>
  <c r="I191" i="48" s="1"/>
  <c r="H176" i="48"/>
  <c r="G176" i="48"/>
  <c r="I176" i="48" s="1"/>
  <c r="H173" i="48"/>
  <c r="G173" i="48"/>
  <c r="I173" i="48" s="1"/>
  <c r="H163" i="48"/>
  <c r="G163" i="48"/>
  <c r="I163" i="48" s="1"/>
  <c r="H139" i="48"/>
  <c r="G139" i="48"/>
  <c r="I139" i="48" s="1"/>
  <c r="H127" i="48"/>
  <c r="G127" i="48"/>
  <c r="I127" i="48" s="1"/>
  <c r="H108" i="48"/>
  <c r="G108" i="48"/>
  <c r="I108" i="48" s="1"/>
  <c r="H89" i="48"/>
  <c r="G89" i="48"/>
  <c r="I89" i="48" s="1"/>
  <c r="H63" i="48"/>
  <c r="G63" i="48"/>
  <c r="I63" i="48" s="1"/>
  <c r="H51" i="48"/>
  <c r="G51" i="48"/>
  <c r="I51" i="48" s="1"/>
  <c r="H27" i="48"/>
  <c r="G27" i="48"/>
  <c r="I27" i="48" s="1"/>
  <c r="H23" i="48"/>
  <c r="G23" i="48"/>
  <c r="I23" i="48" s="1"/>
  <c r="H22" i="48"/>
  <c r="G22" i="48"/>
  <c r="I22" i="48" s="1"/>
  <c r="H21" i="48"/>
  <c r="G21" i="48"/>
  <c r="I21" i="48" s="1"/>
  <c r="H20" i="48"/>
  <c r="G20" i="48"/>
  <c r="I20" i="48" s="1"/>
  <c r="H16" i="48"/>
  <c r="G16" i="48"/>
  <c r="I16" i="48" s="1"/>
  <c r="I235" i="48" s="1"/>
  <c r="D5" i="14" s="1"/>
  <c r="H499" i="48" l="1"/>
  <c r="C8" i="14" s="1"/>
  <c r="I499" i="48"/>
  <c r="D8" i="14" s="1"/>
  <c r="I298" i="48"/>
  <c r="D6" i="14" s="1"/>
  <c r="H235" i="48"/>
  <c r="C5" i="14" s="1"/>
  <c r="I403" i="48"/>
  <c r="A3" i="48" l="1"/>
  <c r="A4" i="48" l="1"/>
  <c r="A5" i="48" l="1"/>
  <c r="A6" i="48" l="1"/>
  <c r="A20" i="48" s="1"/>
  <c r="A16" i="48"/>
  <c r="A21" i="48" l="1"/>
  <c r="A22" i="48"/>
  <c r="A23" i="48" l="1"/>
  <c r="A27" i="48" s="1"/>
  <c r="A51" i="48" s="1"/>
  <c r="A63" i="48" l="1"/>
  <c r="A89" i="48" s="1"/>
  <c r="A108" i="48" s="1"/>
  <c r="A127" i="48" s="1"/>
  <c r="A139" i="48" s="1"/>
  <c r="A163" i="48" s="1"/>
  <c r="A173" i="48" l="1"/>
  <c r="A176" i="48" s="1"/>
  <c r="A188" i="48" l="1"/>
  <c r="A178" i="48"/>
  <c r="A191" i="48" l="1"/>
  <c r="A192" i="48" l="1"/>
  <c r="A193" i="48" l="1"/>
  <c r="A194" i="48" l="1"/>
  <c r="A197" i="48" l="1"/>
  <c r="A198" i="48" l="1"/>
  <c r="A203" i="48" l="1"/>
  <c r="A206" i="48" l="1"/>
  <c r="A209" i="48" l="1"/>
  <c r="A211" i="48" l="1"/>
  <c r="A216" i="48" l="1"/>
  <c r="H6" i="48"/>
  <c r="H5" i="48"/>
  <c r="H4" i="48"/>
  <c r="H3" i="48"/>
  <c r="A222" i="48" l="1"/>
  <c r="H8" i="48"/>
  <c r="A226" i="48" l="1"/>
  <c r="A231" i="48" s="1"/>
  <c r="C10" i="14"/>
  <c r="A233" i="48" l="1"/>
  <c r="A241" i="48" s="1"/>
  <c r="A252" i="48" s="1"/>
  <c r="A253" i="48" s="1"/>
  <c r="A254" i="48" s="1"/>
  <c r="A255" i="48" s="1"/>
  <c r="A256" i="48" s="1"/>
  <c r="A257" i="48" s="1"/>
  <c r="A258" i="48" s="1"/>
  <c r="A259" i="48" s="1"/>
  <c r="A261" i="48" s="1"/>
  <c r="A266" i="48" s="1"/>
  <c r="A267" i="48" s="1"/>
  <c r="A268" i="48" s="1"/>
  <c r="A271" i="48" s="1"/>
  <c r="A272" i="48" s="1"/>
  <c r="A275" i="48" s="1"/>
  <c r="A278" i="48" s="1"/>
  <c r="A281" i="48" s="1"/>
  <c r="A284" i="48" s="1"/>
  <c r="A285" i="48" s="1"/>
  <c r="A286" i="48" s="1"/>
  <c r="A288" i="48" s="1"/>
  <c r="A290" i="48" s="1"/>
  <c r="A292" i="48" s="1"/>
  <c r="A294" i="48" s="1"/>
  <c r="A296" i="48" s="1"/>
  <c r="A304" i="48" s="1"/>
  <c r="A309" i="48" s="1"/>
  <c r="A312" i="48" s="1"/>
  <c r="A315" i="48" s="1"/>
  <c r="A317" i="48" s="1"/>
  <c r="A320" i="48" s="1"/>
  <c r="A323" i="48" s="1"/>
  <c r="A328" i="48"/>
  <c r="A325" i="48" l="1"/>
  <c r="A333" i="48"/>
  <c r="A330" i="48"/>
  <c r="A335" i="48" l="1"/>
  <c r="A339" i="48" s="1"/>
  <c r="A342" i="48" s="1"/>
  <c r="A345" i="48" s="1"/>
  <c r="A348" i="48" s="1"/>
  <c r="A350" i="48" s="1"/>
  <c r="A355" i="48" s="1"/>
  <c r="A358" i="48" s="1"/>
  <c r="A362" i="48" s="1"/>
  <c r="A363" i="48" s="1"/>
  <c r="A365" i="48" s="1"/>
  <c r="A369" i="48" s="1"/>
  <c r="A370" i="48" s="1"/>
  <c r="A373" i="48" s="1"/>
  <c r="A376" i="48" s="1"/>
  <c r="A378" i="48" s="1"/>
  <c r="A380" i="48" s="1"/>
  <c r="A383" i="48" s="1"/>
  <c r="A385" i="48" s="1"/>
  <c r="A387" i="48" s="1"/>
  <c r="A389" i="48" s="1"/>
  <c r="A391" i="48" s="1"/>
  <c r="A393" i="48" s="1"/>
  <c r="A395" i="48" s="1"/>
  <c r="A397" i="48" s="1"/>
  <c r="A399" i="48" s="1"/>
  <c r="A401" i="48" s="1"/>
  <c r="A414" i="48" s="1"/>
  <c r="A416" i="48" s="1"/>
  <c r="A418" i="48" s="1"/>
  <c r="A420" i="48" s="1"/>
  <c r="A422" i="48" s="1"/>
  <c r="A424" i="48" s="1"/>
  <c r="A426" i="48" s="1"/>
  <c r="A428" i="48" s="1"/>
  <c r="A430" i="48" s="1"/>
  <c r="A432" i="48" s="1"/>
  <c r="A434" i="48" l="1"/>
  <c r="A439" i="48" s="1"/>
  <c r="A442" i="48" s="1"/>
  <c r="A445" i="48" s="1"/>
  <c r="A448" i="48" s="1"/>
  <c r="A451" i="48" s="1"/>
  <c r="A453" i="48" s="1"/>
  <c r="A455" i="48" s="1"/>
  <c r="A457" i="48" s="1"/>
  <c r="A461" i="48" s="1"/>
  <c r="A464" i="48" s="1"/>
  <c r="A469" i="48" s="1"/>
  <c r="A471" i="48" s="1"/>
  <c r="A473" i="48" s="1"/>
  <c r="A475" i="48" s="1"/>
  <c r="A477" i="48" s="1"/>
  <c r="A481" i="48" s="1"/>
  <c r="A482" i="48" s="1"/>
  <c r="A483" i="48" s="1"/>
  <c r="A484" i="48" s="1"/>
  <c r="A485" i="48" s="1"/>
  <c r="A487" i="48" s="1"/>
  <c r="A489" i="48" s="1"/>
  <c r="A491" i="48" s="1"/>
  <c r="A493" i="48" s="1"/>
  <c r="A495" i="48" s="1"/>
  <c r="A497" i="48" s="1"/>
  <c r="A502" i="48" s="1"/>
  <c r="A503" i="48" s="1"/>
  <c r="A505" i="48" s="1"/>
  <c r="A507" i="48" s="1"/>
  <c r="G6" i="48"/>
  <c r="G5" i="48"/>
  <c r="G4" i="48"/>
  <c r="G3" i="48"/>
  <c r="I3" i="48" l="1"/>
  <c r="I6" i="48"/>
  <c r="I5" i="48"/>
  <c r="I4" i="48"/>
  <c r="I8" i="48" l="1"/>
  <c r="D10" i="14" l="1"/>
</calcChain>
</file>

<file path=xl/sharedStrings.xml><?xml version="1.0" encoding="utf-8"?>
<sst xmlns="http://schemas.openxmlformats.org/spreadsheetml/2006/main" count="575" uniqueCount="352">
  <si>
    <t>RTP 110/20 kV AJDOVŠČINA</t>
  </si>
  <si>
    <t>110 kV GIS STIKALIŠČE Z RAZPLETOM DALJNOVODOV</t>
  </si>
  <si>
    <t>STROJNE INSTALACIJE</t>
  </si>
  <si>
    <t>PONUDBENI PREDRAČUN</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</si>
  <si>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</si>
  <si>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</si>
  <si>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</si>
  <si>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</si>
  <si>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 nabavo vsega materiala in opreme, predvidene za vgraditev in montažo ter stroške prevoza, razkladanja in skladiščenja na gradbišču, notranjega (horizontalnega in vertikalnega) transporta na gradbišču (ne glede na težo ali zahtevnost);</t>
  </si>
  <si>
    <t>- pripravljalna dela in organizacijo gradbišča;</t>
  </si>
  <si>
    <t>- zaključna dela na gradbišču s strani ponudnika in njegovih podizvajalcev, z odvozom odvečnega materiala in odpadnega materiala na deponijo;</t>
  </si>
  <si>
    <t>- zavarovanje ponudbenih del v gradnji, delavcev in materiala na gradbišču v času izvajanja del. Ponudnik mora dokazilo o zavarovanju dostaviti naročniku najkasneje 14 dni po podpisu pogodbe;</t>
  </si>
  <si>
    <t>- manipulativne in režijske stroške, kot tudi stroški koordinacije, kar velja tudi za odpravo napak v garancijski dobi;</t>
  </si>
  <si>
    <t>- izdelavo, uporabo in demontažo vseh delovnih odrov (za ves čas izvajanja del);</t>
  </si>
  <si>
    <t>- stroške elektrike, toplote, vode, razsvetljave in ostale stroške v času gradnje;</t>
  </si>
  <si>
    <t>- izvedbo predpisanih ukrepov varstva pri delu in varstva pred požarom, ki jih mora ponudnik obvezno upoštevati;</t>
  </si>
  <si>
    <t>- ponudnik mora v ponudbi upoštevati kakovostni razred materialov in opreme določene s projektno dokumentacijo in v ponudbi navesti ponujeni proizvod in tip, ki mora biti enakovreden projektno predvidenim;</t>
  </si>
  <si>
    <t>- označitev vseh tehničnih prostorov in njihovih evakuacijskih poti, inštalacij in opreme v skladu s predpisi in morebitnimi dodatnimi zahtevami iz projektne dokumentacije (označitev mora biti izvedena v trajni obliki);</t>
  </si>
  <si>
    <t>- temperaturno ureguliranje posameznih prostorov,</t>
  </si>
  <si>
    <t>- izvedbo meritev hrupa inštalacij in opreme ogrevanja in hlajenja</t>
  </si>
  <si>
    <t>- izvedbo zagona in poskusnega obratovanja inštalacij in opreme ogrevanja in hlajenja naj izvaja pooblaščena oseba s strani proizvajalca opreme</t>
  </si>
  <si>
    <t>- izdelavo navodil za uporabo in vzdrževanje inštalacij in opreme;</t>
  </si>
  <si>
    <t>- izdelavo dokazila o zanesljivosti objekta za strojne inštalacije v 2 (dveh) izvodih, združene v fasciklu z označenimi registri poglavij vključujoč:
- izjave,
- certifikate o ustreznosti z atesti za vgrajene materiale in opremo,
- zapisnike preizkusov, meritev, ipd.,
- navodila za uporabo in vzdrževanje,
- garancijske liste,
- seznam dobaviteljev opreme in servisov.
Dokumentacija mora biti vložena v prozorne ovitke, ustrezno zaporedno označena, oštevilčena in predana investitorju pred tehničnim pregledom.</t>
  </si>
  <si>
    <t>- čiščenje objekta zaradi svojih del med gradnjo in po končani gradnji;</t>
  </si>
  <si>
    <r>
      <rPr>
        <b/>
        <sz val="11"/>
        <color theme="1"/>
        <rFont val="Arial"/>
        <family val="2"/>
        <charset val="238"/>
      </rPr>
      <t>Navodila ponudniku strojnih inštalacij in strojne opreme:</t>
    </r>
  </si>
  <si>
    <t>- 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</si>
  <si>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 Za vse posamezne postavke navedene v popisu materiala se upoštevajo transportni, zavarovalni, manipulativni in ostali splošni stroški do gradbišča.</t>
  </si>
  <si>
    <t>- Izdelava načrta izvedenih del (PID) in dokazila o zanesljivosti objekta (DZO) v 3 izvodih, pri čemer kot osnova za izdelavo služijo vrisane in potrjene spremembe med gradnjo s strani odgovornega nadzornika. Načrtu je potrebno priložiti projekt za obratovanje in vzdrževanje (kratka navodila).</t>
  </si>
  <si>
    <t>Rekapitulacija ponudbe JN - Strojne inštalacije</t>
  </si>
  <si>
    <t>Poz.</t>
  </si>
  <si>
    <t>Specifikacije</t>
  </si>
  <si>
    <t>Opis opreme ali storitve</t>
  </si>
  <si>
    <t>Enota</t>
  </si>
  <si>
    <t>Količina
(EP)</t>
  </si>
  <si>
    <t>Količina
(ELES)</t>
  </si>
  <si>
    <t>Vnos cene na enoto (€)</t>
  </si>
  <si>
    <t>Cena na enoto (€)</t>
  </si>
  <si>
    <t>Pripravljalna  dela, zarisovanje in zaključna dela ter preizkus funkcionalnosti.</t>
  </si>
  <si>
    <t>kpl</t>
  </si>
  <si>
    <t>Zapiranje obstoječega javnega vodovodnega omrežja za obravnavano območje RTP 110/20 kV Ajdovščina, praznjenje vode iz celotnega sistema obravnavanega območja.</t>
  </si>
  <si>
    <t>Za potrebe izvedbe novogradnje je potrebno izvesti gradbiščni priključek vode z vrtno pipo DN15.</t>
  </si>
  <si>
    <t>kos</t>
  </si>
  <si>
    <t>Po dokončani novogradnji je potrebno ukiniti gradbiščni priključek vode z vrtno pipo DN15 ter interni vodovod novozgrajenega objekta priključiti na novo izvedeni tipski zunanji vodomerni jašek v terenu.</t>
  </si>
  <si>
    <t>Skupaj:</t>
  </si>
  <si>
    <t>OPOMBA: Pred naročilom preveriti število, dimenzije in način vgradnje strojne opreme na predvideno mesto po načrtu.</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</si>
  <si>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</si>
  <si>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Za vse posamezne postavke navedene v popisu materiala se upoštevajo transportni, zavarovalni, manipulativni in ostali splošni stroški do gradbišča.</t>
  </si>
  <si>
    <t>Električno IR sevalo za montažo na steno skupaj z dobavo in montažo, montažnim in pritrdilnim materialom, elektro vezalnim materialom in ožičenjem ter zagonom.</t>
  </si>
  <si>
    <r>
      <t xml:space="preserve">kot npr. proizvajalca </t>
    </r>
    <r>
      <rPr>
        <b/>
        <sz val="12"/>
        <color theme="1"/>
        <rFont val="Arial"/>
        <family val="2"/>
        <charset val="238"/>
      </rPr>
      <t>FENIX</t>
    </r>
    <r>
      <rPr>
        <sz val="12"/>
        <color theme="1"/>
        <rFont val="Arial"/>
        <family val="2"/>
      </rPr>
      <t xml:space="preserve"> ali enakovredno </t>
    </r>
  </si>
  <si>
    <r>
      <rPr>
        <b/>
        <sz val="12"/>
        <rFont val="Arial"/>
        <family val="2"/>
      </rPr>
      <t>tip ECOSUN S+ 36</t>
    </r>
    <r>
      <rPr>
        <sz val="12"/>
        <rFont val="Arial"/>
        <family val="2"/>
      </rPr>
      <t>, U=230 V, Pel=3600 W, dimenzije DxVxG 1550x370x80 mm</t>
    </r>
  </si>
  <si>
    <t>Dobava in montaža električnega H30 - panelnega stenskega radiatorja H30 za montažo na steno prostora s stenskimi nosilci z digitalnim termostatom, bele barve. Višina 370 mm. Panelni stenski radiator H30 v beli barvi z kablom in vtikačem 230V.  in elektronskim termostatom. Skupaj z dobavo in montažo, z elektro vezalnim in pritrdilnim materialom.</t>
  </si>
  <si>
    <r>
      <t xml:space="preserve">kot npr. proizvajalca </t>
    </r>
    <r>
      <rPr>
        <b/>
        <sz val="12"/>
        <color theme="1"/>
        <rFont val="Arial"/>
        <family val="2"/>
      </rPr>
      <t>GLAMOX</t>
    </r>
    <r>
      <rPr>
        <sz val="12"/>
        <color theme="1"/>
        <rFont val="Arial"/>
        <family val="2"/>
      </rPr>
      <t xml:space="preserve"> ali enakovredno </t>
    </r>
  </si>
  <si>
    <r>
      <rPr>
        <b/>
        <sz val="12"/>
        <rFont val="Arial"/>
        <family val="2"/>
      </rPr>
      <t>tip H30 04 KDT</t>
    </r>
    <r>
      <rPr>
        <sz val="12"/>
        <rFont val="Arial"/>
        <family val="2"/>
      </rPr>
      <t>, U=230 V, Pel=400 W, dimenzije DxVxG 474x370x80 mm</t>
    </r>
  </si>
  <si>
    <r>
      <rPr>
        <b/>
        <sz val="12"/>
        <rFont val="Arial"/>
        <family val="2"/>
      </rPr>
      <t>tip H30 06 KDT</t>
    </r>
    <r>
      <rPr>
        <sz val="12"/>
        <rFont val="Arial"/>
        <family val="2"/>
      </rPr>
      <t>, U=230 V, Pel=600 W, dimenzije DxVxG 586x370x80 mm</t>
    </r>
  </si>
  <si>
    <r>
      <rPr>
        <b/>
        <sz val="12"/>
        <rFont val="Arial"/>
        <family val="2"/>
      </rPr>
      <t>tip H30 10 KDT</t>
    </r>
    <r>
      <rPr>
        <sz val="12"/>
        <rFont val="Arial"/>
        <family val="2"/>
      </rPr>
      <t>, U=230 V, Pel=1200 W, dimenzije DxVxG 934x370x80 mm</t>
    </r>
  </si>
  <si>
    <r>
      <rPr>
        <b/>
        <sz val="12"/>
        <rFont val="Arial"/>
        <family val="2"/>
      </rPr>
      <t>tip H30 12 KDT</t>
    </r>
    <r>
      <rPr>
        <sz val="12"/>
        <rFont val="Arial"/>
        <family val="2"/>
      </rPr>
      <t>, U=230 V, Pel=1200 W, dimenzije DxVxG 934x370x80 mm</t>
    </r>
  </si>
  <si>
    <r>
      <t>Toplotna črpalka zrak-voda</t>
    </r>
    <r>
      <rPr>
        <b/>
        <sz val="12"/>
        <color theme="1"/>
        <rFont val="Arial"/>
        <family val="2"/>
      </rPr>
      <t>:</t>
    </r>
  </si>
  <si>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</si>
  <si>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Proizvod proizvajalca Mitsubishi Electric PUZ-ZM140YKA2</t>
  </si>
  <si>
    <t>Tehnični podatki:</t>
  </si>
  <si>
    <t>Nazivna moč: hlajenje: 13.4 (6.2 ~ 15.0) kW // gretje: 16.0 (5.7 ~ 18.0) kW</t>
  </si>
  <si>
    <t>Energetski razred: EER: 3.6 - A++ // COP: 3.71 - A+  (pri notranjih enotah PLA)</t>
  </si>
  <si>
    <t>Električna priključna moč: hlajenje 3.7 kW // gretje 3.7 Kw</t>
  </si>
  <si>
    <t>Električni priključek: 400V/3F/50Hz // 3x16A</t>
  </si>
  <si>
    <t>Nivo hrupa (SPL): hlajenje: 50 dB(A) - gretje: 52 dB(A)</t>
  </si>
  <si>
    <t>Nivo hrupa (PWL): 70 dB(A)</t>
  </si>
  <si>
    <t>Dimenzije (V x Š x G): 1338 x 1050x 330(+40) mm</t>
  </si>
  <si>
    <t>Teža: 131 kg</t>
  </si>
  <si>
    <t>Medij: R32</t>
  </si>
  <si>
    <t>Dimenzija priključne instalacije: Cu 9.52/15.88 mm</t>
  </si>
  <si>
    <t>Max. dolžinska / max. višinska razlika: 100 / 30 m</t>
  </si>
  <si>
    <t>Območje delovanja: hlajenje od -15°C do +46°C, gretje od -20° do +21°C</t>
  </si>
  <si>
    <r>
      <t>Notranja enota</t>
    </r>
    <r>
      <rPr>
        <b/>
        <sz val="12"/>
        <color theme="1"/>
        <rFont val="Arial"/>
        <family val="2"/>
      </rPr>
      <t>:</t>
    </r>
  </si>
  <si>
    <t xml:space="preserve">Profesionalna klimatska naprava v stenski izvedbi za uporabo z zunanjimi enotami Mitsubishi Electric s hladivom R410A ali R32. Stenska enota standardne oblike v beli barvi z vgrajenim zračnim filtrom in priloženim IR upravljalnikom. </t>
  </si>
  <si>
    <t>- tristopenjski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</si>
  <si>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</si>
  <si>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</si>
  <si>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</si>
  <si>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</si>
  <si>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</si>
  <si>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</si>
  <si>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Proizvajalca MITSUBISHI ELECTRIC tip PKA-M50LAL2</t>
  </si>
  <si>
    <t>TEHNIČNI PODATKI:</t>
  </si>
  <si>
    <t>Nazivna moč: hlajenje: 4.6 (2.3 ~ 5.6) kW // gretje: 5.0 (2.5 ~ 6.6) kW</t>
  </si>
  <si>
    <t>Pretok zraka: 7.5 - 8.2 - 9.2 - 10.9 m3/min</t>
  </si>
  <si>
    <t>Nivo hrupa (SPL): 34 - 37 - 40 - 43 dB(A)</t>
  </si>
  <si>
    <t>Nivo hrupa (PWL): 60 dB(A)</t>
  </si>
  <si>
    <t>Električni priključek: 230V/1F/50Hz iz zunanje enote</t>
  </si>
  <si>
    <t>Dimenzije enote (V x Š x G): 299 x 898 x 237 mm</t>
  </si>
  <si>
    <t>Teža enote: 12.6 kg</t>
  </si>
  <si>
    <t>Zunanja enota klimatskega sistema v split izvedbi z inverter kompresorjem, uparjalnikom ter zračno hlajenim kondenzatorjem. Stroj je kompletne izvedbe z vso interno cevno in elektro instalacijo, varnostno ter funkcijsko mikroprocesorsko avtomatiko - vključno z instrumenti za nadzor in kontrolo delovanja. Naprava je namenjena za zunanjo postavitev. Omogoča priklop do največ 3 notranjih enot Mitsubishi Electric.</t>
  </si>
  <si>
    <t>Proizvod proizvajalca Mitsubishi Electric MXZ-3F68VF4</t>
  </si>
  <si>
    <t>Nazivna moč: hlajenje: 6.8 kW // gretje: 8.6 kW</t>
  </si>
  <si>
    <t>Energetski razred: SEER: 7.9 - A++ // SCOP: 4.1 - A+</t>
  </si>
  <si>
    <t>Električna priključna moč: hlajenje 1.84 kW // gretje 1.91 kW</t>
  </si>
  <si>
    <t xml:space="preserve">Električni priključek: 230V/1F/50Hz // </t>
  </si>
  <si>
    <t>Priporočena varovalka: 25A</t>
  </si>
  <si>
    <t>Pretok zraka: hlajenje: 35,4 m3/min // gretje: 39,6 m3/min</t>
  </si>
  <si>
    <t>Teža: 58 kg</t>
  </si>
  <si>
    <t>Dimenzija priključne instalacije: 3 × Cu 6.35/ 3 × Cu 9.52</t>
  </si>
  <si>
    <t>Max. dolžinska / max. višinska razlika: 60(25) / 15(10) m</t>
  </si>
  <si>
    <t>Območje delovanja: hlajenje od -10°C do + 46°C, gretje od -15° do + 24°C</t>
  </si>
  <si>
    <t>Notranja stenska kompaktna enota v beli barvi z  vgrajenim WiFi modulom v ohišje naprave. Energetsko učinkovita naprava z uporabo I-save funkcije, samodejnim uravnavanjem hitrosti ventilatorja ter možnostjo usmerjanja izpihovalnih loput z prioženim IR upravljalnikom.</t>
  </si>
  <si>
    <t>- petstopenjski ventilator</t>
  </si>
  <si>
    <t>- motorizirane lamele za usmerjanje zraka v vertikalno in horizontalno smer</t>
  </si>
  <si>
    <t>- elektrostatičen anti-alergijski filter</t>
  </si>
  <si>
    <t xml:space="preserve"> - plasma quad filter, ki odstranjuje bakterije, plesni, alergene, viruse, prah/PM2,5</t>
  </si>
  <si>
    <t xml:space="preserve"> - samo čistilna funkcija</t>
  </si>
  <si>
    <t xml:space="preserve"> - "Dual Barrier Coating", preprečuje akumulacijo prahu in umazanije v notranjosti enote</t>
  </si>
  <si>
    <t>- popolna elektronska regulacija s pomočjo priloženega IR upravljalnika s tedenskim časovnikom</t>
  </si>
  <si>
    <t>Proizvajalca MITSUBISHI ELECTRIC tip MSZ-AY35VGKP</t>
  </si>
  <si>
    <t>Proizvajalca MITSUBISHI ELECTRIC tip MSZ-AP20VGK</t>
  </si>
  <si>
    <t>Nazivna moč: hlajenje: 2,0 kW // gretje: 2,5 kW</t>
  </si>
  <si>
    <t>Pretok zraka: hlajenje: 3,5-3,9-4,6-5,5-6,9 m3/min // gretje: 3,7-4,4-5,0-6,0-7,3 m3/min</t>
  </si>
  <si>
    <t>Nivo hrupa (SPL): hlajenje: 21-26-30-35-42 dB(A) // gretje: 21-26-30-35-42 dB(A)</t>
  </si>
  <si>
    <t>Dimenzije (V x Š x G): 250 x 760 x 178 mm</t>
  </si>
  <si>
    <t>Teža: 8,2 kg</t>
  </si>
  <si>
    <t>Proizvajalca MITSUBISHI ELECTRIC tip MSZ-AP15VGK</t>
  </si>
  <si>
    <t>Nazivna moč: hlajenje: 1,5 kW // gretje: 2,0 kW</t>
  </si>
  <si>
    <t>Pretok zraka: hlajenje: 3,5-3,9-4,6-5,5-6,4 m3/min // gretje: 3,7-4,4-5,0-6,0-6,8 m3/min</t>
  </si>
  <si>
    <t>Nivo hrupa (SPL): hlajenje: 21-26-30-35-40 dB(A) // gretje: 21-26-30-35-40 dB(A)</t>
  </si>
  <si>
    <t>Nivo hrupa (PWL): 59 dB(A)</t>
  </si>
  <si>
    <t>Proizvod proizvajalca Mitsubishi Electric PUZ-ZM35VKA2</t>
  </si>
  <si>
    <t>Nazivna moč: hlajenje: 3.6 (1.6 ~ 4.5) kW // gretje: 4.1 (1.6 ~ 5.2) kW</t>
  </si>
  <si>
    <t>Energetski razred: SEER: 6.3 - A++ // SCOP: 4.0 - A+  (pri notranjih enotah PKA)</t>
  </si>
  <si>
    <t>Električna priključna moč: hlajenje 0.87 kW // gretje 1.04 kW</t>
  </si>
  <si>
    <t>Električni priključek: 230V/1F/50Hz // 16A</t>
  </si>
  <si>
    <t>Nivo hrupa (SPL): hlajenje: 44 dB(A) - gretje: 46 dB(A)</t>
  </si>
  <si>
    <t>Nivo hrupa (PWL): 65 dB(A)</t>
  </si>
  <si>
    <t>Dimenzije (V x Š x G): 630 x 809 x 300 mm</t>
  </si>
  <si>
    <t>Teža: 46 kg</t>
  </si>
  <si>
    <t>Dimenzija priključne instalacije: Cu6.35/12.7 mm</t>
  </si>
  <si>
    <t>Max. dolžinska / max. višinska razlika: 50 / 30 m</t>
  </si>
  <si>
    <t>Območje delovanja: hlajenje od -15°C do +46°C, gretje od -11° do +21°C</t>
  </si>
  <si>
    <t>- štiristopenjski ventilator</t>
  </si>
  <si>
    <t>Proizvajalca MITSUBISHI ELECTRIC tip PKA-M35LAL2</t>
  </si>
  <si>
    <t>Mitsubishi Electric PAC-SH29TC-E</t>
  </si>
  <si>
    <t>Komunikacijski blok za priklop žičnega upravljalnika za PKA enote</t>
  </si>
  <si>
    <t>Procon A1M MODBUS VMESNIK</t>
  </si>
  <si>
    <t>Mitsubishi Electric PAR-41MAA</t>
  </si>
  <si>
    <t>Sofisticiran stenski žični upravljalnik za krmiljenje in nadzor do 16 notranjih enot/sistemov. Upravljalnik omogoča pri uporabi s klimatskimi sistemi iz serije P nastavitev redundantega sistema za delovanje v rotaciji, back-up in 2nd cut in funkcije.</t>
  </si>
  <si>
    <t>- lokalni priklop</t>
  </si>
  <si>
    <t>- Možnost nastavitve do 16 jezikov</t>
  </si>
  <si>
    <t>- popolna elektronska regulacija</t>
  </si>
  <si>
    <t>- tedenski časovnik - do 8 nastavitev na dan</t>
  </si>
  <si>
    <t>- lokalni termostat</t>
  </si>
  <si>
    <t>- možnost zaklepanja funkcij</t>
  </si>
  <si>
    <t>- možnost nastavitve temperaturnega območja</t>
  </si>
  <si>
    <t>- diagostični program za trenutni prikaz delovanja sistema</t>
  </si>
  <si>
    <t>Dimenzije: 120 x 120 x 14,5 mm</t>
  </si>
  <si>
    <t>Dobava in montaža bakrene cevi, predizolirane s fazonskimi kosi, z materialom za lotanje, s tesnilnim in obešalnim materialom, z dodatkom za razrez, po VDI 2035, DIN 18380.</t>
  </si>
  <si>
    <t>~ Cu 6,35</t>
  </si>
  <si>
    <t>m</t>
  </si>
  <si>
    <t>~ Cu 9,52</t>
  </si>
  <si>
    <t>~ Cu 12,7</t>
  </si>
  <si>
    <t>~ Cu 15,88</t>
  </si>
  <si>
    <t>Dobava in montaža elektro in signalnih kablov za povezavo med notranjimi in zunanjimi napravami in za ožičenje daljinskih upravljalcev.</t>
  </si>
  <si>
    <t>- 0,75mm2×2 oklopljen kabel za signal</t>
  </si>
  <si>
    <t>- 1,5mm2×2 oklopljen kabel za signal</t>
  </si>
  <si>
    <t xml:space="preserve">Opomba: </t>
  </si>
  <si>
    <t>- Elektro napajalne kable od elektro omaric do zunanjih enot dobavi in pripravi elektrikar!</t>
  </si>
  <si>
    <t>Dobava in montaža sifona - protismradne zaščite, za montažo v steno prostora za odvod kondenza in naprave, z vsem pritrdilnim in tesnilnim materialom.</t>
  </si>
  <si>
    <t>Ø32 - HL sifon tip 138</t>
  </si>
  <si>
    <t>Dobava in montaža bakrenih cevi skladno s standardom DIN EN 1057 s fazonskimi kosi, kolena, odcepi, ter vsem pritrdilnim in tesnilnim materialom.</t>
  </si>
  <si>
    <t>18x1</t>
  </si>
  <si>
    <t>Dobava in montaža izolacije za cevi za kondenz s cevaki debeline 19mm.</t>
  </si>
  <si>
    <t>ACE/P 09x018</t>
  </si>
  <si>
    <t>Montaža notranje stenske enote</t>
  </si>
  <si>
    <t>- priklop cevnih instalacij</t>
  </si>
  <si>
    <t>- priklop notranjih elektro/signalnih instalacij</t>
  </si>
  <si>
    <t>- nastavitev delovanja</t>
  </si>
  <si>
    <t>Montaža zunanje enote</t>
  </si>
  <si>
    <t>- dobava in montaža nosilnih konstrukcij (zidne zložljive konzole iz nerjavnega jekla), vključno z pritdilnim materialom za podaljševanje konzole za debelino izolacije</t>
  </si>
  <si>
    <t>- dvig in postavitev enote na nosilno knostrukcijo</t>
  </si>
  <si>
    <t>- priklop elektro/signalnih instalacij</t>
  </si>
  <si>
    <t>Polnjenje sistema</t>
  </si>
  <si>
    <t>- vakuumiranje sistema</t>
  </si>
  <si>
    <t>- polnjenje sistema z medijem</t>
  </si>
  <si>
    <t>Testiranje in zagon</t>
  </si>
  <si>
    <t>- nastavitev parametrov delovanja</t>
  </si>
  <si>
    <t>- poiskusni zagon in 24 urni nadzor delovanja</t>
  </si>
  <si>
    <t>- poučevanje osebja</t>
  </si>
  <si>
    <t>Regulacija sistema hlajenja ter izvedba meritev pretokov, tlaka in temperature hladilnega medija.</t>
  </si>
  <si>
    <t>Vrtanje lukenj, izdelava različnih utorov in druga gradbena dela za nemoteno izvedbo instalacije.</t>
  </si>
  <si>
    <t>ur</t>
  </si>
  <si>
    <r>
      <rPr>
        <b/>
        <sz val="12"/>
        <rFont val="Arial"/>
        <family val="2"/>
      </rPr>
      <t>Odvodni aksilani ventilator</t>
    </r>
    <r>
      <rPr>
        <sz val="12"/>
        <rFont val="Arial"/>
        <family val="2"/>
      </rPr>
      <t xml:space="preserve"> za montažo na steno, namenjen za odvod zraka na prosto, vključno s pritrdilnim in elektrovezalnim materialom.</t>
    </r>
  </si>
  <si>
    <t>- količina: q=2500m3/h</t>
  </si>
  <si>
    <t>- tlačni padec: dp=60Pa</t>
  </si>
  <si>
    <t>- Pel= 160 W</t>
  </si>
  <si>
    <t>- 1x230V</t>
  </si>
  <si>
    <t>- 0,73 A</t>
  </si>
  <si>
    <t>- 5-stopenjsko stikalo in stenski termostat skupaj s kabelsko povezavo med stikalom in ventilatorjem</t>
  </si>
  <si>
    <t>Kanalski ventilator</t>
  </si>
  <si>
    <t>Dobava in motaža okroglega kanalskega ventilatorja iz pocinkane pločevine s pritrdilno ploskvijo za vgradnjo na steno ali strop. Ohišje je na spoju robljeno, kar zagotavlja dobro zračno tesnost  (C razred tesnenja po EN 12237) in možnost vgradnje na prostem. Pritrditev na okrogli kanal se izvede s kanalskimi objemkami FK, ki zmanjšajo prenos vibracij po kanalu. Ventilator se lahko vgradi v poljubnem položaju in ne zahteva dodatnega vzdrževanja. Rotor ventilatorja ima nazaj zakrivljene lopatice in je statično in dinamično centriran. Naprava ima vgrajen termični kontakt z električnim resetom za zaščito motorja. Regulacija hitrosti je mogoča od 0-100% z brez stopenjskim tiristorjem ali s 5 stopenjskim transformatorjem. Zaščita motorja IP 44. Izolacijski razred motorja B-F. Garancija 3 leta.</t>
  </si>
  <si>
    <t>Oprema:</t>
  </si>
  <si>
    <t>- Kanalski dušilnik zvoka LDC 125-600</t>
  </si>
  <si>
    <t>- Zunanja zaščitna okrogla rešetka dimenzije ∅125 mm</t>
  </si>
  <si>
    <t>- Objemka tip FK 100</t>
  </si>
  <si>
    <t>- Objemka tip FK 125</t>
  </si>
  <si>
    <t>- Prezračevalni ventil Lindab tip PV-1 velikosti 100</t>
  </si>
  <si>
    <t>- Brez stop. regulator in stikalo (tiristor) REE 1</t>
  </si>
  <si>
    <t>- Časovno stikalo</t>
  </si>
  <si>
    <r>
      <t>Dobava in vgradnja aluminijaste izenačevalne vratne rešetke barve po izbiri arhitekta, za vgradnjo v vrata</t>
    </r>
    <r>
      <rPr>
        <sz val="12"/>
        <rFont val="Arial"/>
        <family val="2"/>
      </rPr>
      <t xml:space="preserve"> vključno s tesnilnim in pritrdilnim materialom.</t>
    </r>
  </si>
  <si>
    <r>
      <t xml:space="preserve">kot npr. </t>
    </r>
    <r>
      <rPr>
        <b/>
        <sz val="12"/>
        <rFont val="Arial"/>
        <family val="2"/>
      </rPr>
      <t>Lindab tip AR-4/P</t>
    </r>
    <r>
      <rPr>
        <sz val="12"/>
        <rFont val="Arial"/>
        <family val="2"/>
      </rPr>
      <t xml:space="preserve"> ali enakovredno </t>
    </r>
  </si>
  <si>
    <t>dim. ŠxV: 425x125 mm</t>
  </si>
  <si>
    <r>
      <rPr>
        <b/>
        <sz val="12"/>
        <rFont val="Arial"/>
        <family val="2"/>
      </rPr>
      <t>Dobava in montaža aluminijaste zaščitne rešetke</t>
    </r>
    <r>
      <rPr>
        <sz val="12"/>
        <rFont val="Arial"/>
        <family val="2"/>
      </rPr>
      <t xml:space="preserve"> za zaščito pred zunanjimi vplivi, za vgradnjo v zunanjo steno, izdelane iz vlečenih aluminijastih profilov in so galvasnko zaščitene, z vsem pritrdilnim in tesnilnim materialom.</t>
    </r>
  </si>
  <si>
    <t>~ dim. ŠxV: 600x500</t>
  </si>
  <si>
    <t>~ dim. ŠxV: 800x500</t>
  </si>
  <si>
    <t>~ dim. ŠxV: 900x1500</t>
  </si>
  <si>
    <r>
      <rPr>
        <b/>
        <sz val="12"/>
        <rFont val="Arial"/>
        <family val="2"/>
      </rPr>
      <t>Dobava in montaža regulacijske žaluzije</t>
    </r>
    <r>
      <rPr>
        <sz val="12"/>
        <rFont val="Arial"/>
        <family val="2"/>
      </rPr>
      <t xml:space="preserve"> za montažo v steno pred zunanjo zaščitno rešetko, z vsem pritrdilnim in tesnilnim materialom.</t>
    </r>
  </si>
  <si>
    <r>
      <rPr>
        <b/>
        <sz val="12"/>
        <rFont val="Arial"/>
        <family val="2"/>
      </rPr>
      <t>Dobava in montaža zaščitne rešetke</t>
    </r>
    <r>
      <rPr>
        <sz val="12"/>
        <rFont val="Arial"/>
        <family val="2"/>
      </rPr>
      <t xml:space="preserve"> </t>
    </r>
    <r>
      <rPr>
        <b/>
        <sz val="12"/>
        <rFont val="Arial"/>
        <family val="2"/>
      </rPr>
      <t>odporne na kisline (epoksi premaz)</t>
    </r>
    <r>
      <rPr>
        <sz val="12"/>
        <rFont val="Arial"/>
        <family val="2"/>
      </rPr>
      <t xml:space="preserve"> za zaščito pred zunanjimi vplivi, za vgradnjo v zunanjo steno, z vsem pritrdilnim in tesnilnim materialom.</t>
    </r>
  </si>
  <si>
    <t>~ dim. ŠxV: 400x500</t>
  </si>
  <si>
    <r>
      <rPr>
        <b/>
        <sz val="12"/>
        <rFont val="Arial"/>
        <family val="2"/>
      </rPr>
      <t>Dobava in mobtaža regulacijske žaluzije odporne na kisline (epoksi premaz)</t>
    </r>
    <r>
      <rPr>
        <sz val="12"/>
        <rFont val="Arial"/>
        <family val="2"/>
      </rPr>
      <t xml:space="preserve"> za montažo v steno pred zunanjo zaščitno rešetko, z vsem pritrdilnim in tesnilnim materialom.</t>
    </r>
  </si>
  <si>
    <r>
      <rPr>
        <b/>
        <sz val="12"/>
        <rFont val="Arial"/>
        <family val="2"/>
      </rPr>
      <t>Dobava in montaža aluminijaste zaščitne rešetke</t>
    </r>
    <r>
      <rPr>
        <sz val="12"/>
        <rFont val="Arial"/>
        <family val="2"/>
      </rPr>
      <t xml:space="preserve"> v kombinaciji z nadtlačno žaluzijo za zaščito pred zunanjimi vplivi in zaščita pred vdorom zunanjega zraka v sistem. ko le ta ni v uporabi, izdelane iz vlečenih aluminijastih profilov in so galvasnko zaščitene, z vsem pritrdilnim in tesnilnim materialom.</t>
    </r>
  </si>
  <si>
    <t>~ dim. ŠxV: 315x315 mmm</t>
  </si>
  <si>
    <t>Okrogli zračni kanali iz spiralno robljenih cevi, izdelani iz jeklene pocinkane pločevine, komplet z oblikovnimi kosi, pritrdilnim, spojnim in tesnilnim materialom, debelina pločevine po EN 1506 (DIN 24152).</t>
  </si>
  <si>
    <t>∅100 mm</t>
  </si>
  <si>
    <t>∅125 mm</t>
  </si>
  <si>
    <t>∅150 mm</t>
  </si>
  <si>
    <t>Jeklena konstrukcija, za obešanje elementov, izdelana iz standardiziranih elementov, vključno pritrdilni material.</t>
  </si>
  <si>
    <t>kg</t>
  </si>
  <si>
    <t>Izdelava različnih utorov, odprtin in ostala gradbena dela v zvezi instalacijo prezračevanja.</t>
  </si>
  <si>
    <t>Merjenje, volumska nastavitev dovodnih in odvodnih elementov, količin zraka, nastavitev ventilatorjev  in meritev hrupa po pooblaščeni instituciji, vključno z izdajo poročila</t>
  </si>
  <si>
    <t>Nastavitev distribucijskih elementov in količin zraka skozi ventilatorje ter izdelava vseh preskusov in merilnih metod za predajo vgrajenih prezračevalno-klimatskih sistemov po zahtevah SIST EN 12599 (12.01) z izdelavo zapisnikov.</t>
  </si>
  <si>
    <t>Izdelava označb vgrajenih elementov ter navodil za varno obratovanje in vzdrževanje vseh vgrajenih naprav.</t>
  </si>
  <si>
    <t xml:space="preserve">Dobava in montaža zidnega umivalnika iz bele sanitarne keramike, sestoječega se iz: </t>
  </si>
  <si>
    <t>zidni umivalnik iz bele sanitarne keramike srednje klase, z medeninastim pokromanim odtočnim ventilom Ø32 mm  z zidno rozeto s čepom na verižici, stenska enoročna mešalna baterija za priklop na tlačni električni bojler (2 cevki), vključno s podometnima ventiloma in zidnima rozetama; kompletno z vsem vezalnim materialom, konzolami, podložkami, pritrdilnim in tesnilnim materialom.</t>
  </si>
  <si>
    <t>velikosti 500x370 mm</t>
  </si>
  <si>
    <t>Dobava in montaža WC školjke iz bele sanitarne keramike, sestoječega se iz:</t>
  </si>
  <si>
    <r>
      <t xml:space="preserve">Talna WC školjka iz bele sanitarne keramike srednje klase z stenskim iztokom, lesene, plastificirane sedežne deske s pokrovom, vključno s ponikljanimi ležaji in vijaki ter gumijasto manšeto in odbijači, elementom </t>
    </r>
    <r>
      <rPr>
        <b/>
        <sz val="12"/>
        <color theme="1"/>
        <rFont val="Arial"/>
        <family val="2"/>
        <charset val="238"/>
      </rPr>
      <t>Geberit Duofix</t>
    </r>
    <r>
      <rPr>
        <sz val="12"/>
        <color theme="1"/>
        <rFont val="Arial"/>
        <family val="2"/>
        <charset val="238"/>
      </rPr>
      <t xml:space="preserve"> </t>
    </r>
    <r>
      <rPr>
        <b/>
        <sz val="12"/>
        <color theme="1"/>
        <rFont val="Arial"/>
        <family val="2"/>
        <charset val="238"/>
      </rPr>
      <t>za stenski WC, 112 cm 111.311.00.5</t>
    </r>
    <r>
      <rPr>
        <sz val="12"/>
        <color theme="1"/>
        <rFont val="Arial"/>
        <family val="2"/>
        <charset val="238"/>
      </rPr>
      <t>, s podometnim splakovalnikom Sigma 12 cm, s tipko za dvokoličinsko splakovanje</t>
    </r>
    <r>
      <rPr>
        <b/>
        <sz val="12"/>
        <color theme="1"/>
        <rFont val="Arial"/>
        <family val="2"/>
        <charset val="238"/>
      </rPr>
      <t xml:space="preserve"> Geberit tip Sigma01 115.770.11.5</t>
    </r>
    <r>
      <rPr>
        <sz val="12"/>
        <color theme="1"/>
        <rFont val="Arial"/>
        <family val="2"/>
        <charset val="238"/>
      </rPr>
      <t>, vključno z odsesovalno in odtočno cevjo iz plastične mase, kotnim regulirnim ventilom DN 15, vključno z zidno rozeto in pokromano fleksibilno cevjo Ø10 mm, dolžine cca. 40 cm, držala za toaletni papir, vključno z kompletnim tesnilnim, montažnim in pritrdilnim materialom.</t>
    </r>
  </si>
  <si>
    <t>Tuš kad sestoječa iz:</t>
  </si>
  <si>
    <t>tuš kadi 90x90 cm iz bele sanitarne keramike; zidne mešalne enoročne baterije s keramičnim zapiranjem, zidnim rozetama, z navadnim in tuš iztokom ter pomično konzolo, vgrajene na višini 1,0 m; kromirane odlivne garniture z gumi čepom in sifonom; komplet z vsem pritrdilnim in tesnilnim materialom.</t>
  </si>
  <si>
    <t>Komplet garnitura za enojno pomivalno korito z odcejevalnikom sestavljena iz:</t>
  </si>
  <si>
    <t>izlivna garnitura izdelana iz PVC z lovilcem nečistoč, izdelave PVC priključka Ø50 pred montažo korita zaščitenega s čepom, stoječa enoročna mešalna baterija za toplo in hladno vodo s premičnim iztokom in perlatorjem za priklop na odprti pretočni električni bojler (3 cevke), vključno s podometnim ventilom in zidno rozeto, kompletno z vsem vezalnim materialom, konzolami, podložkami, pritrdilnim in tesnilnim materialom.</t>
  </si>
  <si>
    <r>
      <t xml:space="preserve">Dobava in montaža talnega sifona z dotokom in iztokom </t>
    </r>
    <r>
      <rPr>
        <sz val="12"/>
        <rFont val="Arial"/>
        <family val="2"/>
        <charset val="238"/>
      </rPr>
      <t>Ø50, tulcem za talni sifom z zapiralno loputo za protismradno zaščito ter nerjavečo ploščico 15x15 cm, vključno z montažnim, pritdilnim in tesnilnim materialom.</t>
    </r>
  </si>
  <si>
    <t>Dobava in montaža ogledalo iz valjanega stekla s fasetiranimi robovi, s pokromanim okovjem in vijaki za pritrditev.</t>
  </si>
  <si>
    <t>~ 600 x 400 mm</t>
  </si>
  <si>
    <t>Dobava in montaža poličke etažere iz valjanega stekla s fasetiranimi robovi, vključno z montažnim in pritdilnim materialom.</t>
  </si>
  <si>
    <t>~ 600 x 135 mm</t>
  </si>
  <si>
    <t>Dobava in montaža odprtega netlačnega električnega grelnika sanitarne vode, za vertikalno pritrditev na steno vključno z električno vezavo, pritrdilnim, tesnilnim in elektro vezalnim materialom. Moč el. grelca P= 2,0 kW, U=230 V, I=10 A, IP24, dimenzije ŠxVxG 256x390x213 mm, teža 3,2 kg, temperaturno območje od 10 do 75°C, regulacija temperature elektronska.</t>
  </si>
  <si>
    <t>V=5 litrov - podumivalniška izvedba</t>
  </si>
  <si>
    <r>
      <t xml:space="preserve">kot npr. proizvajalca </t>
    </r>
    <r>
      <rPr>
        <b/>
        <sz val="12"/>
        <color theme="1"/>
        <rFont val="Arial"/>
        <family val="2"/>
        <charset val="238"/>
      </rPr>
      <t>Gorenje</t>
    </r>
    <r>
      <rPr>
        <sz val="12"/>
        <color theme="1"/>
        <rFont val="Arial"/>
        <family val="2"/>
        <charset val="238"/>
      </rPr>
      <t xml:space="preserve"> ali enakovredno </t>
    </r>
  </si>
  <si>
    <t>tip TEG5U</t>
  </si>
  <si>
    <t>Dobava in montaža zaprtega tlačnega električnega grelnika sanitarne vode, volumna V= 50L, za vertikalno pritrditev na steno, vključno gibljivimi cevmi za bojler, z električno vezavo, pritrdilnim, tesnilnim in elektro vezalnim materialom. Moč el. grelca P= 2,0 kW, U=230 V, I=10 A, IP24, dimenzije ŠxVxG 490x920x297 mm, teža 31 kg, delovni tlak 6 bar, temperaturno območje od 10 do 75°C, regulacija temperature elektronska.</t>
  </si>
  <si>
    <t>V=50 litrov - stenska izvedba</t>
  </si>
  <si>
    <t>tip FTG50SM</t>
  </si>
  <si>
    <t>Dobava in montaža varnostne skupine po DIN 1988 (DN15, R3/4"), ki vsebuje membranski varnostni ventil 10 bar (1 Mpa), zaporni ventil, preprečevalnik povratnega toka in preizkuševalni nastavek, priključni nastavek manometra).</t>
  </si>
  <si>
    <r>
      <t>Dobava in montaža raztezne posode za sanitarno vodo, velikosti 2 litra (D=132 mm, H=260 mm), priključek 3/4", 10 bar - 70</t>
    </r>
    <r>
      <rPr>
        <sz val="12"/>
        <color theme="1"/>
        <rFont val="Calibri"/>
        <family val="2"/>
        <charset val="238"/>
      </rPr>
      <t>°</t>
    </r>
    <r>
      <rPr>
        <sz val="12"/>
        <color theme="1"/>
        <rFont val="Arial"/>
        <family val="2"/>
        <charset val="238"/>
      </rPr>
      <t>C, vključno z montažnim in tesnilnim materialom.</t>
    </r>
  </si>
  <si>
    <t xml:space="preserve">kot npr. proizvajalca Reflex ali enakovredno </t>
  </si>
  <si>
    <t xml:space="preserve">tip DE 2 </t>
  </si>
  <si>
    <t>Dobava in montaža potopne črpalke za prečrpavanje umazane odpadne vode v jašku, komplet z cevnim nastavkom, zapornim ventilom DN 40, pritipovratno loputo dim. DN40, jekleno cevjo DN40 v dolžini cca. 3m, za prečrpavanje odpadne vode, z  vsem električnim, pritrdilnim in tesnilnim materialom, električno vezavo, zagonom in regulacijo oziroma časovno nastavitvijo delovanja ali preko plovnih stikal.</t>
  </si>
  <si>
    <t>Q = 28 m3/h</t>
  </si>
  <si>
    <t>h = 12,5 m</t>
  </si>
  <si>
    <t>Pel= 1,37kW / 6A / 230V</t>
  </si>
  <si>
    <t>Dobava in montaža protipovratnega ventila za potrebe prečrpavanja - meteorne kanalizacije. Za pritrditev na tlačno cev, z vsem potrebnim pritrdilnim in tesnilnim materialom.</t>
  </si>
  <si>
    <t>DN50</t>
  </si>
  <si>
    <t>Dobava in montaža zapornega ventila za potrebe prečrpavanja - meteorne kanalizacije. Za pritrditev na tlačno cev, z vsem potrebnim pritrdilnim in tesnilnim materialom.</t>
  </si>
  <si>
    <t>Dobava in montaža difuzijsko tesnih univerzalnih večplastnih cevi, predizolirane s toplotno izolacijo debeline 9 mm (za hladno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</si>
  <si>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 Ø20x2,25</t>
  </si>
  <si>
    <t>~ Ø25x2,5</t>
  </si>
  <si>
    <t>Dobava in montaža difuzijsko tesnih univerzalnih večplastnih cevi, predizolirane s toplotno izolacijo debeline 13 mm (za toplo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</si>
  <si>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Dobava in montaža cevovodov za odpadno vodo iz PP cevi, z natičnimi objemkami DIN 19560, EN 1451-1, tesnjeno s tesnilnim obročkom, polaganje v poslopjih, vključno s fazonskimi kosi (kolena, odcepi, čistilni kos, …) ter pritrditev odtočnih kanalizacijskih cevi.</t>
  </si>
  <si>
    <t>~ Ø50</t>
  </si>
  <si>
    <t>~ Ø110</t>
  </si>
  <si>
    <t>Dobava in montaža oddušne strešne kape (strešnik za oddušnik dobavi in vgradi krovec) namesti se samo oddušna cev v namenski strešnik z dimenzijami</t>
  </si>
  <si>
    <t>Dobava in montaža stenskega čistilnega kanalizacijskega kosa, skupaj s pokromanimi vratci na jezično zaporo dimenzije 30x30 cm.</t>
  </si>
  <si>
    <t>Dobava in montaža PE cevi dimenzije DN50 mm kot tlačna cev za prečrpavanje meteorne kanalizacije v kleti, preko potopne črpalke za prečrpavanje umazane odpadne vode v jašku do priklopa na zunanji jašek meteorne kanalizacije, PN 16 bar, kompletno z vsem potrebnim montažnim in tesnilnim materialom.</t>
  </si>
  <si>
    <t>Priklop interne napeljave na nov hišni vodovodni priključek dimenzije DN20 za vodomerom DN20 v zunanjem tipskem vodomernem jašku z vsem potrebnim montažnim in tesnilnim materialom.</t>
  </si>
  <si>
    <t>Dobava in vgradnja medeninast navojni kroglični zaporni ventil PN10, material ventila z omejeno vsebnostjo svinca za pitno vodo, z vsem pritrdilnim in tesnilnim materialom.</t>
  </si>
  <si>
    <t>DN15</t>
  </si>
  <si>
    <t>Profilno železo za izdelavo podpor, konzol in obešal, vse antikorozijsko zaščiteno, vključno vijaki in matice.</t>
  </si>
  <si>
    <t>Priključitev odvoda kondenza na najbližjo vertikalo meteorne kanalizacije, vključno z vsem pritrdilnim in tesnilnim materialom.</t>
  </si>
  <si>
    <t>Preizkus tesnosti kanalizacije.</t>
  </si>
  <si>
    <t>Zaščitno barvanje vseh nezaščitenih delov sistema (obešala, nosilni material) po predhodnem čiščenju in grundiranju.</t>
  </si>
  <si>
    <t>m2</t>
  </si>
  <si>
    <t>Poskusno obratovanje in regulacija sistema.</t>
  </si>
  <si>
    <t>Čiščenje cevne instalacije hladne in tople vode, izvedba klornega šoka oziroma dezinfekcije instalacije, izdaja potrdila s strani pooblaščene institucije.</t>
  </si>
  <si>
    <t>Bakteriološki pregled instalacije tople in hladne vode, izdaja potrdila s strani pooblaščene institucije.</t>
  </si>
  <si>
    <t>Pripravljalna  dela, zarisovanje, tlačna preizkušnja regulacija armature, zaključna dela.</t>
  </si>
  <si>
    <t>ZEMELJSKA DELA</t>
  </si>
  <si>
    <t>Zemeljska dela, potrebna za izvajanje zunanje vodovodne instalacije so podana v gradbenem delu DZR.</t>
  </si>
  <si>
    <t>MONTAŽNA DELA</t>
  </si>
  <si>
    <t>Priprava gradbišča, (deponija vodovodnih cevi in zavarovanje vodovodnega materiala).</t>
  </si>
  <si>
    <t>Prevoz in prenos vodovodnega materiala iz deponije do mesta vgradnje.</t>
  </si>
  <si>
    <t>Prenos spuščanje in polaganje cevi v pripravljen jarek, ter poravnavanje v vertikalni in horizontalni smeri.</t>
  </si>
  <si>
    <t>Montaža vodovodnih cevi na položeno ter utrjeno peščeno posteljico debeline 10 cm.</t>
  </si>
  <si>
    <t>Prenos spuščanje in polaganje zunanjega vodovodnega termo jaška zunaj objekta velikosti VxŠ 140xØ100 cm opremljen z LTŽ pokrovom in armature v pripravljen jarek ter poravnavanje v vertikalni in horizontalni smeri</t>
  </si>
  <si>
    <t>Montaža krogelnega zapornega ventila DN20 v tipski zunanji vodomerni jašek.</t>
  </si>
  <si>
    <t>Montaža krogelnega zapornega ventila DN20 z izpustno pipco v tipski zunanji vodomerni jašek.</t>
  </si>
  <si>
    <t>Montaža regulatorja tlaka vode DN20 v tipski zunanji vodomerni jašek.</t>
  </si>
  <si>
    <t>Montaža vodomernega števca DN20; Qnaz=2,5 m³/h v tipski zunanji vodomerni jašek.</t>
  </si>
  <si>
    <t>Montaža predhodno demontiranih kosov iz obstoječega termo jaška sosednjega RTP objekta in ostalih fazonskih kosov v novi tipski zunanji vodomerni termo jašek,  ter priklop na novi interni vodovod v objektu in priklop na obstoječo cev za sosednji objekt.</t>
  </si>
  <si>
    <t>Montaža fazonskih kosov v jarku (terenu),  ter priklop novega vodovoda PE 100 RC SDR 11 d90x5,4 mm, PN16 za objekt v zaščitni cevi PE 80 SDR 17 d125x7,4 mm, PN8 na obstoječi javni vodovod PVC Ø140.</t>
  </si>
  <si>
    <t>HIDRANTNO OMREŽJE</t>
  </si>
  <si>
    <t>Dobava in montaža LTŽ cevi vključno, z notranjo zaščito po EN 545 in ISO 4179, s stardandno zaščito proti koroziji ISO 4179, s tesnilnim in pritrdilnim materialom, po DIN EN 545 standardu; PN 40.</t>
  </si>
  <si>
    <t>LTŽ DN80</t>
  </si>
  <si>
    <t>Dobava in montaža T kosa iz ductila, z zaščitnim premazom, tesnilom in pritrdilnim materialom.</t>
  </si>
  <si>
    <t>DN150/80</t>
  </si>
  <si>
    <t>Dobava in montaža zasuna EV-F4, z nastavljavi gradbeno garnituro, cesto kapo in montažno betonsko podložko, vključno s tesnilnim in pritrdilnim materialom.</t>
  </si>
  <si>
    <t>Z80</t>
  </si>
  <si>
    <t>Prestavitev nadtalnega hidranta s prirobničnim priključkom z vgradno globino 1,3 m, cestno kapo, zapornim ventilom in betonsko podložko, vključno s tesnilnim in pritrdilnim materialom.</t>
  </si>
  <si>
    <t>tip Nh 80/1300</t>
  </si>
  <si>
    <t>Dobava in montaža GF spojke 3007, neizvlečne, komplet s pritrdilnim in tesnilnim materialom.</t>
  </si>
  <si>
    <t>GF 150</t>
  </si>
  <si>
    <t>Podbetoniranje vodovodne armature.</t>
  </si>
  <si>
    <t>Dobava in montaža drogov za montažo tablic.</t>
  </si>
  <si>
    <t>Antikorozijska zaščita fazonskih elementov z ibitolom.</t>
  </si>
  <si>
    <t>VODOVODNI MATERIAL</t>
  </si>
  <si>
    <t>Dobava in transport vodovodnega materiala ter izvedba priklopa v obstoječem zunanjem vodomernem jašku, vključno z zaustavitvijo delovanja primarnega vodovoda, izdelava priklopa na primarrni vodovod, vključno s potrebnimi fazonskimi kosi, vključno ves pritrdilni, vijačni in tesnilni material.</t>
  </si>
  <si>
    <t>Opomba!</t>
  </si>
  <si>
    <t>Dela se izvajajo pod nadzorom upravitelja vodovoda.</t>
  </si>
  <si>
    <t>Zunanji vodomerni termo jašek zunaj objekta predviden za vgradnjo dveh vodemrnih števcev velikosti VxŠ 140 cm x Ø100 cm opremljen z povoznim LTŽ pokrovom velikosti 60x60 cm. Vodomerni jašek omogoča dostop do vodomera (vodovodni števec) in ostalih cevnih armatur pri zunanjem vodomernem mestu. Je vkopan poliestrski jašek, ki ščiti vodomer pred zmrzaljo in omogoča odčitavanje porabljene vode.</t>
  </si>
  <si>
    <t>Vgradnja: Preden položimo vodomerni jašek v gradbeno jamo s peščeno podlago je potrebno globino vkopa uskladiti z višino cevnih priključkov in višino jaška (v kolikor je v bližini podtalna voda, je potrebno venec na dnu jaška pritrditi na podložno betonsko ploščo). Ko je vodomerni jašek lociran, moramo v uvodnice potisniti tlačne cevi in jih zatesniti s priloženimi gumijastimi tesnili, preko tlačnih cevi pa potisniti vnaprej pripravljene zaščitne cevi. Tlačne cevi v jašku se nato priključijo na armaturo z vodomerom.</t>
  </si>
  <si>
    <r>
      <t xml:space="preserve">kot npr. </t>
    </r>
    <r>
      <rPr>
        <b/>
        <sz val="12"/>
        <rFont val="Arial"/>
        <family val="2"/>
        <charset val="238"/>
      </rPr>
      <t>EKOLING</t>
    </r>
    <r>
      <rPr>
        <sz val="12"/>
        <rFont val="Arial"/>
        <family val="2"/>
      </rPr>
      <t xml:space="preserve"> ali enakovredno </t>
    </r>
  </si>
  <si>
    <t>Dobava in montaža PE 100 RC SDR 11 cevi dimenzije d25x2,3 mm kot priključna cev, PN 16 bar.</t>
  </si>
  <si>
    <t>Dobava in montaža PE 80 SDR 17 cevi dimenzije d75x4,5 mm kot zaščitna cev, PN 8 bar.</t>
  </si>
  <si>
    <t>Dobava in montaža prehodnega kos PEd25/Ø25x2,5.</t>
  </si>
  <si>
    <t>Dobava in montaža gumi tesnila za zaščitno cev d75/25.</t>
  </si>
  <si>
    <t>Enojna spojka ZMP (Z/N) 25x3/4"</t>
  </si>
  <si>
    <t>Izvedba priklopa novega vodovoda PE 100 RC SDR 11 d25X2,3 mm, PN16 za novi objekt ELES v zaščitni cevi PE 80 SDR 17 d75x4,5 mm, PN8 na obstoječi javni vodovod NL 80.</t>
  </si>
  <si>
    <t>Priklop se izvede z elementi:</t>
  </si>
  <si>
    <t>Navrtni zasun za PE cev proizvajalca Hawle tip 238 D-cevi 110 priključek 34</t>
  </si>
  <si>
    <r>
      <t>Koleno vrtljivo ZAK 90</t>
    </r>
    <r>
      <rPr>
        <sz val="12"/>
        <color theme="1"/>
        <rFont val="Calibri"/>
        <family val="2"/>
        <charset val="238"/>
      </rPr>
      <t>⁰</t>
    </r>
    <r>
      <rPr>
        <sz val="12"/>
        <color theme="1"/>
        <rFont val="Arial"/>
        <family val="2"/>
        <charset val="238"/>
      </rPr>
      <t xml:space="preserve"> Hawle tip 6465 D-cevi 25 priključek 34</t>
    </r>
  </si>
  <si>
    <t>Vgradilna garnitura Hawle tip 960 1,0-1,5 m</t>
  </si>
  <si>
    <t>Podložna plošča Hawle tip 240</t>
  </si>
  <si>
    <t>Cestna kapa Hawle tip 180</t>
  </si>
  <si>
    <t>Izvedba tlačnega preizkusa: polnitev, odzračevanje, merjenje tlaka.</t>
  </si>
  <si>
    <t>Dezinfekcija in spiranje položenega cevovoda za pitno vodo, z vodo, dezinfekcijsko sredstvo klor, skupaj z jemanjem vzorcev in poročilom.</t>
  </si>
  <si>
    <t>Geodetski posnetek vgrajenega cevovoda pred zasutjem.</t>
  </si>
  <si>
    <t>Napisne tablice z oznakami in številkami zasunov, razdalj in njihovo lokacijo, vključno pritrditev na nosilni drog - antikoroztijsko zaščiten, izdelan iz cevi DN40 x 2500 mm, z betonskim podstavkom 20x20x60 cm, vključno pritrdilni in pomožni material</t>
  </si>
  <si>
    <t xml:space="preserve">Opozorilni trak s kovinskim vložkom položen 40 cm nad temenom cevi, z napisom POZOR VODOVOD za detekcijo trase. </t>
  </si>
  <si>
    <t>Nadzor distributerja (ocenjeno).</t>
  </si>
  <si>
    <t xml:space="preserve">Dobava in montaža gasilnih aparatov, na lokacije predvidene glede na zahteve požarne študije, kompletno s pritrdilnim materialom . </t>
  </si>
  <si>
    <t>Ročni gasilski aparat na S, 9kg, kompletno z nosilcem za namestitev na steno ter opozorilno nalepko “GASILNIK”.</t>
  </si>
  <si>
    <t>Ročni gasilski aparat na CO2, 5kg, kompletno z nosilcem za namestitev na steno ter opozorilno nalepko “GASILNIK”.</t>
  </si>
  <si>
    <t>Tesnenje vseh odprtin prebojev negorljivih cevi z izolacijo požarne odpornosti do 120 minut.</t>
  </si>
  <si>
    <t>Standardna omarica za prvo pomoč.</t>
  </si>
  <si>
    <t>4438.6S01.PP.rev0</t>
  </si>
  <si>
    <t>SKUPNA VREDNOST:</t>
  </si>
  <si>
    <t>EP - Znesek (€) brez DDV</t>
  </si>
  <si>
    <t>ELES - Znesek (€) brez DDV</t>
  </si>
  <si>
    <t>PRIPRAVLJALNA IN ZAKLJUČNA DELA</t>
  </si>
  <si>
    <t>OGREVANJE IN HLAJENJE</t>
  </si>
  <si>
    <t>Znesek (€) brez DDV 
(EP)</t>
  </si>
  <si>
    <t>Znesek (€) brez DDV
(ELES)</t>
  </si>
  <si>
    <t>PREZRAČEVANJE</t>
  </si>
  <si>
    <t>INTERNA VODOVODNA INSTALACIJA</t>
  </si>
  <si>
    <t>ZUNANJA VODOVODNA INSTALACIJA</t>
  </si>
  <si>
    <t>SPLOŠNO</t>
  </si>
  <si>
    <t>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</si>
  <si>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r>
      <t xml:space="preserve">-Ventilator kot npr. </t>
    </r>
    <r>
      <rPr>
        <b/>
        <sz val="12"/>
        <color theme="1"/>
        <rFont val="Arial"/>
        <family val="2"/>
      </rPr>
      <t>Systemair tip K 100 XL sileo</t>
    </r>
  </si>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</sst>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SIT&quot;#,##0_);\(&quot;SIT&quot;#,##0\)"/>
    <numFmt numFmtId="165" formatCode="mmmm\ d\,\ yyyy"/>
    <numFmt numFmtId="166" formatCode="_ * #,##0.00_)\ _€_ ;_ * \(#,##0.00\)\ _€_ ;_ * &quot;-&quot;??_)\ _€_ ;_ @_ "/>
  </numFmts>
  <fonts count="31"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name val="Arial"/>
      <family val="2"/>
      <charset val="238"/>
    </font>
    <font>
      <b/>
      <sz val="24"/>
      <name val="Arial"/>
      <family val="2"/>
      <charset val="238"/>
    </font>
    <font>
      <sz val="10"/>
      <name val="Courier"/>
      <family val="1"/>
      <charset val="238"/>
    </font>
    <font>
      <b/>
      <sz val="12"/>
      <name val="Arial"/>
      <family val="2"/>
      <charset val="238"/>
    </font>
    <font>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11"/>
      <color theme="1"/>
      <name val="Arial"/>
      <family val="2"/>
      <charset val="238"/>
    </font>
    <font>
      <sz val="10"/>
      <name val="Arial"/>
      <family val="2"/>
    </font>
    <font>
      <u/>
      <sz val="11"/>
      <color theme="10"/>
      <name val="Calibri"/>
      <family val="2"/>
      <scheme val="minor"/>
    </font>
    <font>
      <sz val="8"/>
      <name val="Arial"/>
      <family val="2"/>
      <charset val="238"/>
    </font>
    <font>
      <sz val="10"/>
      <name val="Arial"/>
      <family val="2"/>
      <charset val="238"/>
    </font>
    <font>
      <b/>
      <sz val="11"/>
      <color theme="1"/>
      <name val="Arial"/>
      <family val="2"/>
      <charset val="238"/>
    </font>
    <font>
      <b/>
      <sz val="18"/>
      <name val="Arial"/>
      <family val="2"/>
      <charset val="238"/>
    </font>
    <font>
      <b/>
      <sz val="12"/>
      <color theme="1"/>
      <name val="Arial"/>
      <family val="2"/>
      <charset val="238"/>
    </font>
    <font>
      <b/>
      <sz val="12"/>
      <name val="Arial"/>
      <family val="2"/>
    </font>
    <font>
      <sz val="12"/>
      <name val="Arial"/>
      <family val="2"/>
    </font>
    <font>
      <sz val="12"/>
      <color theme="1"/>
      <name val="Arial"/>
      <family val="2"/>
      <charset val="238"/>
    </font>
    <font>
      <b/>
      <sz val="12"/>
      <color theme="1"/>
      <name val="Arial"/>
      <family val="2"/>
    </font>
    <font>
      <sz val="12"/>
      <color theme="1"/>
      <name val="Arial"/>
      <family val="2"/>
    </font>
    <font>
      <sz val="12"/>
      <color theme="1"/>
      <name val="Calibri"/>
      <family val="2"/>
      <charset val="238"/>
    </font>
    <font>
      <sz val="11"/>
      <name val="Arial"/>
      <family val="2"/>
      <charset val="238"/>
    </font>
  </fonts>
  <fills count="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1">
    <xf numFmtId="0" fontId="0" fillId="0" borderId="0"/>
    <xf numFmtId="0" fontId="7" fillId="0" borderId="0"/>
    <xf numFmtId="0" fontId="4" fillId="0" borderId="0"/>
    <xf numFmtId="0" fontId="4" fillId="0" borderId="0"/>
    <xf numFmtId="37" fontId="4" fillId="0" borderId="0" applyFill="0" applyBorder="0" applyAlignment="0" applyProtection="0"/>
    <xf numFmtId="164" fontId="4" fillId="0" borderId="0" applyFill="0" applyBorder="0" applyAlignment="0" applyProtection="0"/>
    <xf numFmtId="165" fontId="4" fillId="0" borderId="0" applyFill="0" applyBorder="0" applyAlignment="0" applyProtection="0"/>
    <xf numFmtId="2" fontId="4" fillId="0" borderId="0" applyFill="0" applyBorder="0" applyAlignment="0" applyProtection="0"/>
    <xf numFmtId="0" fontId="12" fillId="0" borderId="0"/>
    <xf numFmtId="0" fontId="4" fillId="0" borderId="0"/>
    <xf numFmtId="0" fontId="4" fillId="0" borderId="0"/>
    <xf numFmtId="0" fontId="3" fillId="0" borderId="0"/>
    <xf numFmtId="0" fontId="18" fillId="0" borderId="0" applyNumberFormat="0" applyFill="0" applyBorder="0" applyAlignment="0" applyProtection="0"/>
    <xf numFmtId="43" fontId="20" fillId="0" borderId="0" applyFont="0" applyFill="0" applyBorder="0" applyAlignment="0" applyProtection="0"/>
    <xf numFmtId="166" fontId="17" fillId="0" borderId="0" applyFont="0" applyFill="0" applyBorder="0" applyAlignment="0" applyProtection="0"/>
    <xf numFmtId="0" fontId="12" fillId="0" borderId="0"/>
    <xf numFmtId="0" fontId="4" fillId="0" borderId="0"/>
    <xf numFmtId="0" fontId="17" fillId="0" borderId="0"/>
    <xf numFmtId="0" fontId="17" fillId="0" borderId="0"/>
    <xf numFmtId="0" fontId="2" fillId="0" borderId="0"/>
    <xf numFmtId="0" fontId="1" fillId="0" borderId="0"/>
  </cellStyleXfs>
  <cellXfs count="164">
    <xf numFmtId="0" fontId="0" fillId="0" borderId="0" xfId="0"/>
    <xf numFmtId="0" fontId="4" fillId="0" borderId="0" xfId="2" applyAlignment="1">
      <alignment wrapText="1"/>
    </xf>
    <xf numFmtId="0" fontId="0" fillId="0" borderId="0" xfId="0" applyAlignment="1">
      <alignment wrapText="1"/>
    </xf>
    <xf numFmtId="0" fontId="14" fillId="0" borderId="0" xfId="0" applyFont="1" applyAlignment="1">
      <alignment wrapText="1"/>
    </xf>
    <xf numFmtId="0" fontId="6" fillId="0" borderId="0" xfId="2" applyFont="1" applyAlignment="1">
      <alignment horizontal="center" vertical="center" wrapText="1"/>
    </xf>
    <xf numFmtId="0" fontId="17" fillId="0" borderId="0" xfId="0" applyFont="1" applyAlignment="1">
      <alignment wrapText="1"/>
    </xf>
    <xf numFmtId="4" fontId="17" fillId="0" borderId="0" xfId="0" applyNumberFormat="1" applyFont="1" applyAlignment="1">
      <alignment horizontal="right"/>
    </xf>
    <xf numFmtId="4" fontId="17" fillId="0" borderId="0" xfId="13" applyNumberFormat="1" applyFont="1" applyFill="1" applyBorder="1" applyAlignment="1" applyProtection="1">
      <alignment horizontal="right"/>
    </xf>
    <xf numFmtId="49" fontId="16" fillId="3" borderId="2" xfId="0" applyNumberFormat="1" applyFont="1" applyFill="1" applyBorder="1" applyAlignment="1">
      <alignment horizontal="center" vertical="justify"/>
    </xf>
    <xf numFmtId="2" fontId="16" fillId="3" borderId="2" xfId="0" applyNumberFormat="1" applyFont="1" applyFill="1" applyBorder="1" applyAlignment="1">
      <alignment horizontal="center"/>
    </xf>
    <xf numFmtId="49" fontId="16" fillId="3" borderId="2" xfId="0" applyNumberFormat="1" applyFont="1" applyFill="1" applyBorder="1" applyAlignment="1">
      <alignment horizontal="justify" vertical="justify"/>
    </xf>
    <xf numFmtId="0" fontId="5" fillId="2" borderId="5" xfId="2" applyFont="1" applyFill="1" applyBorder="1" applyAlignment="1">
      <alignment horizontal="center" vertical="center" wrapText="1"/>
    </xf>
    <xf numFmtId="0" fontId="17" fillId="0" borderId="1" xfId="17" applyBorder="1"/>
    <xf numFmtId="0" fontId="17" fillId="0" borderId="0" xfId="17"/>
    <xf numFmtId="0" fontId="17" fillId="0" borderId="0" xfId="17" applyAlignment="1">
      <alignment shrinkToFit="1"/>
    </xf>
    <xf numFmtId="0" fontId="8" fillId="0" borderId="0" xfId="18" applyFont="1" applyAlignment="1">
      <alignment wrapText="1"/>
    </xf>
    <xf numFmtId="0" fontId="17" fillId="0" borderId="0" xfId="18" applyAlignment="1">
      <alignment wrapText="1"/>
    </xf>
    <xf numFmtId="49" fontId="11" fillId="2" borderId="12" xfId="10" applyNumberFormat="1" applyFont="1" applyFill="1" applyBorder="1" applyAlignment="1">
      <alignment horizontal="center" vertical="center"/>
    </xf>
    <xf numFmtId="49" fontId="11" fillId="3" borderId="13" xfId="10" applyNumberFormat="1" applyFont="1" applyFill="1" applyBorder="1" applyAlignment="1">
      <alignment horizontal="left" vertical="center" wrapText="1"/>
    </xf>
    <xf numFmtId="49" fontId="16" fillId="3" borderId="13" xfId="18" applyNumberFormat="1" applyFont="1" applyFill="1" applyBorder="1" applyAlignment="1">
      <alignment horizontal="left" vertical="center" wrapText="1"/>
    </xf>
    <xf numFmtId="0" fontId="23" fillId="2" borderId="15" xfId="0" applyFont="1" applyFill="1" applyBorder="1" applyAlignment="1">
      <alignment horizontal="center" vertical="center" wrapText="1"/>
    </xf>
    <xf numFmtId="0" fontId="23" fillId="2" borderId="16" xfId="0" applyFont="1" applyFill="1" applyBorder="1" applyAlignment="1">
      <alignment horizontal="center" vertical="center" wrapText="1"/>
    </xf>
    <xf numFmtId="49" fontId="24" fillId="3" borderId="5" xfId="2" applyNumberFormat="1" applyFont="1" applyFill="1" applyBorder="1" applyAlignment="1">
      <alignment vertical="center" wrapText="1"/>
    </xf>
    <xf numFmtId="0" fontId="8" fillId="2" borderId="5" xfId="2" applyFont="1" applyFill="1" applyBorder="1" applyAlignment="1">
      <alignment vertical="center" wrapText="1"/>
    </xf>
    <xf numFmtId="49" fontId="26" fillId="3" borderId="2" xfId="0" applyNumberFormat="1" applyFont="1" applyFill="1" applyBorder="1" applyAlignment="1">
      <alignment horizontal="center" vertical="justify"/>
    </xf>
    <xf numFmtId="49" fontId="28" fillId="3" borderId="2" xfId="0" applyNumberFormat="1" applyFont="1" applyFill="1" applyBorder="1" applyAlignment="1">
      <alignment horizontal="justify" vertical="justify"/>
    </xf>
    <xf numFmtId="49" fontId="28" fillId="3" borderId="2" xfId="0" applyNumberFormat="1" applyFont="1" applyFill="1" applyBorder="1" applyAlignment="1">
      <alignment horizontal="center"/>
    </xf>
    <xf numFmtId="4" fontId="25" fillId="0" borderId="2" xfId="2" applyNumberFormat="1" applyFont="1" applyBorder="1" applyAlignment="1" applyProtection="1">
      <alignment horizontal="right" wrapText="1"/>
      <protection locked="0"/>
    </xf>
    <xf numFmtId="4" fontId="25" fillId="3" borderId="7" xfId="10" applyNumberFormat="1" applyFont="1" applyFill="1" applyBorder="1" applyAlignment="1">
      <alignment horizontal="right" wrapText="1"/>
    </xf>
    <xf numFmtId="2" fontId="28" fillId="3" borderId="2" xfId="0" applyNumberFormat="1" applyFont="1" applyFill="1" applyBorder="1" applyAlignment="1">
      <alignment horizontal="right"/>
    </xf>
    <xf numFmtId="2" fontId="28" fillId="3" borderId="7" xfId="0" applyNumberFormat="1" applyFont="1" applyFill="1" applyBorder="1" applyAlignment="1">
      <alignment horizontal="right"/>
    </xf>
    <xf numFmtId="2" fontId="28" fillId="3" borderId="2" xfId="0" applyNumberFormat="1" applyFont="1" applyFill="1" applyBorder="1" applyAlignment="1">
      <alignment horizontal="right" vertical="center"/>
    </xf>
    <xf numFmtId="0" fontId="25" fillId="0" borderId="0" xfId="0" applyFont="1" applyAlignment="1">
      <alignment wrapText="1"/>
    </xf>
    <xf numFmtId="2" fontId="28" fillId="3" borderId="2" xfId="0" applyNumberFormat="1" applyFont="1" applyFill="1" applyBorder="1" applyAlignment="1">
      <alignment horizontal="center"/>
    </xf>
    <xf numFmtId="4" fontId="25" fillId="0" borderId="0" xfId="0" applyNumberFormat="1" applyFont="1" applyAlignment="1">
      <alignment horizontal="right"/>
    </xf>
    <xf numFmtId="4" fontId="25" fillId="0" borderId="0" xfId="13" applyNumberFormat="1" applyFont="1" applyFill="1" applyBorder="1" applyAlignment="1" applyProtection="1">
      <alignment horizontal="right"/>
    </xf>
    <xf numFmtId="49" fontId="25" fillId="3" borderId="2" xfId="0" applyNumberFormat="1" applyFont="1" applyFill="1" applyBorder="1" applyAlignment="1">
      <alignment horizontal="justify" vertical="justify"/>
    </xf>
    <xf numFmtId="49" fontId="27" fillId="3" borderId="2" xfId="0" applyNumberFormat="1" applyFont="1" applyFill="1" applyBorder="1" applyAlignment="1">
      <alignment horizontal="justify" vertical="justify"/>
    </xf>
    <xf numFmtId="49" fontId="28" fillId="3" borderId="2" xfId="0" applyNumberFormat="1" applyFont="1" applyFill="1" applyBorder="1" applyAlignment="1">
      <alignment horizontal="left" vertical="justify"/>
    </xf>
    <xf numFmtId="49" fontId="28" fillId="3" borderId="2" xfId="0" applyNumberFormat="1" applyFont="1" applyFill="1" applyBorder="1" applyAlignment="1">
      <alignment horizontal="right" vertical="center"/>
    </xf>
    <xf numFmtId="49" fontId="26" fillId="3" borderId="2" xfId="0" applyNumberFormat="1" applyFont="1" applyFill="1" applyBorder="1" applyAlignment="1">
      <alignment horizontal="center"/>
    </xf>
    <xf numFmtId="49" fontId="26" fillId="3" borderId="2" xfId="0" applyNumberFormat="1" applyFont="1" applyFill="1" applyBorder="1" applyAlignment="1">
      <alignment horizontal="justify" vertical="justify"/>
    </xf>
    <xf numFmtId="0" fontId="9" fillId="0" borderId="0" xfId="0" applyFont="1" applyAlignment="1">
      <alignment wrapText="1"/>
    </xf>
    <xf numFmtId="0" fontId="26" fillId="3" borderId="2" xfId="0" applyFont="1" applyFill="1" applyBorder="1" applyAlignment="1">
      <alignment horizontal="justify" vertical="top" wrapText="1"/>
    </xf>
    <xf numFmtId="0" fontId="26" fillId="3" borderId="2" xfId="0" applyFont="1" applyFill="1" applyBorder="1" applyAlignment="1">
      <alignment horizontal="center" wrapText="1"/>
    </xf>
    <xf numFmtId="0" fontId="26" fillId="3" borderId="2" xfId="0" applyFont="1" applyFill="1" applyBorder="1" applyAlignment="1">
      <alignment horizontal="center" vertical="center" wrapText="1"/>
    </xf>
    <xf numFmtId="49" fontId="26" fillId="3" borderId="2" xfId="0" applyNumberFormat="1" applyFont="1" applyFill="1" applyBorder="1" applyAlignment="1">
      <alignment horizontal="center" vertical="center"/>
    </xf>
    <xf numFmtId="49" fontId="23" fillId="3" borderId="2" xfId="0" applyNumberFormat="1" applyFont="1" applyFill="1" applyBorder="1" applyAlignment="1">
      <alignment horizontal="left" vertical="justify"/>
    </xf>
    <xf numFmtId="49" fontId="26" fillId="3" borderId="2" xfId="0" applyNumberFormat="1" applyFont="1" applyFill="1" applyBorder="1" applyAlignment="1">
      <alignment horizontal="left" vertical="justify"/>
    </xf>
    <xf numFmtId="49" fontId="28" fillId="3" borderId="2" xfId="0" applyNumberFormat="1" applyFont="1" applyFill="1" applyBorder="1" applyAlignment="1">
      <alignment horizontal="right"/>
    </xf>
    <xf numFmtId="49" fontId="28" fillId="3" borderId="2" xfId="0" quotePrefix="1" applyNumberFormat="1" applyFont="1" applyFill="1" applyBorder="1" applyAlignment="1">
      <alignment horizontal="justify" vertical="justify"/>
    </xf>
    <xf numFmtId="0" fontId="9" fillId="0" borderId="0" xfId="0" applyFont="1" applyAlignment="1">
      <alignment vertical="center" wrapText="1"/>
    </xf>
    <xf numFmtId="0" fontId="25" fillId="0" borderId="0" xfId="0" applyFont="1" applyAlignment="1">
      <alignment vertical="center" wrapText="1"/>
    </xf>
    <xf numFmtId="4" fontId="24" fillId="3" borderId="17" xfId="2" applyNumberFormat="1" applyFont="1" applyFill="1" applyBorder="1" applyAlignment="1">
      <alignment vertical="center" wrapText="1"/>
    </xf>
    <xf numFmtId="0" fontId="28" fillId="3" borderId="2" xfId="0" applyFont="1" applyFill="1" applyBorder="1" applyAlignment="1">
      <alignment horizontal="center"/>
    </xf>
    <xf numFmtId="0" fontId="9" fillId="3" borderId="2" xfId="0" applyFont="1" applyFill="1" applyBorder="1" applyAlignment="1">
      <alignment horizontal="center"/>
    </xf>
    <xf numFmtId="4" fontId="9" fillId="0" borderId="2" xfId="2" applyNumberFormat="1" applyFont="1" applyBorder="1" applyAlignment="1" applyProtection="1">
      <alignment horizontal="right" wrapText="1"/>
      <protection locked="0"/>
    </xf>
    <xf numFmtId="49" fontId="25" fillId="3" borderId="2" xfId="0" applyNumberFormat="1" applyFont="1" applyFill="1" applyBorder="1" applyAlignment="1">
      <alignment horizontal="left" wrapText="1"/>
    </xf>
    <xf numFmtId="0" fontId="26" fillId="3" borderId="2" xfId="0" applyFont="1" applyFill="1" applyBorder="1" applyAlignment="1">
      <alignment horizontal="justify" wrapText="1"/>
    </xf>
    <xf numFmtId="4" fontId="9" fillId="3" borderId="2" xfId="10" applyNumberFormat="1" applyFont="1" applyFill="1" applyBorder="1" applyAlignment="1">
      <alignment horizontal="right" wrapText="1"/>
    </xf>
    <xf numFmtId="2" fontId="26" fillId="3" borderId="2" xfId="0" applyNumberFormat="1" applyFont="1" applyFill="1" applyBorder="1" applyAlignment="1">
      <alignment horizontal="right"/>
    </xf>
    <xf numFmtId="49" fontId="26" fillId="3" borderId="2" xfId="0" applyNumberFormat="1" applyFont="1" applyFill="1" applyBorder="1" applyAlignment="1">
      <alignment horizontal="right"/>
    </xf>
    <xf numFmtId="0" fontId="26" fillId="3" borderId="2" xfId="0" applyFont="1" applyFill="1" applyBorder="1" applyAlignment="1">
      <alignment horizontal="justify" vertical="justify"/>
    </xf>
    <xf numFmtId="49" fontId="28" fillId="3" borderId="2" xfId="0" applyNumberFormat="1" applyFont="1" applyFill="1" applyBorder="1" applyAlignment="1">
      <alignment horizontal="left"/>
    </xf>
    <xf numFmtId="4" fontId="25" fillId="0" borderId="2" xfId="2" applyNumberFormat="1" applyFont="1" applyBorder="1" applyAlignment="1" applyProtection="1">
      <alignment horizontal="center" wrapText="1"/>
      <protection locked="0"/>
    </xf>
    <xf numFmtId="49" fontId="26" fillId="3" borderId="2" xfId="0" applyNumberFormat="1" applyFont="1" applyFill="1" applyBorder="1" applyAlignment="1">
      <alignment horizontal="left"/>
    </xf>
    <xf numFmtId="49" fontId="26" fillId="3" borderId="2" xfId="0" applyNumberFormat="1" applyFont="1" applyFill="1" applyBorder="1" applyAlignment="1">
      <alignment horizontal="justify"/>
    </xf>
    <xf numFmtId="49" fontId="23" fillId="3" borderId="2" xfId="0" applyNumberFormat="1" applyFont="1" applyFill="1" applyBorder="1" applyAlignment="1">
      <alignment horizontal="left"/>
    </xf>
    <xf numFmtId="49" fontId="26" fillId="3" borderId="2" xfId="0" applyNumberFormat="1" applyFont="1" applyFill="1" applyBorder="1" applyAlignment="1">
      <alignment horizontal="left" wrapText="1"/>
    </xf>
    <xf numFmtId="4" fontId="25" fillId="3" borderId="2" xfId="0" applyNumberFormat="1" applyFont="1" applyFill="1" applyBorder="1" applyAlignment="1">
      <alignment horizontal="right"/>
    </xf>
    <xf numFmtId="0" fontId="26" fillId="3" borderId="2" xfId="0" applyFont="1" applyFill="1" applyBorder="1" applyAlignment="1">
      <alignment horizontal="center" vertical="center"/>
    </xf>
    <xf numFmtId="0" fontId="26" fillId="3" borderId="2" xfId="0" applyFont="1" applyFill="1" applyBorder="1" applyAlignment="1">
      <alignment horizontal="center"/>
    </xf>
    <xf numFmtId="4" fontId="25" fillId="3" borderId="2" xfId="0" applyNumberFormat="1" applyFont="1" applyFill="1" applyBorder="1" applyAlignment="1">
      <alignment horizontal="right" vertical="center"/>
    </xf>
    <xf numFmtId="0" fontId="9" fillId="3" borderId="2" xfId="0" applyFont="1" applyFill="1" applyBorder="1" applyAlignment="1" applyProtection="1">
      <alignment horizontal="right"/>
      <protection locked="0"/>
    </xf>
    <xf numFmtId="0" fontId="9" fillId="3" borderId="2" xfId="0" applyFont="1" applyFill="1" applyBorder="1" applyAlignment="1">
      <alignment horizontal="right"/>
    </xf>
    <xf numFmtId="0" fontId="24" fillId="3" borderId="5" xfId="2" applyFont="1" applyFill="1" applyBorder="1" applyAlignment="1">
      <alignment horizontal="right" vertical="center" wrapText="1" indent="1"/>
    </xf>
    <xf numFmtId="4" fontId="8" fillId="2" borderId="5" xfId="2" applyNumberFormat="1" applyFont="1" applyFill="1" applyBorder="1" applyAlignment="1">
      <alignment vertical="center" wrapText="1"/>
    </xf>
    <xf numFmtId="49" fontId="28" fillId="3" borderId="2" xfId="0" applyNumberFormat="1" applyFont="1" applyFill="1" applyBorder="1" applyAlignment="1">
      <alignment wrapText="1"/>
    </xf>
    <xf numFmtId="49" fontId="16" fillId="3" borderId="14" xfId="18" quotePrefix="1" applyNumberFormat="1" applyFont="1" applyFill="1" applyBorder="1" applyAlignment="1">
      <alignment horizontal="left" vertical="center" wrapText="1"/>
    </xf>
    <xf numFmtId="4" fontId="0" fillId="0" borderId="0" xfId="0" applyNumberFormat="1" applyAlignment="1">
      <alignment horizontal="center" wrapText="1"/>
    </xf>
    <xf numFmtId="4" fontId="0" fillId="0" borderId="0" xfId="0" applyNumberFormat="1" applyAlignment="1">
      <alignment horizontal="center" vertical="center" wrapText="1"/>
    </xf>
    <xf numFmtId="0" fontId="0" fillId="0" borderId="0" xfId="0" applyAlignment="1">
      <alignment horizontal="justify" vertical="justify" wrapText="1"/>
    </xf>
    <xf numFmtId="0" fontId="0" fillId="0" borderId="0" xfId="0" applyAlignment="1">
      <alignment horizontal="center" wrapText="1"/>
    </xf>
    <xf numFmtId="49" fontId="0" fillId="0" borderId="0" xfId="0" applyNumberFormat="1" applyAlignment="1">
      <alignment horizontal="center" wrapText="1"/>
    </xf>
    <xf numFmtId="0" fontId="12" fillId="0" borderId="0" xfId="15"/>
    <xf numFmtId="49" fontId="30" fillId="3" borderId="14" xfId="18" quotePrefix="1" applyNumberFormat="1" applyFont="1" applyFill="1" applyBorder="1" applyAlignment="1">
      <alignment horizontal="left" vertical="center" wrapText="1"/>
    </xf>
    <xf numFmtId="0" fontId="25" fillId="3" borderId="2" xfId="0" applyFont="1" applyFill="1" applyBorder="1" applyAlignment="1">
      <alignment horizontal="center"/>
    </xf>
    <xf numFmtId="49" fontId="25" fillId="3" borderId="2" xfId="0" applyNumberFormat="1" applyFont="1" applyFill="1" applyBorder="1" applyAlignment="1">
      <alignment horizontal="center"/>
    </xf>
    <xf numFmtId="2" fontId="25" fillId="3" borderId="2" xfId="0" applyNumberFormat="1" applyFont="1" applyFill="1" applyBorder="1" applyAlignment="1">
      <alignment horizontal="right"/>
    </xf>
    <xf numFmtId="49" fontId="25" fillId="3" borderId="2" xfId="0" applyNumberFormat="1" applyFont="1" applyFill="1" applyBorder="1" applyAlignment="1">
      <alignment horizontal="right"/>
    </xf>
    <xf numFmtId="4" fontId="24" fillId="3" borderId="18" xfId="2" applyNumberFormat="1" applyFont="1" applyFill="1" applyBorder="1" applyAlignment="1">
      <alignment vertical="center" wrapText="1"/>
    </xf>
    <xf numFmtId="4" fontId="24" fillId="2" borderId="9" xfId="2" applyNumberFormat="1" applyFont="1" applyFill="1" applyBorder="1" applyAlignment="1">
      <alignment horizontal="center" vertical="center" wrapText="1"/>
    </xf>
    <xf numFmtId="4" fontId="24" fillId="2" borderId="5" xfId="2" applyNumberFormat="1" applyFont="1" applyFill="1" applyBorder="1" applyAlignment="1">
      <alignment horizontal="center" vertical="center" wrapText="1"/>
    </xf>
    <xf numFmtId="49" fontId="23" fillId="3" borderId="2" xfId="0" applyNumberFormat="1" applyFont="1" applyFill="1" applyBorder="1" applyAlignment="1">
      <alignment horizontal="justify" vertical="justify"/>
    </xf>
    <xf numFmtId="49" fontId="8" fillId="2" borderId="2" xfId="0" applyNumberFormat="1" applyFont="1" applyFill="1" applyBorder="1" applyAlignment="1">
      <alignment horizontal="center" vertical="center" wrapText="1"/>
    </xf>
    <xf numFmtId="4" fontId="25" fillId="3" borderId="2" xfId="10" applyNumberFormat="1" applyFont="1" applyFill="1" applyBorder="1" applyAlignment="1">
      <alignment horizontal="right" wrapText="1"/>
    </xf>
    <xf numFmtId="49" fontId="16" fillId="3" borderId="2" xfId="0" applyNumberFormat="1" applyFont="1" applyFill="1" applyBorder="1" applyAlignment="1">
      <alignment horizontal="center"/>
    </xf>
    <xf numFmtId="0" fontId="5" fillId="0" borderId="2" xfId="0" applyFont="1" applyBorder="1" applyAlignment="1">
      <alignment horizontal="justify" vertical="center" wrapText="1"/>
    </xf>
    <xf numFmtId="0" fontId="5" fillId="0" borderId="2" xfId="0" applyFont="1" applyBorder="1" applyAlignment="1">
      <alignment vertical="center" wrapText="1"/>
    </xf>
    <xf numFmtId="0" fontId="8" fillId="2" borderId="2" xfId="0" applyFont="1" applyFill="1" applyBorder="1" applyAlignment="1">
      <alignment vertical="center" wrapText="1"/>
    </xf>
    <xf numFmtId="0" fontId="5" fillId="2" borderId="2" xfId="0" applyFont="1" applyFill="1" applyBorder="1" applyAlignment="1">
      <alignment vertical="center" wrapText="1"/>
    </xf>
    <xf numFmtId="4" fontId="11" fillId="2" borderId="2" xfId="0" applyNumberFormat="1" applyFont="1" applyFill="1" applyBorder="1" applyAlignment="1">
      <alignment horizontal="right" vertical="center" wrapText="1"/>
    </xf>
    <xf numFmtId="0" fontId="24" fillId="0" borderId="2" xfId="0" applyFont="1" applyBorder="1" applyAlignment="1">
      <alignment horizontal="justify" vertical="center" wrapText="1"/>
    </xf>
    <xf numFmtId="0" fontId="24" fillId="0" borderId="2" xfId="0" applyFont="1" applyBorder="1" applyAlignment="1">
      <alignment vertical="center" wrapText="1"/>
    </xf>
    <xf numFmtId="0" fontId="24" fillId="2" borderId="2" xfId="0" applyFont="1" applyFill="1" applyBorder="1" applyAlignment="1">
      <alignment horizontal="left" vertical="center" wrapText="1"/>
    </xf>
    <xf numFmtId="0" fontId="24" fillId="2" borderId="2" xfId="0" applyFont="1" applyFill="1" applyBorder="1" applyAlignment="1">
      <alignment horizontal="center" vertical="center" wrapText="1"/>
    </xf>
    <xf numFmtId="4" fontId="24" fillId="2" borderId="2" xfId="0" applyNumberFormat="1" applyFont="1" applyFill="1" applyBorder="1" applyAlignment="1">
      <alignment horizontal="right" vertical="center" wrapText="1"/>
    </xf>
    <xf numFmtId="0" fontId="24" fillId="0" borderId="2" xfId="0" applyFont="1" applyBorder="1" applyAlignment="1">
      <alignment wrapText="1"/>
    </xf>
    <xf numFmtId="0" fontId="24" fillId="2" borderId="2" xfId="0" applyFont="1" applyFill="1" applyBorder="1" applyAlignment="1">
      <alignment vertical="center" wrapText="1"/>
    </xf>
    <xf numFmtId="0" fontId="8" fillId="0" borderId="2" xfId="0" applyFont="1" applyBorder="1" applyAlignment="1">
      <alignment horizontal="center" vertical="center" wrapText="1"/>
    </xf>
    <xf numFmtId="0" fontId="8" fillId="0" borderId="2" xfId="0" applyFont="1" applyBorder="1" applyAlignment="1">
      <alignment horizontal="justify" vertical="center" wrapText="1"/>
    </xf>
    <xf numFmtId="0" fontId="8"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4" fontId="8" fillId="2" borderId="2" xfId="0" applyNumberFormat="1" applyFont="1" applyFill="1" applyBorder="1" applyAlignment="1">
      <alignment horizontal="right" vertical="center" wrapText="1"/>
    </xf>
    <xf numFmtId="0" fontId="8" fillId="0" borderId="2" xfId="0" applyFont="1" applyBorder="1" applyAlignment="1">
      <alignment horizontal="center" wrapText="1"/>
    </xf>
    <xf numFmtId="0" fontId="8" fillId="0" borderId="2" xfId="0" applyFont="1" applyBorder="1" applyAlignment="1">
      <alignment horizontal="left" wrapText="1"/>
    </xf>
    <xf numFmtId="0" fontId="8" fillId="2" borderId="2" xfId="0" applyFont="1" applyFill="1" applyBorder="1" applyAlignment="1">
      <alignment horizontal="right" vertical="center" wrapText="1"/>
    </xf>
    <xf numFmtId="0" fontId="8" fillId="2" borderId="17" xfId="10" applyFont="1" applyFill="1" applyBorder="1" applyAlignment="1">
      <alignment horizontal="center" vertical="center" wrapText="1"/>
    </xf>
    <xf numFmtId="49" fontId="8" fillId="2" borderId="11" xfId="10" applyNumberFormat="1" applyFont="1" applyFill="1" applyBorder="1" applyAlignment="1">
      <alignment horizontal="center" vertical="center"/>
    </xf>
    <xf numFmtId="49" fontId="8" fillId="2" borderId="11" xfId="10" applyNumberFormat="1" applyFont="1" applyFill="1" applyBorder="1" applyAlignment="1">
      <alignment horizontal="center" vertical="center" wrapText="1"/>
    </xf>
    <xf numFmtId="0" fontId="8" fillId="2" borderId="11" xfId="10" applyFont="1" applyFill="1" applyBorder="1" applyAlignment="1">
      <alignment horizontal="center" vertical="center" wrapText="1"/>
    </xf>
    <xf numFmtId="4" fontId="8" fillId="2" borderId="11" xfId="10" applyNumberFormat="1" applyFont="1" applyFill="1" applyBorder="1" applyAlignment="1">
      <alignment horizontal="center" vertical="center" wrapText="1"/>
    </xf>
    <xf numFmtId="49" fontId="16" fillId="3" borderId="4" xfId="0" applyNumberFormat="1" applyFont="1" applyFill="1" applyBorder="1" applyAlignment="1">
      <alignment horizontal="center" vertical="justify"/>
    </xf>
    <xf numFmtId="49" fontId="21" fillId="3" borderId="3" xfId="0" applyNumberFormat="1" applyFont="1" applyFill="1" applyBorder="1" applyAlignment="1">
      <alignment horizontal="justify" vertical="justify"/>
    </xf>
    <xf numFmtId="49" fontId="16" fillId="3" borderId="3" xfId="0" applyNumberFormat="1" applyFont="1" applyFill="1" applyBorder="1" applyAlignment="1">
      <alignment horizontal="center" vertical="justify"/>
    </xf>
    <xf numFmtId="49" fontId="16" fillId="3" borderId="8" xfId="0" applyNumberFormat="1" applyFont="1" applyFill="1" applyBorder="1" applyAlignment="1">
      <alignment horizontal="center" vertical="justify"/>
    </xf>
    <xf numFmtId="0" fontId="30" fillId="3" borderId="19" xfId="20" quotePrefix="1" applyFont="1" applyFill="1" applyBorder="1" applyAlignment="1">
      <alignment horizontal="center" vertical="center"/>
    </xf>
    <xf numFmtId="2" fontId="16" fillId="3" borderId="7" xfId="0" applyNumberFormat="1" applyFont="1" applyFill="1" applyBorder="1" applyAlignment="1">
      <alignment horizontal="center"/>
    </xf>
    <xf numFmtId="0" fontId="5" fillId="0" borderId="19" xfId="0" applyFont="1" applyBorder="1" applyAlignment="1">
      <alignment horizontal="center" vertical="top" wrapText="1"/>
    </xf>
    <xf numFmtId="4" fontId="11" fillId="2" borderId="7" xfId="0" applyNumberFormat="1" applyFont="1" applyFill="1" applyBorder="1" applyAlignment="1">
      <alignment horizontal="right" vertical="center" wrapText="1"/>
    </xf>
    <xf numFmtId="49" fontId="28" fillId="3" borderId="19" xfId="0" applyNumberFormat="1" applyFont="1" applyFill="1" applyBorder="1" applyAlignment="1">
      <alignment horizontal="center" vertical="justify"/>
    </xf>
    <xf numFmtId="2" fontId="28" fillId="3" borderId="7" xfId="0" applyNumberFormat="1" applyFont="1" applyFill="1" applyBorder="1" applyAlignment="1">
      <alignment horizontal="center"/>
    </xf>
    <xf numFmtId="0" fontId="24" fillId="0" borderId="19" xfId="0" applyFont="1" applyBorder="1" applyAlignment="1">
      <alignment horizontal="center" vertical="top" wrapText="1"/>
    </xf>
    <xf numFmtId="4" fontId="24" fillId="2" borderId="7" xfId="0" applyNumberFormat="1" applyFont="1" applyFill="1" applyBorder="1" applyAlignment="1">
      <alignment horizontal="right" vertical="center" wrapText="1"/>
    </xf>
    <xf numFmtId="49" fontId="28" fillId="3" borderId="7" xfId="0" applyNumberFormat="1" applyFont="1" applyFill="1" applyBorder="1" applyAlignment="1">
      <alignment horizontal="left" vertical="justify"/>
    </xf>
    <xf numFmtId="49" fontId="28" fillId="3" borderId="7" xfId="0" applyNumberFormat="1" applyFont="1" applyFill="1" applyBorder="1" applyAlignment="1">
      <alignment horizontal="center"/>
    </xf>
    <xf numFmtId="49" fontId="28" fillId="3" borderId="7" xfId="0" applyNumberFormat="1" applyFont="1" applyFill="1" applyBorder="1" applyAlignment="1">
      <alignment horizontal="right" vertical="center"/>
    </xf>
    <xf numFmtId="49" fontId="28" fillId="3" borderId="7" xfId="0" applyNumberFormat="1" applyFont="1" applyFill="1" applyBorder="1" applyAlignment="1">
      <alignment horizontal="right"/>
    </xf>
    <xf numFmtId="2" fontId="25" fillId="3" borderId="7" xfId="0" applyNumberFormat="1" applyFont="1" applyFill="1" applyBorder="1" applyAlignment="1">
      <alignment horizontal="right"/>
    </xf>
    <xf numFmtId="49" fontId="28" fillId="3" borderId="7" xfId="0" applyNumberFormat="1" applyFont="1" applyFill="1" applyBorder="1" applyAlignment="1">
      <alignment horizontal="left"/>
    </xf>
    <xf numFmtId="49" fontId="26" fillId="3" borderId="19" xfId="0" applyNumberFormat="1" applyFont="1" applyFill="1" applyBorder="1" applyAlignment="1">
      <alignment horizontal="center" vertical="justify"/>
    </xf>
    <xf numFmtId="49" fontId="26" fillId="3" borderId="7" xfId="0" applyNumberFormat="1" applyFont="1" applyFill="1" applyBorder="1" applyAlignment="1">
      <alignment horizontal="center"/>
    </xf>
    <xf numFmtId="2" fontId="26" fillId="3" borderId="7" xfId="0" applyNumberFormat="1" applyFont="1" applyFill="1" applyBorder="1" applyAlignment="1">
      <alignment horizontal="right"/>
    </xf>
    <xf numFmtId="49" fontId="26" fillId="3" borderId="7" xfId="0" applyNumberFormat="1" applyFont="1" applyFill="1" applyBorder="1" applyAlignment="1">
      <alignment horizontal="right"/>
    </xf>
    <xf numFmtId="4" fontId="9" fillId="3" borderId="7" xfId="10" applyNumberFormat="1" applyFont="1" applyFill="1" applyBorder="1" applyAlignment="1">
      <alignment horizontal="right" wrapText="1"/>
    </xf>
    <xf numFmtId="49" fontId="25" fillId="3" borderId="7" xfId="0" applyNumberFormat="1" applyFont="1" applyFill="1" applyBorder="1" applyAlignment="1">
      <alignment horizontal="right"/>
    </xf>
    <xf numFmtId="0" fontId="8" fillId="0" borderId="19" xfId="0" applyFont="1" applyBorder="1" applyAlignment="1">
      <alignment horizontal="center" vertical="center" wrapText="1"/>
    </xf>
    <xf numFmtId="4" fontId="8" fillId="2" borderId="7" xfId="0" applyNumberFormat="1" applyFont="1" applyFill="1" applyBorder="1" applyAlignment="1">
      <alignment horizontal="right" vertical="center" wrapText="1"/>
    </xf>
    <xf numFmtId="49" fontId="26" fillId="3" borderId="7" xfId="0" applyNumberFormat="1" applyFont="1" applyFill="1" applyBorder="1" applyAlignment="1">
      <alignment horizontal="center" vertical="justify"/>
    </xf>
    <xf numFmtId="0" fontId="8" fillId="0" borderId="19" xfId="0" applyFont="1" applyBorder="1" applyAlignment="1">
      <alignment horizontal="center" wrapText="1"/>
    </xf>
    <xf numFmtId="2" fontId="28" fillId="3" borderId="7" xfId="0" applyNumberFormat="1" applyFont="1" applyFill="1" applyBorder="1" applyAlignment="1">
      <alignment horizontal="right" vertical="center"/>
    </xf>
    <xf numFmtId="0" fontId="24" fillId="0" borderId="20" xfId="0" applyFont="1" applyBorder="1" applyAlignment="1">
      <alignment horizontal="center" vertical="top" wrapText="1"/>
    </xf>
    <xf numFmtId="0" fontId="24" fillId="0" borderId="21" xfId="0" applyFont="1" applyBorder="1" applyAlignment="1">
      <alignment horizontal="left" vertical="center" wrapText="1"/>
    </xf>
    <xf numFmtId="0" fontId="24" fillId="0" borderId="21" xfId="0" applyFont="1" applyBorder="1" applyAlignment="1">
      <alignment vertical="center" wrapText="1"/>
    </xf>
    <xf numFmtId="0" fontId="24" fillId="2" borderId="21" xfId="0" applyFont="1" applyFill="1" applyBorder="1" applyAlignment="1">
      <alignment vertical="center" wrapText="1"/>
    </xf>
    <xf numFmtId="4" fontId="24" fillId="2" borderId="21" xfId="0" applyNumberFormat="1" applyFont="1" applyFill="1" applyBorder="1" applyAlignment="1">
      <alignment horizontal="right" vertical="center" wrapText="1"/>
    </xf>
    <xf numFmtId="4" fontId="24" fillId="2" borderId="22" xfId="0" applyNumberFormat="1" applyFont="1" applyFill="1" applyBorder="1" applyAlignment="1">
      <alignment horizontal="right" vertical="center" wrapText="1"/>
    </xf>
    <xf numFmtId="0" fontId="15" fillId="0" borderId="0" xfId="9" applyFont="1" applyAlignment="1">
      <alignment horizontal="center" vertical="justify"/>
    </xf>
    <xf numFmtId="0" fontId="10" fillId="0" borderId="0" xfId="17" applyFont="1" applyAlignment="1">
      <alignment horizontal="center" vertical="center" wrapText="1"/>
    </xf>
    <xf numFmtId="0" fontId="22" fillId="0" borderId="0" xfId="17" applyFont="1" applyAlignment="1">
      <alignment horizontal="center" vertical="center" wrapText="1" shrinkToFit="1"/>
    </xf>
    <xf numFmtId="0" fontId="13" fillId="0" borderId="0" xfId="17" applyFont="1" applyAlignment="1">
      <alignment horizontal="center" vertical="center" wrapText="1" shrinkToFit="1"/>
    </xf>
    <xf numFmtId="0" fontId="8" fillId="2" borderId="6"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9" xfId="0" applyFont="1" applyFill="1" applyBorder="1" applyAlignment="1">
      <alignment horizontal="center" vertical="center" wrapText="1"/>
    </xf>
  </cellXfs>
  <cellStyles count="21">
    <cellStyle name="Comma" xfId="13" builtinId="3"/>
    <cellStyle name="Comma 12" xfId="14" xr:uid="{00000000-0005-0000-0000-000000000000}"/>
    <cellStyle name="Comma0" xfId="4" xr:uid="{00000000-0005-0000-0000-000001000000}"/>
    <cellStyle name="Currency0" xfId="5" xr:uid="{00000000-0005-0000-0000-000002000000}"/>
    <cellStyle name="Date" xfId="6" xr:uid="{00000000-0005-0000-0000-000003000000}"/>
    <cellStyle name="Fixed" xfId="7" xr:uid="{00000000-0005-0000-0000-000004000000}"/>
    <cellStyle name="Hyperlink 2" xfId="12" xr:uid="{00000000-0005-0000-0000-000005000000}"/>
    <cellStyle name="Navadno 10 10 10" xfId="15" xr:uid="{317FABA1-ACED-44B5-9602-6E5627840936}"/>
    <cellStyle name="Navadno 10 10 10 2" xfId="16" xr:uid="{EF166BAD-A694-4E6D-ABA3-053E6CEB3A75}"/>
    <cellStyle name="Navadno 2" xfId="2" xr:uid="{00000000-0005-0000-0000-000007000000}"/>
    <cellStyle name="Navadno 2 2" xfId="10" xr:uid="{00000000-0005-0000-0000-000008000000}"/>
    <cellStyle name="Navadno 2 3" xfId="19" xr:uid="{49D7B5F1-7874-40F7-9294-159ED70FE1D0}"/>
    <cellStyle name="Navadno 5" xfId="20" xr:uid="{9AE1764A-B558-4E53-8D4F-C9015F37741F}"/>
    <cellStyle name="Normal" xfId="0" builtinId="0"/>
    <cellStyle name="Normal 2" xfId="3" xr:uid="{00000000-0005-0000-0000-000009000000}"/>
    <cellStyle name="Normal 2 2" xfId="9" xr:uid="{00000000-0005-0000-0000-00000A000000}"/>
    <cellStyle name="Normal 2 3" xfId="17" xr:uid="{76337132-32D7-455F-AA81-84A8C6C2DFBC}"/>
    <cellStyle name="Normal 3" xfId="8" xr:uid="{00000000-0005-0000-0000-00000B000000}"/>
    <cellStyle name="Normal 4" xfId="11" xr:uid="{00000000-0005-0000-0000-00000C000000}"/>
    <cellStyle name="Normal 5" xfId="18" xr:uid="{D2ECF42D-B1A3-49EC-B8E0-56AC136159E8}"/>
    <cellStyle name="Standard_Tabelle1" xfId="1" xr:uid="{00000000-0005-0000-0000-00000D000000}"/>
  </cellStyles>
  <dxfs count="5">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A8633D0D-43FF-4C0A-906D-DFDB9959D278}"/>
            </a:ext>
          </a:extLst>
        </xdr:cNvPr>
        <xdr:cNvSpPr txBox="1"/>
      </xdr:nvSpPr>
      <xdr:spPr>
        <a:xfrm>
          <a:off x="2822575" y="421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7BC26-AB07-4663-924C-C49A6580AD19}">
  <dimension ref="A3:N28"/>
  <sheetViews>
    <sheetView view="pageBreakPreview" zoomScaleNormal="100" zoomScaleSheetLayoutView="100" zoomScalePageLayoutView="70" workbookViewId="0">
      <selection activeCell="A29" sqref="A29"/>
    </sheetView>
  </sheetViews>
  <sheetFormatPr defaultColWidth="9.140625" defaultRowHeight="12.75" x14ac:dyDescent="0.2"/>
  <cols>
    <col min="1" max="16384" width="9.140625" style="13"/>
  </cols>
  <sheetData>
    <row r="3" spans="1:14" x14ac:dyDescent="0.2">
      <c r="A3" s="12"/>
      <c r="B3" s="12"/>
      <c r="C3" s="12"/>
      <c r="D3" s="12"/>
      <c r="E3" s="12"/>
      <c r="F3" s="12"/>
      <c r="G3" s="12"/>
      <c r="H3" s="12"/>
      <c r="I3" s="12"/>
      <c r="J3" s="12"/>
      <c r="K3" s="12"/>
      <c r="L3" s="12"/>
      <c r="M3" s="12"/>
      <c r="N3" s="12"/>
    </row>
    <row r="8" spans="1:14" ht="33.75" customHeight="1" x14ac:dyDescent="0.2">
      <c r="A8" s="157" t="s">
        <v>0</v>
      </c>
      <c r="B8" s="157"/>
      <c r="C8" s="157"/>
      <c r="D8" s="157"/>
      <c r="E8" s="157"/>
      <c r="F8" s="157"/>
      <c r="G8" s="157"/>
      <c r="H8" s="157"/>
      <c r="I8" s="157"/>
      <c r="J8" s="157"/>
      <c r="K8" s="157"/>
      <c r="L8" s="157"/>
      <c r="M8" s="157"/>
      <c r="N8" s="157"/>
    </row>
    <row r="10" spans="1:14" ht="66.75" customHeight="1" x14ac:dyDescent="0.2">
      <c r="A10" s="157" t="s">
        <v>1</v>
      </c>
      <c r="B10" s="157"/>
      <c r="C10" s="157"/>
      <c r="D10" s="157"/>
      <c r="E10" s="157"/>
      <c r="F10" s="157"/>
      <c r="G10" s="157"/>
      <c r="H10" s="157"/>
      <c r="I10" s="157"/>
      <c r="J10" s="157"/>
      <c r="K10" s="157"/>
      <c r="L10" s="157"/>
      <c r="M10" s="157"/>
      <c r="N10" s="157"/>
    </row>
    <row r="15" spans="1:14" ht="57" customHeight="1" x14ac:dyDescent="0.2">
      <c r="A15" s="158" t="s">
        <v>2</v>
      </c>
      <c r="B15" s="158"/>
      <c r="C15" s="158"/>
      <c r="D15" s="158"/>
      <c r="E15" s="158"/>
      <c r="F15" s="158"/>
      <c r="G15" s="158"/>
      <c r="H15" s="158"/>
      <c r="I15" s="158"/>
      <c r="J15" s="158"/>
      <c r="K15" s="158"/>
      <c r="L15" s="158"/>
      <c r="M15" s="158"/>
      <c r="N15" s="158"/>
    </row>
    <row r="21" spans="1:14" s="14" customFormat="1" ht="40.9" customHeight="1" x14ac:dyDescent="0.2">
      <c r="A21" s="159" t="s">
        <v>3</v>
      </c>
      <c r="B21" s="159"/>
      <c r="C21" s="159"/>
      <c r="D21" s="159"/>
      <c r="E21" s="159"/>
      <c r="F21" s="159"/>
      <c r="G21" s="159"/>
      <c r="H21" s="159"/>
      <c r="I21" s="159"/>
      <c r="J21" s="159"/>
      <c r="K21" s="159"/>
      <c r="L21" s="159"/>
      <c r="M21" s="159"/>
      <c r="N21" s="159"/>
    </row>
    <row r="28" spans="1:14" ht="18" customHeight="1" x14ac:dyDescent="0.2">
      <c r="A28" s="160" t="s">
        <v>337</v>
      </c>
      <c r="B28" s="160"/>
      <c r="C28" s="160"/>
      <c r="D28" s="160"/>
      <c r="E28" s="160"/>
      <c r="F28" s="160"/>
      <c r="G28" s="160"/>
      <c r="H28" s="160"/>
      <c r="I28" s="160"/>
      <c r="J28" s="160"/>
      <c r="K28" s="160"/>
      <c r="L28" s="160"/>
      <c r="M28" s="160"/>
      <c r="N28" s="160"/>
    </row>
  </sheetData>
  <sheetProtection algorithmName="SHA-512" hashValue="b8FKD3d9fAjC7ASiuoQH/i92Jy2V3giBSzAQEV7HkJdWM9dI2Tknyj2UOn1iPe1z/IcM2cOBqy4R7zDKGDymtA==" saltValue="Pnu8gmlEmjSp4mwDkTEeFQ==" spinCount="100000" sheet="1" objects="1" scenarios="1"/>
  <mergeCells count="5">
    <mergeCell ref="A8:N8"/>
    <mergeCell ref="A10:N10"/>
    <mergeCell ref="A15:N15"/>
    <mergeCell ref="A21:N21"/>
    <mergeCell ref="A28:N28"/>
  </mergeCells>
  <printOptions horizontalCentered="1"/>
  <pageMargins left="0.7" right="0.7" top="0.75" bottom="0.75" header="0.3" footer="0.3"/>
  <pageSetup paperSize="9" scale="85" orientation="landscape" r:id="rId1"/>
  <headerFooter>
    <oddHeader>&amp;LRTP 110/20 kV Ajdovščina,
110 kV GIS stikališče z razpletom daljnovodov&amp;R&amp;G</oddHeader>
    <oddFooter>&amp;L&amp;9DZR – Strojne inštalacije
Datoteka: &amp;F&amp;R&amp;9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26261-4C6F-4E3B-A219-3D6424962FC9}">
  <sheetPr>
    <tabColor indexed="47"/>
  </sheetPr>
  <dimension ref="A1:A26"/>
  <sheetViews>
    <sheetView view="pageBreakPreview" topLeftCell="A7" zoomScaleNormal="100" zoomScaleSheetLayoutView="100" zoomScalePageLayoutView="85" workbookViewId="0">
      <selection activeCell="A21" sqref="A21"/>
    </sheetView>
  </sheetViews>
  <sheetFormatPr defaultColWidth="9.140625" defaultRowHeight="12.75" x14ac:dyDescent="0.2"/>
  <cols>
    <col min="1" max="1" width="134" style="16" customWidth="1"/>
    <col min="2" max="16384" width="9.140625" style="16"/>
  </cols>
  <sheetData>
    <row r="1" spans="1:1" ht="15.95" customHeight="1" thickBot="1" x14ac:dyDescent="0.3">
      <c r="A1" s="15"/>
    </row>
    <row r="2" spans="1:1" ht="32.450000000000003" customHeight="1" x14ac:dyDescent="0.2">
      <c r="A2" s="17"/>
    </row>
    <row r="3" spans="1:1" ht="15" x14ac:dyDescent="0.2">
      <c r="A3" s="18" t="s">
        <v>4</v>
      </c>
    </row>
    <row r="4" spans="1:1" ht="42.75" x14ac:dyDescent="0.2">
      <c r="A4" s="19" t="s">
        <v>5</v>
      </c>
    </row>
    <row r="5" spans="1:1" ht="28.5" x14ac:dyDescent="0.2">
      <c r="A5" s="19" t="s">
        <v>6</v>
      </c>
    </row>
    <row r="6" spans="1:1" ht="28.5" x14ac:dyDescent="0.2">
      <c r="A6" s="19" t="s">
        <v>7</v>
      </c>
    </row>
    <row r="7" spans="1:1" ht="29.25" customHeight="1" thickBot="1" x14ac:dyDescent="0.25">
      <c r="A7" s="78" t="s">
        <v>8</v>
      </c>
    </row>
    <row r="8" spans="1:1" ht="29.25" customHeight="1" thickBot="1" x14ac:dyDescent="0.25">
      <c r="A8" s="78" t="s">
        <v>9</v>
      </c>
    </row>
    <row r="9" spans="1:1" ht="29.25" customHeight="1" thickBot="1" x14ac:dyDescent="0.25">
      <c r="A9" s="78" t="s">
        <v>10</v>
      </c>
    </row>
    <row r="10" spans="1:1" ht="29.25" customHeight="1" thickBot="1" x14ac:dyDescent="0.25">
      <c r="A10" s="78" t="s">
        <v>11</v>
      </c>
    </row>
    <row r="11" spans="1:1" ht="29.25" customHeight="1" thickBot="1" x14ac:dyDescent="0.25">
      <c r="A11" s="78" t="s">
        <v>12</v>
      </c>
    </row>
    <row r="12" spans="1:1" ht="29.25" customHeight="1" thickBot="1" x14ac:dyDescent="0.25">
      <c r="A12" s="78" t="s">
        <v>13</v>
      </c>
    </row>
    <row r="13" spans="1:1" ht="29.25" customHeight="1" thickBot="1" x14ac:dyDescent="0.25">
      <c r="A13" s="78" t="s">
        <v>14</v>
      </c>
    </row>
    <row r="14" spans="1:1" ht="29.25" customHeight="1" thickBot="1" x14ac:dyDescent="0.25">
      <c r="A14" s="78" t="s">
        <v>15</v>
      </c>
    </row>
    <row r="15" spans="1:1" ht="29.25" customHeight="1" thickBot="1" x14ac:dyDescent="0.25">
      <c r="A15" s="78" t="s">
        <v>16</v>
      </c>
    </row>
    <row r="16" spans="1:1" ht="29.25" customHeight="1" thickBot="1" x14ac:dyDescent="0.25">
      <c r="A16" s="78" t="s">
        <v>17</v>
      </c>
    </row>
    <row r="17" spans="1:1" ht="29.25" customHeight="1" thickBot="1" x14ac:dyDescent="0.25">
      <c r="A17" s="78" t="s">
        <v>18</v>
      </c>
    </row>
    <row r="18" spans="1:1" ht="29.25" customHeight="1" thickBot="1" x14ac:dyDescent="0.25">
      <c r="A18" s="78" t="s">
        <v>19</v>
      </c>
    </row>
    <row r="19" spans="1:1" ht="29.25" customHeight="1" thickBot="1" x14ac:dyDescent="0.25">
      <c r="A19" s="85" t="s">
        <v>20</v>
      </c>
    </row>
    <row r="20" spans="1:1" ht="29.25" customHeight="1" thickBot="1" x14ac:dyDescent="0.25">
      <c r="A20" s="78" t="s">
        <v>21</v>
      </c>
    </row>
    <row r="21" spans="1:1" ht="143.25" thickBot="1" x14ac:dyDescent="0.25">
      <c r="A21" s="78" t="s">
        <v>22</v>
      </c>
    </row>
    <row r="22" spans="1:1" ht="29.25" customHeight="1" thickBot="1" x14ac:dyDescent="0.25">
      <c r="A22" s="78" t="s">
        <v>23</v>
      </c>
    </row>
    <row r="23" spans="1:1" ht="29.25" customHeight="1" thickBot="1" x14ac:dyDescent="0.25">
      <c r="A23" s="78" t="s">
        <v>24</v>
      </c>
    </row>
    <row r="24" spans="1:1" ht="57.75" thickBot="1" x14ac:dyDescent="0.25">
      <c r="A24" s="78" t="s">
        <v>25</v>
      </c>
    </row>
    <row r="25" spans="1:1" ht="29.25" customHeight="1" thickBot="1" x14ac:dyDescent="0.25">
      <c r="A25" s="78" t="s">
        <v>26</v>
      </c>
    </row>
    <row r="26" spans="1:1" ht="43.5" thickBot="1" x14ac:dyDescent="0.25">
      <c r="A26" s="78" t="s">
        <v>27</v>
      </c>
    </row>
  </sheetData>
  <sheetProtection algorithmName="SHA-512" hashValue="9sefc+orIiP83rmyxLz1tzEXLFaJrVgNE30uWwV+I31OqQRBCZ9oI8khGrgNR3XH8SOXOxcLYLyrHzoJt+mGWw==" saltValue="PebERmxoNCrDBrRCCO2gDg==" spinCount="100000" sheet="1" objects="1" scenarios="1"/>
  <printOptions horizontalCentered="1"/>
  <pageMargins left="0.7" right="0.7" top="0.75" bottom="0.75" header="0.3" footer="0.3"/>
  <pageSetup paperSize="9" scale="85" fitToHeight="0" orientation="landscape" r:id="rId1"/>
  <headerFooter>
    <oddHeader>&amp;LRTP 110/20 kV Ajdovščina,
110 kV GIS stikališče z razpletom daljnovodov&amp;R&amp;G</oddHeader>
    <oddFooter>&amp;L&amp;9DZR – Strojne inštalacije
Datoteka: &amp;F&amp;R&amp;9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10"/>
  <sheetViews>
    <sheetView view="pageBreakPreview" zoomScaleNormal="85" zoomScaleSheetLayoutView="100" workbookViewId="0">
      <selection activeCell="D10" sqref="D10"/>
    </sheetView>
  </sheetViews>
  <sheetFormatPr defaultColWidth="9.140625" defaultRowHeight="12.75" x14ac:dyDescent="0.2"/>
  <cols>
    <col min="1" max="1" width="9.42578125" style="1" customWidth="1"/>
    <col min="2" max="2" width="81.5703125" style="1" customWidth="1"/>
    <col min="3" max="4" width="31.7109375" style="1" customWidth="1"/>
    <col min="5" max="16384" width="9.140625" style="1"/>
  </cols>
  <sheetData>
    <row r="1" spans="1:4" ht="24.95" customHeight="1" thickBot="1" x14ac:dyDescent="0.25">
      <c r="A1" s="161" t="s">
        <v>28</v>
      </c>
      <c r="B1" s="162"/>
      <c r="C1" s="162"/>
      <c r="D1" s="163"/>
    </row>
    <row r="2" spans="1:4" ht="24.95" customHeight="1" thickBot="1" x14ac:dyDescent="0.25">
      <c r="A2" s="4"/>
      <c r="B2" s="4"/>
      <c r="C2" s="4"/>
      <c r="D2" s="4"/>
    </row>
    <row r="3" spans="1:4" customFormat="1" ht="24.95" customHeight="1" thickBot="1" x14ac:dyDescent="0.25">
      <c r="A3" s="20" t="s">
        <v>29</v>
      </c>
      <c r="B3" s="21" t="s">
        <v>30</v>
      </c>
      <c r="C3" s="92" t="s">
        <v>339</v>
      </c>
      <c r="D3" s="91" t="s">
        <v>340</v>
      </c>
    </row>
    <row r="4" spans="1:4" ht="24.95" customHeight="1" thickBot="1" x14ac:dyDescent="0.25">
      <c r="A4" s="75">
        <v>1</v>
      </c>
      <c r="B4" s="22" t="str">
        <f>'Strojne inštalacije'!B2</f>
        <v>PRIPRAVLJALNA IN ZAKLJUČNA DELA</v>
      </c>
      <c r="C4" s="90">
        <f>'Strojne inštalacije'!H8</f>
        <v>0</v>
      </c>
      <c r="D4" s="90">
        <f>'Strojne inštalacije'!I8</f>
        <v>0</v>
      </c>
    </row>
    <row r="5" spans="1:4" ht="24.95" customHeight="1" thickBot="1" x14ac:dyDescent="0.25">
      <c r="A5" s="75">
        <v>2</v>
      </c>
      <c r="B5" s="22" t="str">
        <f>'Strojne inštalacije'!B9</f>
        <v>OGREVANJE IN HLAJENJE</v>
      </c>
      <c r="C5" s="53">
        <f>'Strojne inštalacije'!H235</f>
        <v>0</v>
      </c>
      <c r="D5" s="53">
        <f>'Strojne inštalacije'!I235</f>
        <v>0</v>
      </c>
    </row>
    <row r="6" spans="1:4" ht="24.95" customHeight="1" thickBot="1" x14ac:dyDescent="0.25">
      <c r="A6" s="75">
        <v>3</v>
      </c>
      <c r="B6" s="22" t="str">
        <f>'Strojne inštalacije'!B236</f>
        <v>PREZRAČEVANJE</v>
      </c>
      <c r="C6" s="53">
        <f>'Strojne inštalacije'!H298</f>
        <v>0</v>
      </c>
      <c r="D6" s="53">
        <f>'Strojne inštalacije'!I298</f>
        <v>0</v>
      </c>
    </row>
    <row r="7" spans="1:4" ht="24.95" customHeight="1" thickBot="1" x14ac:dyDescent="0.25">
      <c r="A7" s="75">
        <v>4</v>
      </c>
      <c r="B7" s="22" t="str">
        <f>'Strojne inštalacije'!B299</f>
        <v>INTERNA VODOVODNA INSTALACIJA</v>
      </c>
      <c r="C7" s="53">
        <f>'Strojne inštalacije'!H403</f>
        <v>0</v>
      </c>
      <c r="D7" s="53">
        <f>'Strojne inštalacije'!I403</f>
        <v>0</v>
      </c>
    </row>
    <row r="8" spans="1:4" ht="24.95" customHeight="1" thickBot="1" x14ac:dyDescent="0.25">
      <c r="A8" s="75">
        <v>5</v>
      </c>
      <c r="B8" s="22" t="str">
        <f>'Strojne inštalacije'!B404</f>
        <v>ZUNANJA VODOVODNA INSTALACIJA</v>
      </c>
      <c r="C8" s="53">
        <f>'Strojne inštalacije'!H499</f>
        <v>0</v>
      </c>
      <c r="D8" s="53">
        <f>'Strojne inštalacije'!I499</f>
        <v>0</v>
      </c>
    </row>
    <row r="9" spans="1:4" ht="24.95" customHeight="1" thickBot="1" x14ac:dyDescent="0.25">
      <c r="A9" s="75">
        <v>6</v>
      </c>
      <c r="B9" s="22" t="str">
        <f>'Strojne inštalacije'!B500</f>
        <v>SPLOŠNO</v>
      </c>
      <c r="C9" s="53">
        <f>'Strojne inštalacije'!H509</f>
        <v>0</v>
      </c>
      <c r="D9" s="53">
        <f>'Strojne inštalacije'!I509</f>
        <v>0</v>
      </c>
    </row>
    <row r="10" spans="1:4" ht="24.95" customHeight="1" thickBot="1" x14ac:dyDescent="0.25">
      <c r="A10" s="11"/>
      <c r="B10" s="23" t="s">
        <v>338</v>
      </c>
      <c r="C10" s="76">
        <f>SUM(C4:C9)</f>
        <v>0</v>
      </c>
      <c r="D10" s="76">
        <f>SUM(D4:D9)</f>
        <v>0</v>
      </c>
    </row>
  </sheetData>
  <sheetProtection algorithmName="SHA-512" hashValue="aCu+KftCVt5HhHNchUMipqIePKbTUSGI26SbfS/L4hyUorKkRdyCVJpfwmE3+DE89kfHGfL6L1xPbg0LQnNyuw==" saltValue="C86qCc7bsUQQJaxor9Xcgw==" spinCount="100000" sheet="1" objects="1" scenarios="1"/>
  <mergeCells count="1">
    <mergeCell ref="A1:D1"/>
  </mergeCells>
  <phoneticPr fontId="19" type="noConversion"/>
  <printOptions horizontalCentered="1"/>
  <pageMargins left="0.7" right="0.7" top="0.75" bottom="0.75" header="0.3" footer="0.3"/>
  <pageSetup paperSize="9" scale="85" orientation="landscape" r:id="rId1"/>
  <headerFooter>
    <oddHeader>&amp;LRTP 110/20 kV Ajdovščina,
110 kV GIS stikališče z razpletom daljnovodov&amp;R&amp;G</oddHeader>
    <oddFooter>&amp;L&amp;9DZR – Strojne inštalacije
Datoteka: &amp;F&amp;R&amp;9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7"/>
  </sheetPr>
  <dimension ref="A1:K509"/>
  <sheetViews>
    <sheetView tabSelected="1" view="pageBreakPreview" zoomScaleNormal="100" zoomScaleSheetLayoutView="100" workbookViewId="0">
      <selection activeCell="D465" sqref="D465"/>
    </sheetView>
  </sheetViews>
  <sheetFormatPr defaultColWidth="9.140625" defaultRowHeight="12.75" x14ac:dyDescent="0.2"/>
  <cols>
    <col min="1" max="1" width="9.42578125" style="83" customWidth="1"/>
    <col min="2" max="2" width="78" style="81" customWidth="1"/>
    <col min="3" max="3" width="10.7109375" style="82" customWidth="1"/>
    <col min="4" max="4" width="15" style="79" customWidth="1"/>
    <col min="5" max="5" width="13" style="79" customWidth="1"/>
    <col min="6" max="7" width="17.7109375" style="80" customWidth="1"/>
    <col min="8" max="9" width="17.7109375" style="79" customWidth="1"/>
    <col min="10" max="16384" width="9.140625" style="2"/>
  </cols>
  <sheetData>
    <row r="1" spans="1:11" ht="54" customHeight="1" thickBot="1" x14ac:dyDescent="0.25">
      <c r="A1" s="117" t="s">
        <v>29</v>
      </c>
      <c r="B1" s="118" t="s">
        <v>31</v>
      </c>
      <c r="C1" s="119" t="s">
        <v>32</v>
      </c>
      <c r="D1" s="120" t="s">
        <v>33</v>
      </c>
      <c r="E1" s="120" t="s">
        <v>34</v>
      </c>
      <c r="F1" s="121" t="s">
        <v>35</v>
      </c>
      <c r="G1" s="121" t="s">
        <v>36</v>
      </c>
      <c r="H1" s="94" t="s">
        <v>343</v>
      </c>
      <c r="I1" s="94" t="s">
        <v>344</v>
      </c>
    </row>
    <row r="2" spans="1:11" s="5" customFormat="1" ht="15.95" customHeight="1" x14ac:dyDescent="0.2">
      <c r="A2" s="122"/>
      <c r="B2" s="123" t="s">
        <v>341</v>
      </c>
      <c r="C2" s="124"/>
      <c r="D2" s="124"/>
      <c r="E2" s="124"/>
      <c r="F2" s="124"/>
      <c r="G2" s="124"/>
      <c r="H2" s="124"/>
      <c r="I2" s="125"/>
    </row>
    <row r="3" spans="1:11" s="5" customFormat="1" ht="15.95" customHeight="1" x14ac:dyDescent="0.2">
      <c r="A3" s="126">
        <f>IF(D3="","",MAX($A$2:A2)+1)</f>
        <v>1</v>
      </c>
      <c r="B3" s="25" t="s">
        <v>37</v>
      </c>
      <c r="C3" s="26" t="s">
        <v>38</v>
      </c>
      <c r="D3" s="54">
        <v>0</v>
      </c>
      <c r="E3" s="26">
        <v>1</v>
      </c>
      <c r="F3" s="27">
        <v>0</v>
      </c>
      <c r="G3" s="69">
        <f>IF(ISNUMBER(F3),IF(F3&gt;0,ROUND(F3,2),0),0)</f>
        <v>0</v>
      </c>
      <c r="H3" s="95">
        <f t="shared" ref="H3:I3" si="0">ROUND(D3*F3,2)</f>
        <v>0</v>
      </c>
      <c r="I3" s="28">
        <f t="shared" si="0"/>
        <v>0</v>
      </c>
      <c r="J3" s="6"/>
      <c r="K3" s="7"/>
    </row>
    <row r="4" spans="1:11" s="5" customFormat="1" ht="45" x14ac:dyDescent="0.2">
      <c r="A4" s="126">
        <f>IF(D4="","",MAX($A$2:A3)+1)</f>
        <v>2</v>
      </c>
      <c r="B4" s="25" t="s">
        <v>39</v>
      </c>
      <c r="C4" s="26" t="s">
        <v>38</v>
      </c>
      <c r="D4" s="54">
        <v>0</v>
      </c>
      <c r="E4" s="26">
        <v>1</v>
      </c>
      <c r="F4" s="27">
        <v>0</v>
      </c>
      <c r="G4" s="69">
        <f>IF(ISNUMBER(F4),IF(F4&gt;0,ROUND(F4,2),0),0)</f>
        <v>0</v>
      </c>
      <c r="H4" s="29">
        <f t="shared" ref="H4:I6" si="1">ROUND(D4*F4,2)</f>
        <v>0</v>
      </c>
      <c r="I4" s="30">
        <f t="shared" si="1"/>
        <v>0</v>
      </c>
      <c r="J4" s="6"/>
      <c r="K4" s="7"/>
    </row>
    <row r="5" spans="1:11" s="5" customFormat="1" ht="30" x14ac:dyDescent="0.2">
      <c r="A5" s="126">
        <f>IF(D5="","",MAX($A$2:A4)+1)</f>
        <v>3</v>
      </c>
      <c r="B5" s="25" t="s">
        <v>40</v>
      </c>
      <c r="C5" s="26" t="s">
        <v>41</v>
      </c>
      <c r="D5" s="54">
        <v>0</v>
      </c>
      <c r="E5" s="54">
        <v>1</v>
      </c>
      <c r="F5" s="27">
        <v>0</v>
      </c>
      <c r="G5" s="69">
        <f>IF(ISNUMBER(F5),IF(F5&gt;0,ROUND(F5,2),0),0)</f>
        <v>0</v>
      </c>
      <c r="H5" s="29">
        <f t="shared" si="1"/>
        <v>0</v>
      </c>
      <c r="I5" s="30">
        <f t="shared" si="1"/>
        <v>0</v>
      </c>
      <c r="J5" s="6"/>
      <c r="K5" s="7"/>
    </row>
    <row r="6" spans="1:11" s="5" customFormat="1" ht="45" x14ac:dyDescent="0.2">
      <c r="A6" s="126">
        <f>IF(D6="","",MAX($A$2:A5)+1)</f>
        <v>4</v>
      </c>
      <c r="B6" s="25" t="s">
        <v>42</v>
      </c>
      <c r="C6" s="26" t="s">
        <v>41</v>
      </c>
      <c r="D6" s="54">
        <v>0</v>
      </c>
      <c r="E6" s="54">
        <v>1</v>
      </c>
      <c r="F6" s="27">
        <v>0</v>
      </c>
      <c r="G6" s="69">
        <f>IF(ISNUMBER(F6),IF(F6&gt;0,ROUND(F6,2),0),0)</f>
        <v>0</v>
      </c>
      <c r="H6" s="29">
        <f t="shared" si="1"/>
        <v>0</v>
      </c>
      <c r="I6" s="30">
        <f t="shared" si="1"/>
        <v>0</v>
      </c>
      <c r="J6" s="6"/>
      <c r="K6" s="7"/>
    </row>
    <row r="7" spans="1:11" s="5" customFormat="1" ht="15.95" customHeight="1" x14ac:dyDescent="0.2">
      <c r="A7" s="126" t="str">
        <f>IF(D7="","",MAX($A$2:A6)+1)</f>
        <v/>
      </c>
      <c r="B7" s="10"/>
      <c r="C7" s="8"/>
      <c r="D7" s="96"/>
      <c r="E7" s="96"/>
      <c r="F7" s="9"/>
      <c r="G7" s="9"/>
      <c r="H7" s="9"/>
      <c r="I7" s="127"/>
    </row>
    <row r="8" spans="1:11" ht="18" x14ac:dyDescent="0.25">
      <c r="A8" s="128"/>
      <c r="B8" s="97"/>
      <c r="C8" s="98"/>
      <c r="D8" s="98"/>
      <c r="E8" s="98"/>
      <c r="F8" s="99" t="s">
        <v>43</v>
      </c>
      <c r="G8" s="100"/>
      <c r="H8" s="101">
        <f>SUM(H3:H7)</f>
        <v>0</v>
      </c>
      <c r="I8" s="129">
        <f>SUM(I3:I7)</f>
        <v>0</v>
      </c>
      <c r="J8" s="3"/>
    </row>
    <row r="9" spans="1:11" s="32" customFormat="1" ht="15.75" x14ac:dyDescent="0.2">
      <c r="A9" s="130"/>
      <c r="B9" s="93" t="s">
        <v>342</v>
      </c>
      <c r="C9" s="26"/>
      <c r="D9" s="26"/>
      <c r="E9" s="26"/>
      <c r="F9" s="33"/>
      <c r="G9" s="33"/>
      <c r="H9" s="33"/>
      <c r="I9" s="131"/>
    </row>
    <row r="10" spans="1:11" s="32" customFormat="1" ht="30" x14ac:dyDescent="0.2">
      <c r="A10" s="126" t="str">
        <f>IF(D10="","",MAX($A$2:A9)+1)</f>
        <v/>
      </c>
      <c r="B10" s="25" t="s">
        <v>44</v>
      </c>
      <c r="C10" s="26"/>
      <c r="D10" s="26"/>
      <c r="E10" s="26"/>
      <c r="F10" s="33"/>
      <c r="G10" s="33"/>
      <c r="H10" s="33"/>
      <c r="I10" s="131"/>
    </row>
    <row r="11" spans="1:11" s="32" customFormat="1" ht="90" x14ac:dyDescent="0.2">
      <c r="A11" s="126" t="str">
        <f>IF(D11="","",MAX($A$2:A10)+1)</f>
        <v/>
      </c>
      <c r="B11" s="25" t="s">
        <v>45</v>
      </c>
      <c r="C11" s="26"/>
      <c r="D11" s="26"/>
      <c r="E11" s="26"/>
      <c r="F11" s="33"/>
      <c r="G11" s="33"/>
      <c r="H11" s="33"/>
      <c r="I11" s="131"/>
    </row>
    <row r="12" spans="1:11" s="32" customFormat="1" ht="30" x14ac:dyDescent="0.2">
      <c r="A12" s="126" t="str">
        <f>IF(D12="","",MAX($A$2:A11)+1)</f>
        <v/>
      </c>
      <c r="B12" s="25" t="s">
        <v>46</v>
      </c>
      <c r="C12" s="26"/>
      <c r="D12" s="26"/>
      <c r="E12" s="26"/>
      <c r="F12" s="33"/>
      <c r="G12" s="33"/>
      <c r="H12" s="33"/>
      <c r="I12" s="131"/>
    </row>
    <row r="13" spans="1:11" s="32" customFormat="1" ht="15" x14ac:dyDescent="0.2">
      <c r="A13" s="126" t="str">
        <f>IF(D13="","",MAX($A$2:A12)+1)</f>
        <v/>
      </c>
      <c r="B13" s="25"/>
      <c r="C13" s="26"/>
      <c r="D13" s="26"/>
      <c r="E13" s="26"/>
      <c r="F13" s="33"/>
      <c r="G13" s="33"/>
      <c r="H13" s="33"/>
      <c r="I13" s="131"/>
    </row>
    <row r="14" spans="1:11" s="32" customFormat="1" ht="27.95" customHeight="1" x14ac:dyDescent="0.2">
      <c r="A14" s="126" t="str">
        <f>IF(D14="","",MAX($A$2:A13)+1)</f>
        <v/>
      </c>
      <c r="B14" s="77" t="s">
        <v>47</v>
      </c>
      <c r="C14" s="26"/>
      <c r="D14" s="26"/>
      <c r="E14" s="26"/>
      <c r="F14" s="33"/>
      <c r="G14" s="33"/>
      <c r="H14" s="33"/>
      <c r="I14" s="131"/>
    </row>
    <row r="15" spans="1:11" s="32" customFormat="1" ht="15.75" x14ac:dyDescent="0.2">
      <c r="A15" s="126" t="str">
        <f>IF(D15="","",MAX($A$2:A14)+1)</f>
        <v/>
      </c>
      <c r="B15" s="25" t="s">
        <v>48</v>
      </c>
      <c r="C15" s="26"/>
      <c r="D15" s="26"/>
      <c r="E15" s="26"/>
      <c r="F15" s="33"/>
      <c r="G15" s="33"/>
      <c r="H15" s="33"/>
      <c r="I15" s="131"/>
    </row>
    <row r="16" spans="1:11" s="32" customFormat="1" ht="14.1" customHeight="1" x14ac:dyDescent="0.2">
      <c r="A16" s="126">
        <f>IF(D16="","",MAX($A$2:A15)+1)</f>
        <v>5</v>
      </c>
      <c r="B16" s="36" t="s">
        <v>49</v>
      </c>
      <c r="C16" s="26" t="s">
        <v>41</v>
      </c>
      <c r="D16" s="54">
        <v>0</v>
      </c>
      <c r="E16" s="86">
        <v>4</v>
      </c>
      <c r="F16" s="27">
        <v>0</v>
      </c>
      <c r="G16" s="69">
        <f t="shared" ref="G16" si="2">IF(ISNUMBER(F16),IF(F16&gt;0,ROUND(F16,2),0),0)</f>
        <v>0</v>
      </c>
      <c r="H16" s="29">
        <f t="shared" ref="H16:I16" si="3">ROUND(D16*F16,2)</f>
        <v>0</v>
      </c>
      <c r="I16" s="30">
        <f t="shared" si="3"/>
        <v>0</v>
      </c>
    </row>
    <row r="17" spans="1:9" s="32" customFormat="1" ht="14.1" customHeight="1" x14ac:dyDescent="0.2">
      <c r="A17" s="126" t="str">
        <f>IF(D17="","",MAX($A$2:A16)+1)</f>
        <v/>
      </c>
      <c r="B17" s="25"/>
      <c r="C17" s="26"/>
      <c r="D17" s="26"/>
      <c r="E17" s="26"/>
      <c r="F17" s="29"/>
      <c r="G17" s="29"/>
      <c r="H17" s="29"/>
      <c r="I17" s="30"/>
    </row>
    <row r="18" spans="1:9" s="32" customFormat="1" ht="75" x14ac:dyDescent="0.2">
      <c r="A18" s="126" t="str">
        <f>IF(D18="","",MAX($A$2:A17)+1)</f>
        <v/>
      </c>
      <c r="B18" s="25" t="s">
        <v>50</v>
      </c>
      <c r="C18" s="26"/>
      <c r="D18" s="26"/>
      <c r="E18" s="26"/>
      <c r="F18" s="33"/>
      <c r="G18" s="33"/>
      <c r="H18" s="33"/>
      <c r="I18" s="131"/>
    </row>
    <row r="19" spans="1:9" s="32" customFormat="1" ht="15.75" x14ac:dyDescent="0.2">
      <c r="A19" s="126" t="str">
        <f>IF(D19="","",MAX($A$2:A18)+1)</f>
        <v/>
      </c>
      <c r="B19" s="25" t="s">
        <v>51</v>
      </c>
      <c r="C19" s="26"/>
      <c r="D19" s="26"/>
      <c r="E19" s="26"/>
      <c r="F19" s="33"/>
      <c r="G19" s="33"/>
      <c r="H19" s="33"/>
      <c r="I19" s="131"/>
    </row>
    <row r="20" spans="1:9" s="32" customFormat="1" ht="14.1" customHeight="1" x14ac:dyDescent="0.2">
      <c r="A20" s="126">
        <f>IF(D20="","",MAX($A$2:A19)+1)</f>
        <v>6</v>
      </c>
      <c r="B20" s="36" t="s">
        <v>52</v>
      </c>
      <c r="C20" s="26" t="s">
        <v>41</v>
      </c>
      <c r="D20" s="54">
        <v>0</v>
      </c>
      <c r="E20" s="54">
        <v>6</v>
      </c>
      <c r="F20" s="27">
        <v>0</v>
      </c>
      <c r="G20" s="69">
        <f t="shared" ref="G20:G23" si="4">IF(ISNUMBER(F20),IF(F20&gt;0,ROUND(F20,2),0),0)</f>
        <v>0</v>
      </c>
      <c r="H20" s="29">
        <f t="shared" ref="H20:I23" si="5">ROUND(D20*F20,2)</f>
        <v>0</v>
      </c>
      <c r="I20" s="30">
        <f t="shared" si="5"/>
        <v>0</v>
      </c>
    </row>
    <row r="21" spans="1:9" s="32" customFormat="1" ht="14.1" customHeight="1" x14ac:dyDescent="0.2">
      <c r="A21" s="126">
        <f>IF(D21="","",MAX($A$2:A20)+1)</f>
        <v>7</v>
      </c>
      <c r="B21" s="36" t="s">
        <v>53</v>
      </c>
      <c r="C21" s="26" t="s">
        <v>41</v>
      </c>
      <c r="D21" s="54">
        <v>0</v>
      </c>
      <c r="E21" s="86">
        <v>8</v>
      </c>
      <c r="F21" s="27">
        <v>0</v>
      </c>
      <c r="G21" s="69">
        <f t="shared" si="4"/>
        <v>0</v>
      </c>
      <c r="H21" s="29">
        <f t="shared" si="5"/>
        <v>0</v>
      </c>
      <c r="I21" s="30">
        <f>ROUND(E21*G21,2)</f>
        <v>0</v>
      </c>
    </row>
    <row r="22" spans="1:9" s="32" customFormat="1" ht="14.1" customHeight="1" x14ac:dyDescent="0.2">
      <c r="A22" s="126">
        <f>IF(D22="","",MAX($A$2:A21)+1)</f>
        <v>8</v>
      </c>
      <c r="B22" s="36" t="s">
        <v>54</v>
      </c>
      <c r="C22" s="26" t="s">
        <v>41</v>
      </c>
      <c r="D22" s="54">
        <v>0</v>
      </c>
      <c r="E22" s="86">
        <v>3</v>
      </c>
      <c r="F22" s="27">
        <v>0</v>
      </c>
      <c r="G22" s="69">
        <f t="shared" si="4"/>
        <v>0</v>
      </c>
      <c r="H22" s="29">
        <f t="shared" si="5"/>
        <v>0</v>
      </c>
      <c r="I22" s="30">
        <f t="shared" si="5"/>
        <v>0</v>
      </c>
    </row>
    <row r="23" spans="1:9" s="32" customFormat="1" ht="14.1" customHeight="1" x14ac:dyDescent="0.2">
      <c r="A23" s="126">
        <f>IF(D23="","",MAX($A$2:A22)+1)</f>
        <v>9</v>
      </c>
      <c r="B23" s="36" t="s">
        <v>55</v>
      </c>
      <c r="C23" s="26" t="s">
        <v>41</v>
      </c>
      <c r="D23" s="54">
        <v>0</v>
      </c>
      <c r="E23" s="54">
        <v>1</v>
      </c>
      <c r="F23" s="27">
        <v>0</v>
      </c>
      <c r="G23" s="69">
        <f t="shared" si="4"/>
        <v>0</v>
      </c>
      <c r="H23" s="29">
        <f t="shared" si="5"/>
        <v>0</v>
      </c>
      <c r="I23" s="30">
        <f t="shared" si="5"/>
        <v>0</v>
      </c>
    </row>
    <row r="24" spans="1:9" s="32" customFormat="1" ht="14.1" customHeight="1" x14ac:dyDescent="0.2">
      <c r="A24" s="126" t="str">
        <f>IF(D24="","",MAX($A$2:A23)+1)</f>
        <v/>
      </c>
      <c r="B24" s="25"/>
      <c r="C24" s="26"/>
      <c r="D24" s="26"/>
      <c r="E24" s="26"/>
      <c r="F24" s="29"/>
      <c r="G24" s="29"/>
      <c r="H24" s="29"/>
      <c r="I24" s="30"/>
    </row>
    <row r="25" spans="1:9" s="32" customFormat="1" ht="15.75" x14ac:dyDescent="0.2">
      <c r="A25" s="126" t="str">
        <f>IF(D25="","",MAX($A$2:A24)+1)</f>
        <v/>
      </c>
      <c r="B25" s="25" t="s">
        <v>56</v>
      </c>
      <c r="C25" s="26"/>
      <c r="D25" s="26"/>
      <c r="E25" s="26"/>
      <c r="F25" s="29"/>
      <c r="G25" s="29"/>
      <c r="H25" s="29"/>
      <c r="I25" s="30"/>
    </row>
    <row r="26" spans="1:9" s="32" customFormat="1" ht="90" x14ac:dyDescent="0.2">
      <c r="A26" s="126" t="str">
        <f>IF(D26="","",MAX($A$2:A25)+1)</f>
        <v/>
      </c>
      <c r="B26" s="25" t="s">
        <v>57</v>
      </c>
      <c r="C26" s="26"/>
      <c r="D26" s="26"/>
      <c r="E26" s="26"/>
      <c r="F26" s="29"/>
      <c r="G26" s="29"/>
      <c r="H26" s="29"/>
      <c r="I26" s="30"/>
    </row>
    <row r="27" spans="1:9" s="32" customFormat="1" ht="15.75" x14ac:dyDescent="0.2">
      <c r="A27" s="126">
        <f>IF(D27="","",MAX($A$2:A26)+1)</f>
        <v>10</v>
      </c>
      <c r="B27" s="37" t="s">
        <v>58</v>
      </c>
      <c r="C27" s="26" t="s">
        <v>38</v>
      </c>
      <c r="D27" s="54">
        <v>0</v>
      </c>
      <c r="E27" s="54">
        <v>1</v>
      </c>
      <c r="F27" s="27">
        <v>0</v>
      </c>
      <c r="G27" s="69">
        <f t="shared" ref="G27" si="6">IF(ISNUMBER(F27),IF(F27&gt;0,ROUND(F27,2),0),0)</f>
        <v>0</v>
      </c>
      <c r="H27" s="29">
        <f>ROUND(D27*F27,2)</f>
        <v>0</v>
      </c>
      <c r="I27" s="30">
        <f>ROUND(E27*G27,2)</f>
        <v>0</v>
      </c>
    </row>
    <row r="28" spans="1:9" s="32" customFormat="1" ht="15" x14ac:dyDescent="0.2">
      <c r="A28" s="126" t="str">
        <f>IF(D28="","",MAX($A$2:A27)+1)</f>
        <v/>
      </c>
      <c r="B28" s="25" t="s">
        <v>59</v>
      </c>
      <c r="C28" s="26"/>
      <c r="D28" s="26"/>
      <c r="E28" s="26"/>
      <c r="F28" s="29"/>
      <c r="G28" s="29"/>
      <c r="H28" s="29"/>
      <c r="I28" s="30"/>
    </row>
    <row r="29" spans="1:9" s="32" customFormat="1" ht="15" x14ac:dyDescent="0.2">
      <c r="A29" s="126" t="str">
        <f>IF(D29="","",MAX($A$2:A28)+1)</f>
        <v/>
      </c>
      <c r="B29" s="25" t="s">
        <v>60</v>
      </c>
      <c r="C29" s="26"/>
      <c r="D29" s="26"/>
      <c r="E29" s="26"/>
      <c r="F29" s="29"/>
      <c r="G29" s="29"/>
      <c r="H29" s="29"/>
      <c r="I29" s="30"/>
    </row>
    <row r="30" spans="1:9" s="32" customFormat="1" ht="30" x14ac:dyDescent="0.2">
      <c r="A30" s="126" t="str">
        <f>IF(D30="","",MAX($A$2:A29)+1)</f>
        <v/>
      </c>
      <c r="B30" s="25" t="s">
        <v>61</v>
      </c>
      <c r="C30" s="26"/>
      <c r="D30" s="26"/>
      <c r="E30" s="26"/>
      <c r="F30" s="29"/>
      <c r="G30" s="29"/>
      <c r="H30" s="29"/>
      <c r="I30" s="30"/>
    </row>
    <row r="31" spans="1:9" s="32" customFormat="1" ht="15" x14ac:dyDescent="0.2">
      <c r="A31" s="126" t="str">
        <f>IF(D31="","",MAX($A$2:A30)+1)</f>
        <v/>
      </c>
      <c r="B31" s="25" t="s">
        <v>62</v>
      </c>
      <c r="C31" s="26"/>
      <c r="D31" s="26"/>
      <c r="E31" s="26"/>
      <c r="F31" s="29"/>
      <c r="G31" s="29"/>
      <c r="H31" s="29"/>
      <c r="I31" s="30"/>
    </row>
    <row r="32" spans="1:9" s="32" customFormat="1" ht="15" x14ac:dyDescent="0.2">
      <c r="A32" s="126" t="str">
        <f>IF(D32="","",MAX($A$2:A31)+1)</f>
        <v/>
      </c>
      <c r="B32" s="25" t="s">
        <v>63</v>
      </c>
      <c r="C32" s="26"/>
      <c r="D32" s="26"/>
      <c r="E32" s="26"/>
      <c r="F32" s="29"/>
      <c r="G32" s="29"/>
      <c r="H32" s="29"/>
      <c r="I32" s="30"/>
    </row>
    <row r="33" spans="1:9" s="32" customFormat="1" ht="15" x14ac:dyDescent="0.2">
      <c r="A33" s="126" t="str">
        <f>IF(D33="","",MAX($A$2:A32)+1)</f>
        <v/>
      </c>
      <c r="B33" s="25" t="s">
        <v>64</v>
      </c>
      <c r="C33" s="26"/>
      <c r="D33" s="26"/>
      <c r="E33" s="26"/>
      <c r="F33" s="29"/>
      <c r="G33" s="29"/>
      <c r="H33" s="29"/>
      <c r="I33" s="30"/>
    </row>
    <row r="34" spans="1:9" s="32" customFormat="1" ht="15" x14ac:dyDescent="0.2">
      <c r="A34" s="126" t="str">
        <f>IF(D34="","",MAX($A$2:A33)+1)</f>
        <v/>
      </c>
      <c r="B34" s="25" t="s">
        <v>65</v>
      </c>
      <c r="C34" s="26"/>
      <c r="D34" s="26"/>
      <c r="E34" s="26"/>
      <c r="F34" s="29"/>
      <c r="G34" s="29"/>
      <c r="H34" s="29"/>
      <c r="I34" s="30"/>
    </row>
    <row r="35" spans="1:9" s="32" customFormat="1" ht="15" x14ac:dyDescent="0.2">
      <c r="A35" s="126" t="str">
        <f>IF(D35="","",MAX($A$2:A34)+1)</f>
        <v/>
      </c>
      <c r="B35" s="25" t="s">
        <v>66</v>
      </c>
      <c r="C35" s="26"/>
      <c r="D35" s="26"/>
      <c r="E35" s="26"/>
      <c r="F35" s="29"/>
      <c r="G35" s="29"/>
      <c r="H35" s="29"/>
      <c r="I35" s="30"/>
    </row>
    <row r="36" spans="1:9" s="32" customFormat="1" ht="15" x14ac:dyDescent="0.2">
      <c r="A36" s="126" t="str">
        <f>IF(D36="","",MAX($A$2:A35)+1)</f>
        <v/>
      </c>
      <c r="B36" s="25" t="s">
        <v>67</v>
      </c>
      <c r="C36" s="26"/>
      <c r="D36" s="26"/>
      <c r="E36" s="26"/>
      <c r="F36" s="29"/>
      <c r="G36" s="29"/>
      <c r="H36" s="29"/>
      <c r="I36" s="30"/>
    </row>
    <row r="37" spans="1:9" s="32" customFormat="1" ht="15" x14ac:dyDescent="0.2">
      <c r="A37" s="126" t="str">
        <f>IF(D37="","",MAX($A$2:A36)+1)</f>
        <v/>
      </c>
      <c r="B37" s="25" t="s">
        <v>68</v>
      </c>
      <c r="C37" s="26"/>
      <c r="D37" s="26"/>
      <c r="E37" s="26"/>
      <c r="F37" s="29"/>
      <c r="G37" s="29"/>
      <c r="H37" s="29"/>
      <c r="I37" s="30"/>
    </row>
    <row r="38" spans="1:9" s="32" customFormat="1" ht="15" x14ac:dyDescent="0.2">
      <c r="A38" s="126" t="str">
        <f>IF(D38="","",MAX($A$2:A37)+1)</f>
        <v/>
      </c>
      <c r="B38" s="25" t="s">
        <v>69</v>
      </c>
      <c r="C38" s="26"/>
      <c r="D38" s="26"/>
      <c r="E38" s="26"/>
      <c r="F38" s="29"/>
      <c r="G38" s="29"/>
      <c r="H38" s="29"/>
      <c r="I38" s="30"/>
    </row>
    <row r="39" spans="1:9" s="32" customFormat="1" ht="15" x14ac:dyDescent="0.2">
      <c r="A39" s="126" t="str">
        <f>IF(D39="","",MAX($A$2:A38)+1)</f>
        <v/>
      </c>
      <c r="B39" s="25" t="s">
        <v>70</v>
      </c>
      <c r="C39" s="26"/>
      <c r="D39" s="26"/>
      <c r="E39" s="26"/>
      <c r="F39" s="29"/>
      <c r="G39" s="29"/>
      <c r="H39" s="29"/>
      <c r="I39" s="30"/>
    </row>
    <row r="40" spans="1:9" s="32" customFormat="1" ht="15" x14ac:dyDescent="0.2">
      <c r="A40" s="126" t="str">
        <f>IF(D40="","",MAX($A$2:A39)+1)</f>
        <v/>
      </c>
      <c r="B40" s="25" t="s">
        <v>71</v>
      </c>
      <c r="C40" s="26"/>
      <c r="D40" s="26"/>
      <c r="E40" s="26"/>
      <c r="F40" s="29"/>
      <c r="G40" s="29"/>
      <c r="H40" s="29"/>
      <c r="I40" s="30"/>
    </row>
    <row r="41" spans="1:9" s="32" customFormat="1" ht="15" x14ac:dyDescent="0.2">
      <c r="A41" s="126" t="str">
        <f>IF(D41="","",MAX($A$2:A40)+1)</f>
        <v/>
      </c>
      <c r="B41" s="25"/>
      <c r="C41" s="26"/>
      <c r="D41" s="26"/>
      <c r="E41" s="26"/>
      <c r="F41" s="29"/>
      <c r="G41" s="29"/>
      <c r="H41" s="29"/>
      <c r="I41" s="30"/>
    </row>
    <row r="42" spans="1:9" s="32" customFormat="1" ht="15.75" x14ac:dyDescent="0.2">
      <c r="A42" s="126" t="str">
        <f>IF(D42="","",MAX($A$2:A41)+1)</f>
        <v/>
      </c>
      <c r="B42" s="25" t="s">
        <v>72</v>
      </c>
      <c r="C42" s="26"/>
      <c r="D42" s="26"/>
      <c r="E42" s="26"/>
      <c r="F42" s="29"/>
      <c r="G42" s="29"/>
      <c r="H42" s="29"/>
      <c r="I42" s="30"/>
    </row>
    <row r="43" spans="1:9" s="32" customFormat="1" ht="46.5" customHeight="1" x14ac:dyDescent="0.2">
      <c r="A43" s="126" t="str">
        <f>IF(D43="","",MAX($A$2:A42)+1)</f>
        <v/>
      </c>
      <c r="B43" s="25" t="s">
        <v>73</v>
      </c>
      <c r="C43" s="26"/>
      <c r="D43" s="26"/>
      <c r="E43" s="26"/>
      <c r="F43" s="29"/>
      <c r="G43" s="29"/>
      <c r="H43" s="29"/>
      <c r="I43" s="30"/>
    </row>
    <row r="44" spans="1:9" s="32" customFormat="1" ht="15" x14ac:dyDescent="0.2">
      <c r="A44" s="126" t="str">
        <f>IF(D44="","",MAX($A$2:A43)+1)</f>
        <v/>
      </c>
      <c r="B44" s="25" t="s">
        <v>74</v>
      </c>
      <c r="C44" s="26"/>
      <c r="D44" s="26"/>
      <c r="E44" s="26"/>
      <c r="F44" s="29"/>
      <c r="G44" s="29"/>
      <c r="H44" s="29"/>
      <c r="I44" s="30"/>
    </row>
    <row r="45" spans="1:9" s="32" customFormat="1" ht="15" x14ac:dyDescent="0.2">
      <c r="A45" s="126" t="str">
        <f>IF(D45="","",MAX($A$2:A44)+1)</f>
        <v/>
      </c>
      <c r="B45" s="25" t="s">
        <v>75</v>
      </c>
      <c r="C45" s="26"/>
      <c r="D45" s="26"/>
      <c r="E45" s="26"/>
      <c r="F45" s="29"/>
      <c r="G45" s="29"/>
      <c r="H45" s="29"/>
      <c r="I45" s="30"/>
    </row>
    <row r="46" spans="1:9" s="32" customFormat="1" ht="15" x14ac:dyDescent="0.2">
      <c r="A46" s="126" t="str">
        <f>IF(D46="","",MAX($A$2:A45)+1)</f>
        <v/>
      </c>
      <c r="B46" s="25" t="s">
        <v>76</v>
      </c>
      <c r="C46" s="26"/>
      <c r="D46" s="26"/>
      <c r="E46" s="26"/>
      <c r="F46" s="29"/>
      <c r="G46" s="29"/>
      <c r="H46" s="29"/>
      <c r="I46" s="30"/>
    </row>
    <row r="47" spans="1:9" s="32" customFormat="1" ht="15" x14ac:dyDescent="0.2">
      <c r="A47" s="126" t="str">
        <f>IF(D47="","",MAX($A$2:A46)+1)</f>
        <v/>
      </c>
      <c r="B47" s="25" t="s">
        <v>77</v>
      </c>
      <c r="C47" s="26"/>
      <c r="D47" s="26"/>
      <c r="E47" s="26"/>
      <c r="F47" s="29"/>
      <c r="G47" s="29"/>
      <c r="H47" s="29"/>
      <c r="I47" s="30"/>
    </row>
    <row r="48" spans="1:9" s="32" customFormat="1" ht="15" x14ac:dyDescent="0.2">
      <c r="A48" s="126" t="str">
        <f>IF(D48="","",MAX($A$2:A47)+1)</f>
        <v/>
      </c>
      <c r="B48" s="25" t="s">
        <v>78</v>
      </c>
      <c r="C48" s="26"/>
      <c r="D48" s="26"/>
      <c r="E48" s="26"/>
      <c r="F48" s="29"/>
      <c r="G48" s="29"/>
      <c r="H48" s="29"/>
      <c r="I48" s="30"/>
    </row>
    <row r="49" spans="1:9" s="32" customFormat="1" ht="15" x14ac:dyDescent="0.2">
      <c r="A49" s="126" t="str">
        <f>IF(D49="","",MAX($A$2:A48)+1)</f>
        <v/>
      </c>
      <c r="B49" s="25" t="s">
        <v>79</v>
      </c>
      <c r="C49" s="26"/>
      <c r="D49" s="26"/>
      <c r="E49" s="26"/>
      <c r="F49" s="29"/>
      <c r="G49" s="29"/>
      <c r="H49" s="29"/>
      <c r="I49" s="30"/>
    </row>
    <row r="50" spans="1:9" s="32" customFormat="1" ht="15" x14ac:dyDescent="0.2">
      <c r="A50" s="126" t="str">
        <f>IF(D50="","",MAX($A$2:A49)+1)</f>
        <v/>
      </c>
      <c r="B50" s="25" t="s">
        <v>80</v>
      </c>
      <c r="C50" s="26"/>
      <c r="D50" s="26"/>
      <c r="E50" s="26"/>
      <c r="F50" s="29"/>
      <c r="G50" s="29"/>
      <c r="H50" s="29"/>
      <c r="I50" s="30"/>
    </row>
    <row r="51" spans="1:9" s="32" customFormat="1" ht="15.75" x14ac:dyDescent="0.2">
      <c r="A51" s="126">
        <f>IF(D51="","",MAX($A$2:A50)+1)</f>
        <v>11</v>
      </c>
      <c r="B51" s="37" t="s">
        <v>81</v>
      </c>
      <c r="C51" s="26" t="s">
        <v>38</v>
      </c>
      <c r="D51" s="54">
        <v>0</v>
      </c>
      <c r="E51" s="54">
        <v>3</v>
      </c>
      <c r="F51" s="27">
        <v>0</v>
      </c>
      <c r="G51" s="69">
        <f t="shared" ref="G51" si="7">IF(ISNUMBER(F51),IF(F51&gt;0,ROUND(F51,2),0),0)</f>
        <v>0</v>
      </c>
      <c r="H51" s="29">
        <f>ROUND(D51*F51,2)</f>
        <v>0</v>
      </c>
      <c r="I51" s="30">
        <f>ROUND(E51*G51,2)</f>
        <v>0</v>
      </c>
    </row>
    <row r="52" spans="1:9" s="32" customFormat="1" ht="15" x14ac:dyDescent="0.2">
      <c r="A52" s="126" t="str">
        <f>IF(D52="","",MAX($A$2:A51)+1)</f>
        <v/>
      </c>
      <c r="B52" s="25" t="s">
        <v>82</v>
      </c>
      <c r="C52" s="26"/>
      <c r="D52" s="26"/>
      <c r="E52" s="26"/>
      <c r="F52" s="29"/>
      <c r="G52" s="29"/>
      <c r="H52" s="29"/>
      <c r="I52" s="30"/>
    </row>
    <row r="53" spans="1:9" s="32" customFormat="1" ht="15" x14ac:dyDescent="0.2">
      <c r="A53" s="126" t="str">
        <f>IF(D53="","",MAX($A$2:A52)+1)</f>
        <v/>
      </c>
      <c r="B53" s="25" t="s">
        <v>83</v>
      </c>
      <c r="C53" s="26"/>
      <c r="D53" s="26"/>
      <c r="E53" s="26"/>
      <c r="F53" s="29"/>
      <c r="G53" s="29"/>
      <c r="H53" s="29"/>
      <c r="I53" s="30"/>
    </row>
    <row r="54" spans="1:9" s="32" customFormat="1" ht="15" x14ac:dyDescent="0.2">
      <c r="A54" s="126" t="str">
        <f>IF(D54="","",MAX($A$2:A53)+1)</f>
        <v/>
      </c>
      <c r="B54" s="25" t="s">
        <v>84</v>
      </c>
      <c r="C54" s="26"/>
      <c r="D54" s="26"/>
      <c r="E54" s="26"/>
      <c r="F54" s="29"/>
      <c r="G54" s="29"/>
      <c r="H54" s="29"/>
      <c r="I54" s="30"/>
    </row>
    <row r="55" spans="1:9" s="32" customFormat="1" ht="15" x14ac:dyDescent="0.2">
      <c r="A55" s="126" t="str">
        <f>IF(D55="","",MAX($A$2:A54)+1)</f>
        <v/>
      </c>
      <c r="B55" s="25" t="s">
        <v>85</v>
      </c>
      <c r="C55" s="26"/>
      <c r="D55" s="26"/>
      <c r="E55" s="26"/>
      <c r="F55" s="29"/>
      <c r="G55" s="29"/>
      <c r="H55" s="29"/>
      <c r="I55" s="30"/>
    </row>
    <row r="56" spans="1:9" s="32" customFormat="1" ht="15" x14ac:dyDescent="0.2">
      <c r="A56" s="126" t="str">
        <f>IF(D56="","",MAX($A$2:A55)+1)</f>
        <v/>
      </c>
      <c r="B56" s="25" t="s">
        <v>86</v>
      </c>
      <c r="C56" s="26"/>
      <c r="D56" s="26"/>
      <c r="E56" s="26"/>
      <c r="F56" s="29"/>
      <c r="G56" s="29"/>
      <c r="H56" s="29"/>
      <c r="I56" s="30"/>
    </row>
    <row r="57" spans="1:9" s="32" customFormat="1" ht="15" x14ac:dyDescent="0.2">
      <c r="A57" s="126" t="str">
        <f>IF(D57="","",MAX($A$2:A56)+1)</f>
        <v/>
      </c>
      <c r="B57" s="25" t="s">
        <v>87</v>
      </c>
      <c r="C57" s="26"/>
      <c r="D57" s="26"/>
      <c r="E57" s="26"/>
      <c r="F57" s="29"/>
      <c r="G57" s="29"/>
      <c r="H57" s="29"/>
      <c r="I57" s="30"/>
    </row>
    <row r="58" spans="1:9" s="32" customFormat="1" ht="15" x14ac:dyDescent="0.2">
      <c r="A58" s="126" t="str">
        <f>IF(D58="","",MAX($A$2:A57)+1)</f>
        <v/>
      </c>
      <c r="B58" s="25" t="s">
        <v>88</v>
      </c>
      <c r="C58" s="26"/>
      <c r="D58" s="26"/>
      <c r="E58" s="26"/>
      <c r="F58" s="29"/>
      <c r="G58" s="29"/>
      <c r="H58" s="29"/>
      <c r="I58" s="30"/>
    </row>
    <row r="59" spans="1:9" s="32" customFormat="1" ht="15" x14ac:dyDescent="0.2">
      <c r="A59" s="126" t="str">
        <f>IF(D59="","",MAX($A$2:A58)+1)</f>
        <v/>
      </c>
      <c r="B59" s="25" t="s">
        <v>89</v>
      </c>
      <c r="C59" s="26"/>
      <c r="D59" s="26"/>
      <c r="E59" s="26"/>
      <c r="F59" s="29"/>
      <c r="G59" s="29"/>
      <c r="H59" s="29"/>
      <c r="I59" s="30"/>
    </row>
    <row r="60" spans="1:9" s="32" customFormat="1" ht="15" x14ac:dyDescent="0.2">
      <c r="A60" s="126" t="str">
        <f>IF(D60="","",MAX($A$2:A59)+1)</f>
        <v/>
      </c>
      <c r="B60" s="25"/>
      <c r="C60" s="26"/>
      <c r="D60" s="26"/>
      <c r="E60" s="26"/>
      <c r="F60" s="29"/>
      <c r="G60" s="29"/>
      <c r="H60" s="29"/>
      <c r="I60" s="30"/>
    </row>
    <row r="61" spans="1:9" s="32" customFormat="1" ht="15.75" x14ac:dyDescent="0.2">
      <c r="A61" s="126" t="str">
        <f>IF(D61="","",MAX($A$2:A60)+1)</f>
        <v/>
      </c>
      <c r="B61" s="25" t="s">
        <v>56</v>
      </c>
      <c r="C61" s="26"/>
      <c r="D61" s="26"/>
      <c r="E61" s="26"/>
      <c r="F61" s="29"/>
      <c r="G61" s="29"/>
      <c r="H61" s="29"/>
      <c r="I61" s="30"/>
    </row>
    <row r="62" spans="1:9" s="32" customFormat="1" ht="90" x14ac:dyDescent="0.2">
      <c r="A62" s="126" t="str">
        <f>IF(D62="","",MAX($A$2:A61)+1)</f>
        <v/>
      </c>
      <c r="B62" s="25" t="s">
        <v>90</v>
      </c>
      <c r="C62" s="26"/>
      <c r="D62" s="26"/>
      <c r="E62" s="26"/>
      <c r="F62" s="29"/>
      <c r="G62" s="29"/>
      <c r="H62" s="29"/>
      <c r="I62" s="30"/>
    </row>
    <row r="63" spans="1:9" s="32" customFormat="1" ht="15.75" x14ac:dyDescent="0.2">
      <c r="A63" s="126">
        <f>IF(D63="","",MAX($A$2:A62)+1)</f>
        <v>12</v>
      </c>
      <c r="B63" s="37" t="s">
        <v>91</v>
      </c>
      <c r="C63" s="26" t="s">
        <v>38</v>
      </c>
      <c r="D63" s="54">
        <v>0</v>
      </c>
      <c r="E63" s="54">
        <v>1</v>
      </c>
      <c r="F63" s="27">
        <v>0</v>
      </c>
      <c r="G63" s="69">
        <f t="shared" ref="G63" si="8">IF(ISNUMBER(F63),IF(F63&gt;0,ROUND(F63,2),0),0)</f>
        <v>0</v>
      </c>
      <c r="H63" s="29">
        <f>ROUND(D63*F63,2)</f>
        <v>0</v>
      </c>
      <c r="I63" s="30">
        <f>ROUND(E63*G63,2)</f>
        <v>0</v>
      </c>
    </row>
    <row r="64" spans="1:9" s="32" customFormat="1" ht="15" x14ac:dyDescent="0.2">
      <c r="A64" s="126" t="str">
        <f>IF(D64="","",MAX($A$2:A63)+1)</f>
        <v/>
      </c>
      <c r="B64" s="25" t="s">
        <v>59</v>
      </c>
      <c r="C64" s="26"/>
      <c r="D64" s="26"/>
      <c r="E64" s="26"/>
      <c r="F64" s="29"/>
      <c r="G64" s="29"/>
      <c r="H64" s="29"/>
      <c r="I64" s="30"/>
    </row>
    <row r="65" spans="1:9" s="32" customFormat="1" ht="15" x14ac:dyDescent="0.2">
      <c r="A65" s="126" t="str">
        <f>IF(D65="","",MAX($A$2:A64)+1)</f>
        <v/>
      </c>
      <c r="B65" s="25" t="s">
        <v>92</v>
      </c>
      <c r="C65" s="26"/>
      <c r="D65" s="26"/>
      <c r="E65" s="26"/>
      <c r="F65" s="29"/>
      <c r="G65" s="29"/>
      <c r="H65" s="29"/>
      <c r="I65" s="30"/>
    </row>
    <row r="66" spans="1:9" s="32" customFormat="1" ht="15" x14ac:dyDescent="0.2">
      <c r="A66" s="126" t="str">
        <f>IF(D66="","",MAX($A$2:A65)+1)</f>
        <v/>
      </c>
      <c r="B66" s="25" t="s">
        <v>93</v>
      </c>
      <c r="C66" s="26"/>
      <c r="D66" s="26"/>
      <c r="E66" s="26"/>
      <c r="F66" s="29"/>
      <c r="G66" s="29"/>
      <c r="H66" s="29"/>
      <c r="I66" s="30"/>
    </row>
    <row r="67" spans="1:9" s="32" customFormat="1" ht="15" x14ac:dyDescent="0.2">
      <c r="A67" s="126" t="str">
        <f>IF(D67="","",MAX($A$2:A66)+1)</f>
        <v/>
      </c>
      <c r="B67" s="25" t="s">
        <v>94</v>
      </c>
      <c r="C67" s="26"/>
      <c r="D67" s="26"/>
      <c r="E67" s="26"/>
      <c r="F67" s="29"/>
      <c r="G67" s="29"/>
      <c r="H67" s="29"/>
      <c r="I67" s="30"/>
    </row>
    <row r="68" spans="1:9" s="32" customFormat="1" ht="15" x14ac:dyDescent="0.2">
      <c r="A68" s="126" t="str">
        <f>IF(D68="","",MAX($A$2:A67)+1)</f>
        <v/>
      </c>
      <c r="B68" s="25" t="s">
        <v>95</v>
      </c>
      <c r="C68" s="26"/>
      <c r="D68" s="26"/>
      <c r="E68" s="26"/>
      <c r="F68" s="29"/>
      <c r="G68" s="29"/>
      <c r="H68" s="29"/>
      <c r="I68" s="30"/>
    </row>
    <row r="69" spans="1:9" s="32" customFormat="1" ht="15" x14ac:dyDescent="0.2">
      <c r="A69" s="126" t="str">
        <f>IF(D69="","",MAX($A$2:A68)+1)</f>
        <v/>
      </c>
      <c r="B69" s="25" t="s">
        <v>96</v>
      </c>
      <c r="C69" s="26"/>
      <c r="D69" s="26"/>
      <c r="E69" s="26"/>
      <c r="F69" s="29"/>
      <c r="G69" s="29"/>
      <c r="H69" s="29"/>
      <c r="I69" s="30"/>
    </row>
    <row r="70" spans="1:9" s="32" customFormat="1" ht="15" x14ac:dyDescent="0.2">
      <c r="A70" s="126" t="str">
        <f>IF(D70="","",MAX($A$2:A69)+1)</f>
        <v/>
      </c>
      <c r="B70" s="25" t="s">
        <v>97</v>
      </c>
      <c r="C70" s="26"/>
      <c r="D70" s="26"/>
      <c r="E70" s="26"/>
      <c r="F70" s="29"/>
      <c r="G70" s="29"/>
      <c r="H70" s="29"/>
      <c r="I70" s="30"/>
    </row>
    <row r="71" spans="1:9" s="32" customFormat="1" ht="15" x14ac:dyDescent="0.2">
      <c r="A71" s="126" t="str">
        <f>IF(D71="","",MAX($A$2:A70)+1)</f>
        <v/>
      </c>
      <c r="B71" s="25" t="s">
        <v>98</v>
      </c>
      <c r="C71" s="26"/>
      <c r="D71" s="26"/>
      <c r="E71" s="26"/>
      <c r="F71" s="29"/>
      <c r="G71" s="29"/>
      <c r="H71" s="29"/>
      <c r="I71" s="30"/>
    </row>
    <row r="72" spans="1:9" s="32" customFormat="1" ht="15" x14ac:dyDescent="0.2">
      <c r="A72" s="126" t="str">
        <f>IF(D72="","",MAX($A$2:A71)+1)</f>
        <v/>
      </c>
      <c r="B72" s="25" t="s">
        <v>68</v>
      </c>
      <c r="C72" s="26"/>
      <c r="D72" s="26"/>
      <c r="E72" s="26"/>
      <c r="F72" s="29"/>
      <c r="G72" s="29"/>
      <c r="H72" s="29"/>
      <c r="I72" s="30"/>
    </row>
    <row r="73" spans="1:9" s="32" customFormat="1" ht="15" x14ac:dyDescent="0.2">
      <c r="A73" s="126" t="str">
        <f>IF(D73="","",MAX($A$2:A72)+1)</f>
        <v/>
      </c>
      <c r="B73" s="25" t="s">
        <v>99</v>
      </c>
      <c r="C73" s="26"/>
      <c r="D73" s="26"/>
      <c r="E73" s="26"/>
      <c r="F73" s="29"/>
      <c r="G73" s="29"/>
      <c r="H73" s="29"/>
      <c r="I73" s="30"/>
    </row>
    <row r="74" spans="1:9" s="32" customFormat="1" ht="15" x14ac:dyDescent="0.2">
      <c r="A74" s="126" t="str">
        <f>IF(D74="","",MAX($A$2:A73)+1)</f>
        <v/>
      </c>
      <c r="B74" s="25" t="s">
        <v>100</v>
      </c>
      <c r="C74" s="26"/>
      <c r="D74" s="26"/>
      <c r="E74" s="26"/>
      <c r="F74" s="29"/>
      <c r="G74" s="29"/>
      <c r="H74" s="29"/>
      <c r="I74" s="30"/>
    </row>
    <row r="75" spans="1:9" s="32" customFormat="1" ht="15" x14ac:dyDescent="0.2">
      <c r="A75" s="126" t="str">
        <f>IF(D75="","",MAX($A$2:A74)+1)</f>
        <v/>
      </c>
      <c r="B75" s="25" t="s">
        <v>101</v>
      </c>
      <c r="C75" s="26"/>
      <c r="D75" s="26"/>
      <c r="E75" s="26"/>
      <c r="F75" s="29"/>
      <c r="G75" s="29"/>
      <c r="H75" s="29"/>
      <c r="I75" s="30"/>
    </row>
    <row r="76" spans="1:9" s="32" customFormat="1" ht="15" x14ac:dyDescent="0.2">
      <c r="A76" s="126" t="str">
        <f>IF(D76="","",MAX($A$2:A75)+1)</f>
        <v/>
      </c>
      <c r="B76" s="25"/>
      <c r="C76" s="26"/>
      <c r="D76" s="26"/>
      <c r="E76" s="26"/>
      <c r="F76" s="29"/>
      <c r="G76" s="29"/>
      <c r="H76" s="29"/>
      <c r="I76" s="30"/>
    </row>
    <row r="77" spans="1:9" s="32" customFormat="1" ht="15.75" x14ac:dyDescent="0.2">
      <c r="A77" s="126" t="str">
        <f>IF(D77="","",MAX($A$2:A76)+1)</f>
        <v/>
      </c>
      <c r="B77" s="25" t="s">
        <v>72</v>
      </c>
      <c r="C77" s="26"/>
      <c r="D77" s="26"/>
      <c r="E77" s="26"/>
      <c r="F77" s="29"/>
      <c r="G77" s="29"/>
      <c r="H77" s="29"/>
      <c r="I77" s="30"/>
    </row>
    <row r="78" spans="1:9" s="32" customFormat="1" ht="46.5" customHeight="1" x14ac:dyDescent="0.2">
      <c r="A78" s="126" t="str">
        <f>IF(D78="","",MAX($A$2:A77)+1)</f>
        <v/>
      </c>
      <c r="B78" s="25" t="s">
        <v>102</v>
      </c>
      <c r="C78" s="26"/>
      <c r="D78" s="26"/>
      <c r="E78" s="26"/>
      <c r="F78" s="29"/>
      <c r="G78" s="29"/>
      <c r="H78" s="29"/>
      <c r="I78" s="30"/>
    </row>
    <row r="79" spans="1:9" s="32" customFormat="1" ht="15" x14ac:dyDescent="0.2">
      <c r="A79" s="126" t="str">
        <f>IF(D79="","",MAX($A$2:A78)+1)</f>
        <v/>
      </c>
      <c r="B79" s="25" t="s">
        <v>103</v>
      </c>
      <c r="C79" s="26"/>
      <c r="D79" s="26"/>
      <c r="E79" s="26"/>
      <c r="F79" s="29"/>
      <c r="G79" s="29"/>
      <c r="H79" s="29"/>
      <c r="I79" s="30"/>
    </row>
    <row r="80" spans="1:9" s="32" customFormat="1" ht="15" x14ac:dyDescent="0.2">
      <c r="A80" s="126" t="str">
        <f>IF(D80="","",MAX($A$2:A79)+1)</f>
        <v/>
      </c>
      <c r="B80" s="25" t="s">
        <v>75</v>
      </c>
      <c r="C80" s="26"/>
      <c r="D80" s="26"/>
      <c r="E80" s="26"/>
      <c r="F80" s="29"/>
      <c r="G80" s="29"/>
      <c r="H80" s="29"/>
      <c r="I80" s="30"/>
    </row>
    <row r="81" spans="1:9" s="32" customFormat="1" ht="15" x14ac:dyDescent="0.2">
      <c r="A81" s="126" t="str">
        <f>IF(D81="","",MAX($A$2:A80)+1)</f>
        <v/>
      </c>
      <c r="B81" s="25" t="s">
        <v>76</v>
      </c>
      <c r="C81" s="26"/>
      <c r="D81" s="26"/>
      <c r="E81" s="26"/>
      <c r="F81" s="29"/>
      <c r="G81" s="29"/>
      <c r="H81" s="29"/>
      <c r="I81" s="30"/>
    </row>
    <row r="82" spans="1:9" s="32" customFormat="1" ht="15" x14ac:dyDescent="0.2">
      <c r="A82" s="126" t="str">
        <f>IF(D82="","",MAX($A$2:A81)+1)</f>
        <v/>
      </c>
      <c r="B82" s="25" t="s">
        <v>104</v>
      </c>
      <c r="C82" s="26"/>
      <c r="D82" s="26"/>
      <c r="E82" s="26"/>
      <c r="F82" s="29"/>
      <c r="G82" s="29"/>
      <c r="H82" s="29"/>
      <c r="I82" s="30"/>
    </row>
    <row r="83" spans="1:9" s="32" customFormat="1" ht="15" x14ac:dyDescent="0.2">
      <c r="A83" s="126" t="str">
        <f>IF(D83="","",MAX($A$2:A82)+1)</f>
        <v/>
      </c>
      <c r="B83" s="25" t="s">
        <v>105</v>
      </c>
      <c r="C83" s="26"/>
      <c r="D83" s="26"/>
      <c r="E83" s="26"/>
      <c r="F83" s="29"/>
      <c r="G83" s="29"/>
      <c r="H83" s="29"/>
      <c r="I83" s="30"/>
    </row>
    <row r="84" spans="1:9" s="32" customFormat="1" ht="30" x14ac:dyDescent="0.2">
      <c r="A84" s="126" t="str">
        <f>IF(D84="","",MAX($A$2:A83)+1)</f>
        <v/>
      </c>
      <c r="B84" s="25" t="s">
        <v>106</v>
      </c>
      <c r="C84" s="26"/>
      <c r="D84" s="26"/>
      <c r="E84" s="26"/>
      <c r="F84" s="29"/>
      <c r="G84" s="29"/>
      <c r="H84" s="29"/>
      <c r="I84" s="30"/>
    </row>
    <row r="85" spans="1:9" s="32" customFormat="1" ht="15" x14ac:dyDescent="0.2">
      <c r="A85" s="126" t="str">
        <f>IF(D85="","",MAX($A$2:A84)+1)</f>
        <v/>
      </c>
      <c r="B85" s="25" t="s">
        <v>107</v>
      </c>
      <c r="C85" s="26"/>
      <c r="D85" s="26"/>
      <c r="E85" s="26"/>
      <c r="F85" s="29"/>
      <c r="G85" s="29"/>
      <c r="H85" s="29"/>
      <c r="I85" s="30"/>
    </row>
    <row r="86" spans="1:9" s="32" customFormat="1" ht="30" x14ac:dyDescent="0.2">
      <c r="A86" s="126" t="str">
        <f>IF(D86="","",MAX($A$2:A85)+1)</f>
        <v/>
      </c>
      <c r="B86" s="25" t="s">
        <v>108</v>
      </c>
      <c r="C86" s="26"/>
      <c r="D86" s="26"/>
      <c r="E86" s="26"/>
      <c r="F86" s="29"/>
      <c r="G86" s="29"/>
      <c r="H86" s="29"/>
      <c r="I86" s="30"/>
    </row>
    <row r="87" spans="1:9" s="32" customFormat="1" ht="15" x14ac:dyDescent="0.2">
      <c r="A87" s="126" t="str">
        <f>IF(D87="","",MAX($A$2:A86)+1)</f>
        <v/>
      </c>
      <c r="B87" s="25" t="s">
        <v>79</v>
      </c>
      <c r="C87" s="26"/>
      <c r="D87" s="26"/>
      <c r="E87" s="26"/>
      <c r="F87" s="29"/>
      <c r="G87" s="29"/>
      <c r="H87" s="29"/>
      <c r="I87" s="30"/>
    </row>
    <row r="88" spans="1:9" s="32" customFormat="1" ht="30" x14ac:dyDescent="0.2">
      <c r="A88" s="126" t="str">
        <f>IF(D88="","",MAX($A$2:A87)+1)</f>
        <v/>
      </c>
      <c r="B88" s="25" t="s">
        <v>109</v>
      </c>
      <c r="C88" s="26"/>
      <c r="D88" s="26"/>
      <c r="E88" s="26"/>
      <c r="F88" s="29"/>
      <c r="G88" s="29"/>
      <c r="H88" s="29"/>
      <c r="I88" s="30"/>
    </row>
    <row r="89" spans="1:9" s="32" customFormat="1" ht="15.75" x14ac:dyDescent="0.2">
      <c r="A89" s="126">
        <f>IF(D89="","",MAX($A$2:A88)+1)</f>
        <v>13</v>
      </c>
      <c r="B89" s="37" t="s">
        <v>110</v>
      </c>
      <c r="C89" s="26" t="s">
        <v>38</v>
      </c>
      <c r="D89" s="54">
        <v>0</v>
      </c>
      <c r="E89" s="54">
        <v>1</v>
      </c>
      <c r="F89" s="27">
        <v>0</v>
      </c>
      <c r="G89" s="69">
        <f t="shared" ref="G89" si="9">IF(ISNUMBER(F89),IF(F89&gt;0,ROUND(F89,2),0),0)</f>
        <v>0</v>
      </c>
      <c r="H89" s="29">
        <f>ROUND(D89*F89,2)</f>
        <v>0</v>
      </c>
      <c r="I89" s="30">
        <f>ROUND(E89*G89,2)</f>
        <v>0</v>
      </c>
    </row>
    <row r="90" spans="1:9" s="32" customFormat="1" ht="15" x14ac:dyDescent="0.2">
      <c r="A90" s="126" t="str">
        <f>IF(D90="","",MAX($A$2:A89)+1)</f>
        <v/>
      </c>
      <c r="B90" s="25" t="s">
        <v>82</v>
      </c>
      <c r="C90" s="26"/>
      <c r="D90" s="26"/>
      <c r="E90" s="26"/>
      <c r="F90" s="29"/>
      <c r="G90" s="29"/>
      <c r="H90" s="29"/>
      <c r="I90" s="30"/>
    </row>
    <row r="91" spans="1:9" s="32" customFormat="1" ht="15" x14ac:dyDescent="0.2">
      <c r="A91" s="126" t="str">
        <f>IF(D91="","",MAX($A$2:A90)+1)</f>
        <v/>
      </c>
      <c r="B91" s="25" t="s">
        <v>83</v>
      </c>
      <c r="C91" s="26"/>
      <c r="D91" s="26"/>
      <c r="E91" s="26"/>
      <c r="F91" s="29"/>
      <c r="G91" s="29"/>
      <c r="H91" s="29"/>
      <c r="I91" s="30"/>
    </row>
    <row r="92" spans="1:9" s="32" customFormat="1" ht="15" x14ac:dyDescent="0.2">
      <c r="A92" s="126" t="str">
        <f>IF(D92="","",MAX($A$2:A91)+1)</f>
        <v/>
      </c>
      <c r="B92" s="25" t="s">
        <v>84</v>
      </c>
      <c r="C92" s="26"/>
      <c r="D92" s="26"/>
      <c r="E92" s="26"/>
      <c r="F92" s="29"/>
      <c r="G92" s="29"/>
      <c r="H92" s="29"/>
      <c r="I92" s="30"/>
    </row>
    <row r="93" spans="1:9" s="32" customFormat="1" ht="15" x14ac:dyDescent="0.2">
      <c r="A93" s="126" t="str">
        <f>IF(D93="","",MAX($A$2:A92)+1)</f>
        <v/>
      </c>
      <c r="B93" s="25" t="s">
        <v>85</v>
      </c>
      <c r="C93" s="26"/>
      <c r="D93" s="26"/>
      <c r="E93" s="26"/>
      <c r="F93" s="29"/>
      <c r="G93" s="29"/>
      <c r="H93" s="29"/>
      <c r="I93" s="30"/>
    </row>
    <row r="94" spans="1:9" s="32" customFormat="1" ht="15" x14ac:dyDescent="0.2">
      <c r="A94" s="126" t="str">
        <f>IF(D94="","",MAX($A$2:A93)+1)</f>
        <v/>
      </c>
      <c r="B94" s="25" t="s">
        <v>86</v>
      </c>
      <c r="C94" s="26"/>
      <c r="D94" s="26"/>
      <c r="E94" s="26"/>
      <c r="F94" s="29"/>
      <c r="G94" s="29"/>
      <c r="H94" s="29"/>
      <c r="I94" s="30"/>
    </row>
    <row r="95" spans="1:9" s="32" customFormat="1" ht="15" x14ac:dyDescent="0.2">
      <c r="A95" s="126" t="str">
        <f>IF(D95="","",MAX($A$2:A94)+1)</f>
        <v/>
      </c>
      <c r="B95" s="25" t="s">
        <v>87</v>
      </c>
      <c r="C95" s="26"/>
      <c r="D95" s="26"/>
      <c r="E95" s="26"/>
      <c r="F95" s="29"/>
      <c r="G95" s="29"/>
      <c r="H95" s="29"/>
      <c r="I95" s="30"/>
    </row>
    <row r="96" spans="1:9" s="32" customFormat="1" ht="15" x14ac:dyDescent="0.2">
      <c r="A96" s="126" t="str">
        <f>IF(D96="","",MAX($A$2:A95)+1)</f>
        <v/>
      </c>
      <c r="B96" s="25" t="s">
        <v>88</v>
      </c>
      <c r="C96" s="26"/>
      <c r="D96" s="26"/>
      <c r="E96" s="26"/>
      <c r="F96" s="29"/>
      <c r="G96" s="29"/>
      <c r="H96" s="29"/>
      <c r="I96" s="30"/>
    </row>
    <row r="97" spans="1:9" s="32" customFormat="1" ht="15" x14ac:dyDescent="0.2">
      <c r="A97" s="126" t="str">
        <f>IF(D97="","",MAX($A$2:A96)+1)</f>
        <v/>
      </c>
      <c r="B97" s="25" t="s">
        <v>89</v>
      </c>
      <c r="C97" s="26"/>
      <c r="D97" s="26"/>
      <c r="E97" s="26"/>
      <c r="F97" s="29"/>
      <c r="G97" s="29"/>
      <c r="H97" s="29"/>
      <c r="I97" s="30"/>
    </row>
    <row r="98" spans="1:9" s="32" customFormat="1" ht="15" x14ac:dyDescent="0.2">
      <c r="A98" s="126" t="str">
        <f>IF(D98="","",MAX($A$2:A97)+1)</f>
        <v/>
      </c>
      <c r="B98" s="25"/>
      <c r="C98" s="26"/>
      <c r="D98" s="26"/>
      <c r="E98" s="26"/>
      <c r="F98" s="29"/>
      <c r="G98" s="29"/>
      <c r="H98" s="29"/>
      <c r="I98" s="30"/>
    </row>
    <row r="99" spans="1:9" s="32" customFormat="1" ht="15.75" x14ac:dyDescent="0.2">
      <c r="A99" s="126" t="str">
        <f>IF(D99="","",MAX($A$2:A98)+1)</f>
        <v/>
      </c>
      <c r="B99" s="25" t="s">
        <v>72</v>
      </c>
      <c r="C99" s="26"/>
      <c r="D99" s="26"/>
      <c r="E99" s="26"/>
      <c r="F99" s="29"/>
      <c r="G99" s="29"/>
      <c r="H99" s="29"/>
      <c r="I99" s="30"/>
    </row>
    <row r="100" spans="1:9" s="32" customFormat="1" ht="46.5" customHeight="1" x14ac:dyDescent="0.2">
      <c r="A100" s="126" t="str">
        <f>IF(D100="","",MAX($A$2:A99)+1)</f>
        <v/>
      </c>
      <c r="B100" s="25" t="s">
        <v>102</v>
      </c>
      <c r="C100" s="26"/>
      <c r="D100" s="26"/>
      <c r="E100" s="26"/>
      <c r="F100" s="29"/>
      <c r="G100" s="29"/>
      <c r="H100" s="29"/>
      <c r="I100" s="30"/>
    </row>
    <row r="101" spans="1:9" s="32" customFormat="1" ht="15" x14ac:dyDescent="0.2">
      <c r="A101" s="126" t="str">
        <f>IF(D101="","",MAX($A$2:A100)+1)</f>
        <v/>
      </c>
      <c r="B101" s="25" t="s">
        <v>103</v>
      </c>
      <c r="C101" s="26"/>
      <c r="D101" s="26"/>
      <c r="E101" s="26"/>
      <c r="F101" s="29"/>
      <c r="G101" s="29"/>
      <c r="H101" s="29"/>
      <c r="I101" s="30"/>
    </row>
    <row r="102" spans="1:9" s="32" customFormat="1" ht="15" x14ac:dyDescent="0.2">
      <c r="A102" s="126" t="str">
        <f>IF(D102="","",MAX($A$2:A101)+1)</f>
        <v/>
      </c>
      <c r="B102" s="25" t="s">
        <v>75</v>
      </c>
      <c r="C102" s="26"/>
      <c r="D102" s="26"/>
      <c r="E102" s="26"/>
      <c r="F102" s="29"/>
      <c r="G102" s="29"/>
      <c r="H102" s="29"/>
      <c r="I102" s="30"/>
    </row>
    <row r="103" spans="1:9" s="32" customFormat="1" ht="15" x14ac:dyDescent="0.2">
      <c r="A103" s="126" t="str">
        <f>IF(D103="","",MAX($A$2:A102)+1)</f>
        <v/>
      </c>
      <c r="B103" s="25" t="s">
        <v>76</v>
      </c>
      <c r="C103" s="26"/>
      <c r="D103" s="26"/>
      <c r="E103" s="26"/>
      <c r="F103" s="29"/>
      <c r="G103" s="29"/>
      <c r="H103" s="29"/>
      <c r="I103" s="30"/>
    </row>
    <row r="104" spans="1:9" s="32" customFormat="1" ht="15" x14ac:dyDescent="0.2">
      <c r="A104" s="126" t="str">
        <f>IF(D104="","",MAX($A$2:A103)+1)</f>
        <v/>
      </c>
      <c r="B104" s="25" t="s">
        <v>104</v>
      </c>
      <c r="C104" s="26"/>
      <c r="D104" s="26"/>
      <c r="E104" s="26"/>
      <c r="F104" s="29"/>
      <c r="G104" s="29"/>
      <c r="H104" s="29"/>
      <c r="I104" s="30"/>
    </row>
    <row r="105" spans="1:9" s="32" customFormat="1" ht="15" x14ac:dyDescent="0.2">
      <c r="A105" s="126" t="str">
        <f>IF(D105="","",MAX($A$2:A104)+1)</f>
        <v/>
      </c>
      <c r="B105" s="25" t="s">
        <v>105</v>
      </c>
      <c r="C105" s="26"/>
      <c r="D105" s="26"/>
      <c r="E105" s="26"/>
      <c r="F105" s="29"/>
      <c r="G105" s="29"/>
      <c r="H105" s="29"/>
      <c r="I105" s="30"/>
    </row>
    <row r="106" spans="1:9" s="32" customFormat="1" ht="15" x14ac:dyDescent="0.2">
      <c r="A106" s="126" t="str">
        <f>IF(D106="","",MAX($A$2:A105)+1)</f>
        <v/>
      </c>
      <c r="B106" s="25" t="s">
        <v>79</v>
      </c>
      <c r="C106" s="26"/>
      <c r="D106" s="26"/>
      <c r="E106" s="26"/>
      <c r="F106" s="29"/>
      <c r="G106" s="29"/>
      <c r="H106" s="29"/>
      <c r="I106" s="30"/>
    </row>
    <row r="107" spans="1:9" s="32" customFormat="1" ht="30" x14ac:dyDescent="0.2">
      <c r="A107" s="126" t="str">
        <f>IF(D107="","",MAX($A$2:A106)+1)</f>
        <v/>
      </c>
      <c r="B107" s="25" t="s">
        <v>109</v>
      </c>
      <c r="C107" s="26"/>
      <c r="D107" s="26"/>
      <c r="E107" s="26"/>
      <c r="F107" s="29"/>
      <c r="G107" s="29"/>
      <c r="H107" s="29"/>
      <c r="I107" s="30"/>
    </row>
    <row r="108" spans="1:9" s="32" customFormat="1" ht="15.75" x14ac:dyDescent="0.2">
      <c r="A108" s="126">
        <f>IF(D108="","",MAX($A$2:A107)+1)</f>
        <v>14</v>
      </c>
      <c r="B108" s="37" t="s">
        <v>111</v>
      </c>
      <c r="C108" s="26" t="s">
        <v>38</v>
      </c>
      <c r="D108" s="54">
        <v>0</v>
      </c>
      <c r="E108" s="54">
        <v>1</v>
      </c>
      <c r="F108" s="27">
        <v>0</v>
      </c>
      <c r="G108" s="69">
        <f t="shared" ref="G108" si="10">IF(ISNUMBER(F108),IF(F108&gt;0,ROUND(F108,2),0),0)</f>
        <v>0</v>
      </c>
      <c r="H108" s="29">
        <f>ROUND(D108*F108,2)</f>
        <v>0</v>
      </c>
      <c r="I108" s="30">
        <f>ROUND(E108*G108,2)</f>
        <v>0</v>
      </c>
    </row>
    <row r="109" spans="1:9" s="32" customFormat="1" ht="15" x14ac:dyDescent="0.2">
      <c r="A109" s="126" t="str">
        <f>IF(D109="","",MAX($A$2:A108)+1)</f>
        <v/>
      </c>
      <c r="B109" s="25" t="s">
        <v>82</v>
      </c>
      <c r="C109" s="26"/>
      <c r="D109" s="26"/>
      <c r="E109" s="26"/>
      <c r="F109" s="29"/>
      <c r="G109" s="29"/>
      <c r="H109" s="29"/>
      <c r="I109" s="30"/>
    </row>
    <row r="110" spans="1:9" s="32" customFormat="1" ht="15" x14ac:dyDescent="0.2">
      <c r="A110" s="126" t="str">
        <f>IF(D110="","",MAX($A$2:A109)+1)</f>
        <v/>
      </c>
      <c r="B110" s="25" t="s">
        <v>112</v>
      </c>
      <c r="C110" s="26"/>
      <c r="D110" s="26"/>
      <c r="E110" s="26"/>
      <c r="F110" s="29"/>
      <c r="G110" s="29"/>
      <c r="H110" s="29"/>
      <c r="I110" s="30"/>
    </row>
    <row r="111" spans="1:9" s="32" customFormat="1" ht="30" x14ac:dyDescent="0.2">
      <c r="A111" s="126" t="str">
        <f>IF(D111="","",MAX($A$2:A110)+1)</f>
        <v/>
      </c>
      <c r="B111" s="25" t="s">
        <v>113</v>
      </c>
      <c r="C111" s="26"/>
      <c r="D111" s="26"/>
      <c r="E111" s="26"/>
      <c r="F111" s="29"/>
      <c r="G111" s="29"/>
      <c r="H111" s="29"/>
      <c r="I111" s="30"/>
    </row>
    <row r="112" spans="1:9" s="32" customFormat="1" ht="30" x14ac:dyDescent="0.2">
      <c r="A112" s="126" t="str">
        <f>IF(D112="","",MAX($A$2:A111)+1)</f>
        <v/>
      </c>
      <c r="B112" s="25" t="s">
        <v>114</v>
      </c>
      <c r="C112" s="26"/>
      <c r="D112" s="26"/>
      <c r="E112" s="26"/>
      <c r="F112" s="29"/>
      <c r="G112" s="29"/>
      <c r="H112" s="29"/>
      <c r="I112" s="30"/>
    </row>
    <row r="113" spans="1:9" s="32" customFormat="1" ht="15" x14ac:dyDescent="0.2">
      <c r="A113" s="126" t="str">
        <f>IF(D113="","",MAX($A$2:A112)+1)</f>
        <v/>
      </c>
      <c r="B113" s="25" t="s">
        <v>86</v>
      </c>
      <c r="C113" s="26"/>
      <c r="D113" s="26"/>
      <c r="E113" s="26"/>
      <c r="F113" s="29"/>
      <c r="G113" s="29"/>
      <c r="H113" s="29"/>
      <c r="I113" s="30"/>
    </row>
    <row r="114" spans="1:9" s="32" customFormat="1" ht="15" x14ac:dyDescent="0.2">
      <c r="A114" s="126" t="str">
        <f>IF(D114="","",MAX($A$2:A113)+1)</f>
        <v/>
      </c>
      <c r="B114" s="25" t="s">
        <v>87</v>
      </c>
      <c r="C114" s="26"/>
      <c r="D114" s="26"/>
      <c r="E114" s="26"/>
      <c r="F114" s="29"/>
      <c r="G114" s="29"/>
      <c r="H114" s="29"/>
      <c r="I114" s="30"/>
    </row>
    <row r="115" spans="1:9" s="32" customFormat="1" ht="15" x14ac:dyDescent="0.2">
      <c r="A115" s="126" t="str">
        <f>IF(D115="","",MAX($A$2:A114)+1)</f>
        <v/>
      </c>
      <c r="B115" s="25" t="s">
        <v>115</v>
      </c>
      <c r="C115" s="26"/>
      <c r="D115" s="26"/>
      <c r="E115" s="26"/>
      <c r="F115" s="29"/>
      <c r="G115" s="29"/>
      <c r="H115" s="29"/>
      <c r="I115" s="30"/>
    </row>
    <row r="116" spans="1:9" s="32" customFormat="1" ht="15" x14ac:dyDescent="0.2">
      <c r="A116" s="126" t="str">
        <f>IF(D116="","",MAX($A$2:A115)+1)</f>
        <v/>
      </c>
      <c r="B116" s="25" t="s">
        <v>116</v>
      </c>
      <c r="C116" s="26"/>
      <c r="D116" s="26"/>
      <c r="E116" s="26"/>
      <c r="F116" s="29"/>
      <c r="G116" s="29"/>
      <c r="H116" s="29"/>
      <c r="I116" s="30"/>
    </row>
    <row r="117" spans="1:9" s="32" customFormat="1" ht="15" x14ac:dyDescent="0.2">
      <c r="A117" s="126" t="str">
        <f>IF(D117="","",MAX($A$2:A116)+1)</f>
        <v/>
      </c>
      <c r="B117" s="25"/>
      <c r="C117" s="26"/>
      <c r="D117" s="26"/>
      <c r="E117" s="26"/>
      <c r="F117" s="29"/>
      <c r="G117" s="29"/>
      <c r="H117" s="29"/>
      <c r="I117" s="30"/>
    </row>
    <row r="118" spans="1:9" s="32" customFormat="1" ht="15.75" x14ac:dyDescent="0.2">
      <c r="A118" s="126" t="str">
        <f>IF(D118="","",MAX($A$2:A117)+1)</f>
        <v/>
      </c>
      <c r="B118" s="25" t="s">
        <v>72</v>
      </c>
      <c r="C118" s="26"/>
      <c r="D118" s="26"/>
      <c r="E118" s="26"/>
      <c r="F118" s="29"/>
      <c r="G118" s="29"/>
      <c r="H118" s="29"/>
      <c r="I118" s="30"/>
    </row>
    <row r="119" spans="1:9" s="32" customFormat="1" ht="46.5" customHeight="1" x14ac:dyDescent="0.2">
      <c r="A119" s="126" t="str">
        <f>IF(D119="","",MAX($A$2:A118)+1)</f>
        <v/>
      </c>
      <c r="B119" s="25" t="s">
        <v>102</v>
      </c>
      <c r="C119" s="26"/>
      <c r="D119" s="26"/>
      <c r="E119" s="26"/>
      <c r="F119" s="29"/>
      <c r="G119" s="29"/>
      <c r="H119" s="29"/>
      <c r="I119" s="30"/>
    </row>
    <row r="120" spans="1:9" s="32" customFormat="1" ht="15" x14ac:dyDescent="0.2">
      <c r="A120" s="126" t="str">
        <f>IF(D120="","",MAX($A$2:A119)+1)</f>
        <v/>
      </c>
      <c r="B120" s="25" t="s">
        <v>103</v>
      </c>
      <c r="C120" s="26"/>
      <c r="D120" s="26"/>
      <c r="E120" s="26"/>
      <c r="F120" s="29"/>
      <c r="G120" s="29"/>
      <c r="H120" s="29"/>
      <c r="I120" s="30"/>
    </row>
    <row r="121" spans="1:9" s="32" customFormat="1" ht="15" x14ac:dyDescent="0.2">
      <c r="A121" s="126" t="str">
        <f>IF(D121="","",MAX($A$2:A120)+1)</f>
        <v/>
      </c>
      <c r="B121" s="25" t="s">
        <v>75</v>
      </c>
      <c r="C121" s="26"/>
      <c r="D121" s="26"/>
      <c r="E121" s="26"/>
      <c r="F121" s="29"/>
      <c r="G121" s="29"/>
      <c r="H121" s="29"/>
      <c r="I121" s="30"/>
    </row>
    <row r="122" spans="1:9" s="32" customFormat="1" ht="15" x14ac:dyDescent="0.2">
      <c r="A122" s="126" t="str">
        <f>IF(D122="","",MAX($A$2:A121)+1)</f>
        <v/>
      </c>
      <c r="B122" s="25" t="s">
        <v>76</v>
      </c>
      <c r="C122" s="26"/>
      <c r="D122" s="26"/>
      <c r="E122" s="26"/>
      <c r="F122" s="29"/>
      <c r="G122" s="29"/>
      <c r="H122" s="29"/>
      <c r="I122" s="30"/>
    </row>
    <row r="123" spans="1:9" s="32" customFormat="1" ht="15" x14ac:dyDescent="0.2">
      <c r="A123" s="126" t="str">
        <f>IF(D123="","",MAX($A$2:A122)+1)</f>
        <v/>
      </c>
      <c r="B123" s="25" t="s">
        <v>104</v>
      </c>
      <c r="C123" s="26"/>
      <c r="D123" s="26"/>
      <c r="E123" s="26"/>
      <c r="F123" s="29"/>
      <c r="G123" s="29"/>
      <c r="H123" s="29"/>
      <c r="I123" s="30"/>
    </row>
    <row r="124" spans="1:9" s="32" customFormat="1" ht="15" x14ac:dyDescent="0.2">
      <c r="A124" s="126" t="str">
        <f>IF(D124="","",MAX($A$2:A123)+1)</f>
        <v/>
      </c>
      <c r="B124" s="25" t="s">
        <v>105</v>
      </c>
      <c r="C124" s="26"/>
      <c r="D124" s="26"/>
      <c r="E124" s="26"/>
      <c r="F124" s="29"/>
      <c r="G124" s="29"/>
      <c r="H124" s="29"/>
      <c r="I124" s="30"/>
    </row>
    <row r="125" spans="1:9" s="32" customFormat="1" ht="15" x14ac:dyDescent="0.2">
      <c r="A125" s="126" t="str">
        <f>IF(D125="","",MAX($A$2:A124)+1)</f>
        <v/>
      </c>
      <c r="B125" s="25" t="s">
        <v>79</v>
      </c>
      <c r="C125" s="26"/>
      <c r="D125" s="26"/>
      <c r="E125" s="26"/>
      <c r="F125" s="29"/>
      <c r="G125" s="29"/>
      <c r="H125" s="29"/>
      <c r="I125" s="30"/>
    </row>
    <row r="126" spans="1:9" s="32" customFormat="1" ht="30" x14ac:dyDescent="0.2">
      <c r="A126" s="126" t="str">
        <f>IF(D126="","",MAX($A$2:A125)+1)</f>
        <v/>
      </c>
      <c r="B126" s="25" t="s">
        <v>109</v>
      </c>
      <c r="C126" s="26"/>
      <c r="D126" s="26"/>
      <c r="E126" s="26"/>
      <c r="F126" s="29"/>
      <c r="G126" s="29"/>
      <c r="H126" s="29"/>
      <c r="I126" s="30"/>
    </row>
    <row r="127" spans="1:9" s="32" customFormat="1" ht="15.75" x14ac:dyDescent="0.2">
      <c r="A127" s="126">
        <f>IF(D127="","",MAX($A$2:A126)+1)</f>
        <v>15</v>
      </c>
      <c r="B127" s="37" t="s">
        <v>117</v>
      </c>
      <c r="C127" s="26" t="s">
        <v>38</v>
      </c>
      <c r="D127" s="54">
        <v>0</v>
      </c>
      <c r="E127" s="54">
        <v>1</v>
      </c>
      <c r="F127" s="27">
        <v>0</v>
      </c>
      <c r="G127" s="69">
        <f t="shared" ref="G127" si="11">IF(ISNUMBER(F127),IF(F127&gt;0,ROUND(F127,2),0),0)</f>
        <v>0</v>
      </c>
      <c r="H127" s="29">
        <f>ROUND(D127*F127,2)</f>
        <v>0</v>
      </c>
      <c r="I127" s="30">
        <f>ROUND(E127*G127,2)</f>
        <v>0</v>
      </c>
    </row>
    <row r="128" spans="1:9" s="32" customFormat="1" ht="15" x14ac:dyDescent="0.2">
      <c r="A128" s="126" t="str">
        <f>IF(D128="","",MAX($A$2:A127)+1)</f>
        <v/>
      </c>
      <c r="B128" s="25" t="s">
        <v>82</v>
      </c>
      <c r="C128" s="26"/>
      <c r="D128" s="26"/>
      <c r="E128" s="26"/>
      <c r="F128" s="29"/>
      <c r="G128" s="29"/>
      <c r="H128" s="29"/>
      <c r="I128" s="30"/>
    </row>
    <row r="129" spans="1:9" s="32" customFormat="1" ht="15" x14ac:dyDescent="0.2">
      <c r="A129" s="126" t="str">
        <f>IF(D129="","",MAX($A$2:A128)+1)</f>
        <v/>
      </c>
      <c r="B129" s="25" t="s">
        <v>118</v>
      </c>
      <c r="C129" s="26"/>
      <c r="D129" s="26"/>
      <c r="E129" s="26"/>
      <c r="F129" s="29"/>
      <c r="G129" s="29"/>
      <c r="H129" s="29"/>
      <c r="I129" s="30"/>
    </row>
    <row r="130" spans="1:9" s="32" customFormat="1" ht="30" x14ac:dyDescent="0.2">
      <c r="A130" s="126" t="str">
        <f>IF(D130="","",MAX($A$2:A129)+1)</f>
        <v/>
      </c>
      <c r="B130" s="25" t="s">
        <v>119</v>
      </c>
      <c r="C130" s="26"/>
      <c r="D130" s="26"/>
      <c r="E130" s="26"/>
      <c r="F130" s="29"/>
      <c r="G130" s="29"/>
      <c r="H130" s="29"/>
      <c r="I130" s="30"/>
    </row>
    <row r="131" spans="1:9" s="32" customFormat="1" ht="30" x14ac:dyDescent="0.2">
      <c r="A131" s="126" t="str">
        <f>IF(D131="","",MAX($A$2:A130)+1)</f>
        <v/>
      </c>
      <c r="B131" s="25" t="s">
        <v>120</v>
      </c>
      <c r="C131" s="26"/>
      <c r="D131" s="26"/>
      <c r="E131" s="26"/>
      <c r="F131" s="29"/>
      <c r="G131" s="29"/>
      <c r="H131" s="29"/>
      <c r="I131" s="30"/>
    </row>
    <row r="132" spans="1:9" s="32" customFormat="1" ht="15" x14ac:dyDescent="0.2">
      <c r="A132" s="126" t="str">
        <f>IF(D132="","",MAX($A$2:A131)+1)</f>
        <v/>
      </c>
      <c r="B132" s="25" t="s">
        <v>121</v>
      </c>
      <c r="C132" s="26"/>
      <c r="D132" s="26"/>
      <c r="E132" s="26"/>
      <c r="F132" s="29"/>
      <c r="G132" s="29"/>
      <c r="H132" s="29"/>
      <c r="I132" s="30"/>
    </row>
    <row r="133" spans="1:9" s="32" customFormat="1" ht="15" x14ac:dyDescent="0.2">
      <c r="A133" s="126" t="str">
        <f>IF(D133="","",MAX($A$2:A132)+1)</f>
        <v/>
      </c>
      <c r="B133" s="25" t="s">
        <v>87</v>
      </c>
      <c r="C133" s="26"/>
      <c r="D133" s="26"/>
      <c r="E133" s="26"/>
      <c r="F133" s="29"/>
      <c r="G133" s="29"/>
      <c r="H133" s="29"/>
      <c r="I133" s="30"/>
    </row>
    <row r="134" spans="1:9" s="32" customFormat="1" ht="15" x14ac:dyDescent="0.2">
      <c r="A134" s="126" t="str">
        <f>IF(D134="","",MAX($A$2:A133)+1)</f>
        <v/>
      </c>
      <c r="B134" s="25" t="s">
        <v>115</v>
      </c>
      <c r="C134" s="26"/>
      <c r="D134" s="26"/>
      <c r="E134" s="26"/>
      <c r="F134" s="29"/>
      <c r="G134" s="29"/>
      <c r="H134" s="29"/>
      <c r="I134" s="30"/>
    </row>
    <row r="135" spans="1:9" s="32" customFormat="1" ht="15" x14ac:dyDescent="0.2">
      <c r="A135" s="126" t="str">
        <f>IF(D135="","",MAX($A$2:A134)+1)</f>
        <v/>
      </c>
      <c r="B135" s="25" t="s">
        <v>116</v>
      </c>
      <c r="C135" s="26"/>
      <c r="D135" s="26"/>
      <c r="E135" s="26"/>
      <c r="F135" s="29"/>
      <c r="G135" s="29"/>
      <c r="H135" s="29"/>
      <c r="I135" s="30"/>
    </row>
    <row r="136" spans="1:9" s="32" customFormat="1" ht="15" x14ac:dyDescent="0.2">
      <c r="A136" s="126" t="str">
        <f>IF(D136="","",MAX($A$2:A135)+1)</f>
        <v/>
      </c>
      <c r="B136" s="25"/>
      <c r="C136" s="26"/>
      <c r="D136" s="26"/>
      <c r="E136" s="26"/>
      <c r="F136" s="29"/>
      <c r="G136" s="29"/>
      <c r="H136" s="29"/>
      <c r="I136" s="30"/>
    </row>
    <row r="137" spans="1:9" s="32" customFormat="1" ht="15.75" x14ac:dyDescent="0.2">
      <c r="A137" s="126" t="str">
        <f>IF(D137="","",MAX($A$2:A136)+1)</f>
        <v/>
      </c>
      <c r="B137" s="25" t="s">
        <v>56</v>
      </c>
      <c r="C137" s="26"/>
      <c r="D137" s="26"/>
      <c r="E137" s="26"/>
      <c r="F137" s="29"/>
      <c r="G137" s="29"/>
      <c r="H137" s="29"/>
      <c r="I137" s="30"/>
    </row>
    <row r="138" spans="1:9" s="32" customFormat="1" ht="90" x14ac:dyDescent="0.2">
      <c r="A138" s="126" t="str">
        <f>IF(D138="","",MAX($A$2:A137)+1)</f>
        <v/>
      </c>
      <c r="B138" s="25" t="s">
        <v>57</v>
      </c>
      <c r="C138" s="26"/>
      <c r="D138" s="26"/>
      <c r="E138" s="26"/>
      <c r="F138" s="29"/>
      <c r="G138" s="29"/>
      <c r="H138" s="29"/>
      <c r="I138" s="30"/>
    </row>
    <row r="139" spans="1:9" s="32" customFormat="1" ht="15.75" x14ac:dyDescent="0.2">
      <c r="A139" s="126">
        <f>IF(D139="","",MAX($A$2:A138)+1)</f>
        <v>16</v>
      </c>
      <c r="B139" s="37" t="s">
        <v>122</v>
      </c>
      <c r="C139" s="26" t="s">
        <v>38</v>
      </c>
      <c r="D139" s="54">
        <v>0</v>
      </c>
      <c r="E139" s="54">
        <v>4</v>
      </c>
      <c r="F139" s="27">
        <v>0</v>
      </c>
      <c r="G139" s="69">
        <f t="shared" ref="G139" si="12">IF(ISNUMBER(F139),IF(F139&gt;0,ROUND(F139,2),0),0)</f>
        <v>0</v>
      </c>
      <c r="H139" s="29">
        <f>ROUND(D139*F139,2)</f>
        <v>0</v>
      </c>
      <c r="I139" s="30">
        <f>ROUND(E139*G139,2)</f>
        <v>0</v>
      </c>
    </row>
    <row r="140" spans="1:9" s="32" customFormat="1" ht="15" x14ac:dyDescent="0.2">
      <c r="A140" s="126" t="str">
        <f>IF(D140="","",MAX($A$2:A139)+1)</f>
        <v/>
      </c>
      <c r="B140" s="25" t="s">
        <v>59</v>
      </c>
      <c r="C140" s="26"/>
      <c r="D140" s="26"/>
      <c r="E140" s="26"/>
      <c r="F140" s="29"/>
      <c r="G140" s="29"/>
      <c r="H140" s="29"/>
      <c r="I140" s="30"/>
    </row>
    <row r="141" spans="1:9" s="32" customFormat="1" ht="15" x14ac:dyDescent="0.2">
      <c r="A141" s="126" t="str">
        <f>IF(D141="","",MAX($A$2:A140)+1)</f>
        <v/>
      </c>
      <c r="B141" s="25" t="s">
        <v>123</v>
      </c>
      <c r="C141" s="26"/>
      <c r="D141" s="26"/>
      <c r="E141" s="26"/>
      <c r="F141" s="29"/>
      <c r="G141" s="29"/>
      <c r="H141" s="29"/>
      <c r="I141" s="30"/>
    </row>
    <row r="142" spans="1:9" s="32" customFormat="1" ht="15.6" customHeight="1" x14ac:dyDescent="0.2">
      <c r="A142" s="126" t="str">
        <f>IF(D142="","",MAX($A$2:A141)+1)</f>
        <v/>
      </c>
      <c r="B142" s="25" t="s">
        <v>124</v>
      </c>
      <c r="C142" s="26"/>
      <c r="D142" s="26"/>
      <c r="E142" s="26"/>
      <c r="F142" s="29"/>
      <c r="G142" s="29"/>
      <c r="H142" s="29"/>
      <c r="I142" s="30"/>
    </row>
    <row r="143" spans="1:9" s="32" customFormat="1" ht="15" x14ac:dyDescent="0.2">
      <c r="A143" s="126" t="str">
        <f>IF(D143="","",MAX($A$2:A142)+1)</f>
        <v/>
      </c>
      <c r="B143" s="25" t="s">
        <v>125</v>
      </c>
      <c r="C143" s="26"/>
      <c r="D143" s="26"/>
      <c r="E143" s="26"/>
      <c r="F143" s="29"/>
      <c r="G143" s="29"/>
      <c r="H143" s="29"/>
      <c r="I143" s="30"/>
    </row>
    <row r="144" spans="1:9" s="32" customFormat="1" ht="15" x14ac:dyDescent="0.2">
      <c r="A144" s="126" t="str">
        <f>IF(D144="","",MAX($A$2:A143)+1)</f>
        <v/>
      </c>
      <c r="B144" s="25" t="s">
        <v>126</v>
      </c>
      <c r="C144" s="26"/>
      <c r="D144" s="26"/>
      <c r="E144" s="26"/>
      <c r="F144" s="29"/>
      <c r="G144" s="29"/>
      <c r="H144" s="29"/>
      <c r="I144" s="30"/>
    </row>
    <row r="145" spans="1:9" s="32" customFormat="1" ht="15" x14ac:dyDescent="0.2">
      <c r="A145" s="126" t="str">
        <f>IF(D145="","",MAX($A$2:A144)+1)</f>
        <v/>
      </c>
      <c r="B145" s="25" t="s">
        <v>127</v>
      </c>
      <c r="C145" s="26"/>
      <c r="D145" s="26"/>
      <c r="E145" s="26"/>
      <c r="F145" s="29"/>
      <c r="G145" s="29"/>
      <c r="H145" s="29"/>
      <c r="I145" s="30"/>
    </row>
    <row r="146" spans="1:9" s="32" customFormat="1" ht="15" x14ac:dyDescent="0.2">
      <c r="A146" s="126" t="str">
        <f>IF(D146="","",MAX($A$2:A145)+1)</f>
        <v/>
      </c>
      <c r="B146" s="25" t="s">
        <v>128</v>
      </c>
      <c r="C146" s="26"/>
      <c r="D146" s="26"/>
      <c r="E146" s="26"/>
      <c r="F146" s="29"/>
      <c r="G146" s="29"/>
      <c r="H146" s="29"/>
      <c r="I146" s="30"/>
    </row>
    <row r="147" spans="1:9" s="32" customFormat="1" ht="15" x14ac:dyDescent="0.2">
      <c r="A147" s="126" t="str">
        <f>IF(D147="","",MAX($A$2:A146)+1)</f>
        <v/>
      </c>
      <c r="B147" s="25" t="s">
        <v>129</v>
      </c>
      <c r="C147" s="26"/>
      <c r="D147" s="26"/>
      <c r="E147" s="26"/>
      <c r="F147" s="29"/>
      <c r="G147" s="29"/>
      <c r="H147" s="29"/>
      <c r="I147" s="30"/>
    </row>
    <row r="148" spans="1:9" s="32" customFormat="1" ht="15" x14ac:dyDescent="0.2">
      <c r="A148" s="126" t="str">
        <f>IF(D148="","",MAX($A$2:A147)+1)</f>
        <v/>
      </c>
      <c r="B148" s="25" t="s">
        <v>130</v>
      </c>
      <c r="C148" s="26"/>
      <c r="D148" s="26"/>
      <c r="E148" s="26"/>
      <c r="F148" s="29"/>
      <c r="G148" s="29"/>
      <c r="H148" s="29"/>
      <c r="I148" s="30"/>
    </row>
    <row r="149" spans="1:9" s="32" customFormat="1" ht="15" x14ac:dyDescent="0.2">
      <c r="A149" s="126" t="str">
        <f>IF(D149="","",MAX($A$2:A148)+1)</f>
        <v/>
      </c>
      <c r="B149" s="25" t="s">
        <v>68</v>
      </c>
      <c r="C149" s="26"/>
      <c r="D149" s="26"/>
      <c r="E149" s="26"/>
      <c r="F149" s="29"/>
      <c r="G149" s="29"/>
      <c r="H149" s="29"/>
      <c r="I149" s="30"/>
    </row>
    <row r="150" spans="1:9" s="32" customFormat="1" ht="15" x14ac:dyDescent="0.2">
      <c r="A150" s="126" t="str">
        <f>IF(D150="","",MAX($A$2:A149)+1)</f>
        <v/>
      </c>
      <c r="B150" s="25" t="s">
        <v>131</v>
      </c>
      <c r="C150" s="26"/>
      <c r="D150" s="26"/>
      <c r="E150" s="26"/>
      <c r="F150" s="29"/>
      <c r="G150" s="29"/>
      <c r="H150" s="29"/>
      <c r="I150" s="30"/>
    </row>
    <row r="151" spans="1:9" s="32" customFormat="1" ht="15" x14ac:dyDescent="0.2">
      <c r="A151" s="126" t="str">
        <f>IF(D151="","",MAX($A$2:A150)+1)</f>
        <v/>
      </c>
      <c r="B151" s="25" t="s">
        <v>132</v>
      </c>
      <c r="C151" s="26"/>
      <c r="D151" s="26"/>
      <c r="E151" s="26"/>
      <c r="F151" s="29"/>
      <c r="G151" s="29"/>
      <c r="H151" s="29"/>
      <c r="I151" s="30"/>
    </row>
    <row r="152" spans="1:9" s="32" customFormat="1" ht="15" x14ac:dyDescent="0.2">
      <c r="A152" s="126" t="str">
        <f>IF(D152="","",MAX($A$2:A151)+1)</f>
        <v/>
      </c>
      <c r="B152" s="25" t="s">
        <v>133</v>
      </c>
      <c r="C152" s="26"/>
      <c r="D152" s="26"/>
      <c r="E152" s="26"/>
      <c r="F152" s="29"/>
      <c r="G152" s="29"/>
      <c r="H152" s="29"/>
      <c r="I152" s="30"/>
    </row>
    <row r="153" spans="1:9" s="32" customFormat="1" ht="15" x14ac:dyDescent="0.2">
      <c r="A153" s="126" t="str">
        <f>IF(D153="","",MAX($A$2:A152)+1)</f>
        <v/>
      </c>
      <c r="B153" s="25"/>
      <c r="C153" s="26"/>
      <c r="D153" s="26"/>
      <c r="E153" s="26"/>
      <c r="F153" s="29"/>
      <c r="G153" s="29"/>
      <c r="H153" s="29"/>
      <c r="I153" s="30"/>
    </row>
    <row r="154" spans="1:9" s="32" customFormat="1" ht="15.75" x14ac:dyDescent="0.2">
      <c r="A154" s="126" t="str">
        <f>IF(D154="","",MAX($A$2:A153)+1)</f>
        <v/>
      </c>
      <c r="B154" s="25" t="s">
        <v>72</v>
      </c>
      <c r="C154" s="26"/>
      <c r="D154" s="26"/>
      <c r="E154" s="26"/>
      <c r="F154" s="29"/>
      <c r="G154" s="29"/>
      <c r="H154" s="29"/>
      <c r="I154" s="30"/>
    </row>
    <row r="155" spans="1:9" s="32" customFormat="1" ht="46.5" customHeight="1" x14ac:dyDescent="0.2">
      <c r="A155" s="126" t="str">
        <f>IF(D155="","",MAX($A$2:A154)+1)</f>
        <v/>
      </c>
      <c r="B155" s="25" t="s">
        <v>73</v>
      </c>
      <c r="C155" s="26"/>
      <c r="D155" s="26"/>
      <c r="E155" s="26"/>
      <c r="F155" s="29"/>
      <c r="G155" s="29"/>
      <c r="H155" s="29"/>
      <c r="I155" s="30"/>
    </row>
    <row r="156" spans="1:9" s="32" customFormat="1" ht="15" x14ac:dyDescent="0.2">
      <c r="A156" s="126" t="str">
        <f>IF(D156="","",MAX($A$2:A155)+1)</f>
        <v/>
      </c>
      <c r="B156" s="50" t="s">
        <v>134</v>
      </c>
      <c r="C156" s="26"/>
      <c r="D156" s="26"/>
      <c r="E156" s="26"/>
      <c r="F156" s="29"/>
      <c r="G156" s="29"/>
      <c r="H156" s="29"/>
      <c r="I156" s="30"/>
    </row>
    <row r="157" spans="1:9" s="32" customFormat="1" ht="15" x14ac:dyDescent="0.2">
      <c r="A157" s="126" t="str">
        <f>IF(D157="","",MAX($A$2:A156)+1)</f>
        <v/>
      </c>
      <c r="B157" s="25" t="s">
        <v>75</v>
      </c>
      <c r="C157" s="26"/>
      <c r="D157" s="26"/>
      <c r="E157" s="26"/>
      <c r="F157" s="29"/>
      <c r="G157" s="29"/>
      <c r="H157" s="29"/>
      <c r="I157" s="30"/>
    </row>
    <row r="158" spans="1:9" s="32" customFormat="1" ht="15" x14ac:dyDescent="0.2">
      <c r="A158" s="126" t="str">
        <f>IF(D158="","",MAX($A$2:A157)+1)</f>
        <v/>
      </c>
      <c r="B158" s="25" t="s">
        <v>76</v>
      </c>
      <c r="C158" s="26"/>
      <c r="D158" s="26"/>
      <c r="E158" s="26"/>
      <c r="F158" s="29"/>
      <c r="G158" s="29"/>
      <c r="H158" s="29"/>
      <c r="I158" s="30"/>
    </row>
    <row r="159" spans="1:9" s="32" customFormat="1" ht="15" x14ac:dyDescent="0.2">
      <c r="A159" s="126" t="str">
        <f>IF(D159="","",MAX($A$2:A158)+1)</f>
        <v/>
      </c>
      <c r="B159" s="25" t="s">
        <v>77</v>
      </c>
      <c r="C159" s="26"/>
      <c r="D159" s="26"/>
      <c r="E159" s="26"/>
      <c r="F159" s="29"/>
      <c r="G159" s="29"/>
      <c r="H159" s="29"/>
      <c r="I159" s="30"/>
    </row>
    <row r="160" spans="1:9" s="32" customFormat="1" ht="15" x14ac:dyDescent="0.2">
      <c r="A160" s="126" t="str">
        <f>IF(D160="","",MAX($A$2:A159)+1)</f>
        <v/>
      </c>
      <c r="B160" s="25" t="s">
        <v>78</v>
      </c>
      <c r="C160" s="26"/>
      <c r="D160" s="26"/>
      <c r="E160" s="26"/>
      <c r="F160" s="29"/>
      <c r="G160" s="29"/>
      <c r="H160" s="29"/>
      <c r="I160" s="30"/>
    </row>
    <row r="161" spans="1:9" s="32" customFormat="1" ht="15" x14ac:dyDescent="0.2">
      <c r="A161" s="126" t="str">
        <f>IF(D161="","",MAX($A$2:A160)+1)</f>
        <v/>
      </c>
      <c r="B161" s="25" t="s">
        <v>79</v>
      </c>
      <c r="C161" s="26"/>
      <c r="D161" s="26"/>
      <c r="E161" s="26"/>
      <c r="F161" s="29"/>
      <c r="G161" s="29"/>
      <c r="H161" s="29"/>
      <c r="I161" s="30"/>
    </row>
    <row r="162" spans="1:9" s="32" customFormat="1" ht="15" x14ac:dyDescent="0.2">
      <c r="A162" s="126" t="str">
        <f>IF(D162="","",MAX($A$2:A161)+1)</f>
        <v/>
      </c>
      <c r="B162" s="25" t="s">
        <v>80</v>
      </c>
      <c r="C162" s="26"/>
      <c r="D162" s="26"/>
      <c r="E162" s="26"/>
      <c r="F162" s="29"/>
      <c r="G162" s="29"/>
      <c r="H162" s="29"/>
      <c r="I162" s="30"/>
    </row>
    <row r="163" spans="1:9" s="32" customFormat="1" ht="15.75" x14ac:dyDescent="0.2">
      <c r="A163" s="126">
        <f>IF(D163="","",MAX($A$2:A162)+1)</f>
        <v>17</v>
      </c>
      <c r="B163" s="37" t="s">
        <v>135</v>
      </c>
      <c r="C163" s="26" t="s">
        <v>38</v>
      </c>
      <c r="D163" s="54">
        <v>0</v>
      </c>
      <c r="E163" s="54">
        <v>4</v>
      </c>
      <c r="F163" s="27">
        <v>0</v>
      </c>
      <c r="G163" s="69">
        <f t="shared" ref="G163" si="13">IF(ISNUMBER(F163),IF(F163&gt;0,ROUND(F163,2),0),0)</f>
        <v>0</v>
      </c>
      <c r="H163" s="29">
        <f>ROUND(D163*F163,2)</f>
        <v>0</v>
      </c>
      <c r="I163" s="30">
        <f>ROUND(E163*G163,2)</f>
        <v>0</v>
      </c>
    </row>
    <row r="164" spans="1:9" s="32" customFormat="1" ht="15" x14ac:dyDescent="0.2">
      <c r="A164" s="126" t="str">
        <f>IF(D164="","",MAX($A$2:A163)+1)</f>
        <v/>
      </c>
      <c r="B164" s="25" t="s">
        <v>82</v>
      </c>
      <c r="C164" s="26"/>
      <c r="D164" s="26"/>
      <c r="E164" s="26"/>
      <c r="F164" s="29"/>
      <c r="G164" s="29"/>
      <c r="H164" s="29"/>
      <c r="I164" s="30"/>
    </row>
    <row r="165" spans="1:9" s="32" customFormat="1" ht="15" x14ac:dyDescent="0.2">
      <c r="A165" s="126" t="str">
        <f>IF(D165="","",MAX($A$2:A164)+1)</f>
        <v/>
      </c>
      <c r="B165" s="25" t="s">
        <v>123</v>
      </c>
      <c r="C165" s="26"/>
      <c r="D165" s="26"/>
      <c r="E165" s="26"/>
      <c r="F165" s="29"/>
      <c r="G165" s="29"/>
      <c r="H165" s="29"/>
      <c r="I165" s="30"/>
    </row>
    <row r="166" spans="1:9" s="32" customFormat="1" ht="15" x14ac:dyDescent="0.2">
      <c r="A166" s="126" t="str">
        <f>IF(D166="","",MAX($A$2:A165)+1)</f>
        <v/>
      </c>
      <c r="B166" s="25" t="s">
        <v>84</v>
      </c>
      <c r="C166" s="26"/>
      <c r="D166" s="26"/>
      <c r="E166" s="26"/>
      <c r="F166" s="29"/>
      <c r="G166" s="29"/>
      <c r="H166" s="29"/>
      <c r="I166" s="30"/>
    </row>
    <row r="167" spans="1:9" s="32" customFormat="1" ht="15" x14ac:dyDescent="0.2">
      <c r="A167" s="126" t="str">
        <f>IF(D167="","",MAX($A$2:A166)+1)</f>
        <v/>
      </c>
      <c r="B167" s="25" t="s">
        <v>85</v>
      </c>
      <c r="C167" s="26"/>
      <c r="D167" s="26"/>
      <c r="E167" s="26"/>
      <c r="F167" s="29"/>
      <c r="G167" s="29"/>
      <c r="H167" s="29"/>
      <c r="I167" s="30"/>
    </row>
    <row r="168" spans="1:9" s="32" customFormat="1" ht="15" x14ac:dyDescent="0.2">
      <c r="A168" s="126" t="str">
        <f>IF(D168="","",MAX($A$2:A167)+1)</f>
        <v/>
      </c>
      <c r="B168" s="25" t="s">
        <v>86</v>
      </c>
      <c r="C168" s="26"/>
      <c r="D168" s="26"/>
      <c r="E168" s="26"/>
      <c r="F168" s="29"/>
      <c r="G168" s="29"/>
      <c r="H168" s="29"/>
      <c r="I168" s="30"/>
    </row>
    <row r="169" spans="1:9" s="32" customFormat="1" ht="15" x14ac:dyDescent="0.2">
      <c r="A169" s="126" t="str">
        <f>IF(D169="","",MAX($A$2:A168)+1)</f>
        <v/>
      </c>
      <c r="B169" s="25" t="s">
        <v>87</v>
      </c>
      <c r="C169" s="26"/>
      <c r="D169" s="26"/>
      <c r="E169" s="26"/>
      <c r="F169" s="29"/>
      <c r="G169" s="29"/>
      <c r="H169" s="29"/>
      <c r="I169" s="30"/>
    </row>
    <row r="170" spans="1:9" s="32" customFormat="1" ht="15" x14ac:dyDescent="0.2">
      <c r="A170" s="126" t="str">
        <f>IF(D170="","",MAX($A$2:A169)+1)</f>
        <v/>
      </c>
      <c r="B170" s="25" t="s">
        <v>88</v>
      </c>
      <c r="C170" s="26"/>
      <c r="D170" s="26"/>
      <c r="E170" s="26"/>
      <c r="F170" s="29"/>
      <c r="G170" s="29"/>
      <c r="H170" s="29"/>
      <c r="I170" s="30"/>
    </row>
    <row r="171" spans="1:9" s="32" customFormat="1" ht="15" x14ac:dyDescent="0.2">
      <c r="A171" s="126" t="str">
        <f>IF(D171="","",MAX($A$2:A170)+1)</f>
        <v/>
      </c>
      <c r="B171" s="25" t="s">
        <v>89</v>
      </c>
      <c r="C171" s="26"/>
      <c r="D171" s="26"/>
      <c r="E171" s="26"/>
      <c r="F171" s="29"/>
      <c r="G171" s="29"/>
      <c r="H171" s="29"/>
      <c r="I171" s="30"/>
    </row>
    <row r="172" spans="1:9" s="32" customFormat="1" ht="15" x14ac:dyDescent="0.2">
      <c r="A172" s="126" t="str">
        <f>IF(D172="","",MAX($A$2:A171)+1)</f>
        <v/>
      </c>
      <c r="B172" s="25"/>
      <c r="C172" s="26"/>
      <c r="D172" s="26"/>
      <c r="E172" s="26"/>
      <c r="F172" s="29"/>
      <c r="G172" s="29"/>
      <c r="H172" s="29"/>
      <c r="I172" s="30"/>
    </row>
    <row r="173" spans="1:9" s="32" customFormat="1" ht="15.75" x14ac:dyDescent="0.2">
      <c r="A173" s="126">
        <f>IF(D173="","",MAX($A$2:A172)+1)</f>
        <v>18</v>
      </c>
      <c r="B173" s="37" t="s">
        <v>136</v>
      </c>
      <c r="C173" s="26" t="s">
        <v>38</v>
      </c>
      <c r="D173" s="54">
        <v>0</v>
      </c>
      <c r="E173" s="54">
        <v>10</v>
      </c>
      <c r="F173" s="27">
        <v>0</v>
      </c>
      <c r="G173" s="69">
        <f t="shared" ref="G173" si="14">IF(ISNUMBER(F173),IF(F173&gt;0,ROUND(F173,2),0),0)</f>
        <v>0</v>
      </c>
      <c r="H173" s="29">
        <f>ROUND(D173*F173,2)</f>
        <v>0</v>
      </c>
      <c r="I173" s="30">
        <f>ROUND(E173*G173,2)</f>
        <v>0</v>
      </c>
    </row>
    <row r="174" spans="1:9" s="32" customFormat="1" ht="15" x14ac:dyDescent="0.2">
      <c r="A174" s="126" t="str">
        <f>IF(D174="","",MAX($A$2:A173)+1)</f>
        <v/>
      </c>
      <c r="B174" s="25" t="s">
        <v>137</v>
      </c>
      <c r="C174" s="26"/>
      <c r="D174" s="26"/>
      <c r="E174" s="26"/>
      <c r="F174" s="29"/>
      <c r="G174" s="29"/>
      <c r="H174" s="29"/>
      <c r="I174" s="30"/>
    </row>
    <row r="175" spans="1:9" s="32" customFormat="1" ht="15" x14ac:dyDescent="0.2">
      <c r="A175" s="126" t="str">
        <f>IF(D175="","",MAX($A$2:A174)+1)</f>
        <v/>
      </c>
      <c r="B175" s="25"/>
      <c r="C175" s="26"/>
      <c r="D175" s="26"/>
      <c r="E175" s="26"/>
      <c r="F175" s="29"/>
      <c r="G175" s="29"/>
      <c r="H175" s="29"/>
      <c r="I175" s="30"/>
    </row>
    <row r="176" spans="1:9" s="32" customFormat="1" ht="15.75" x14ac:dyDescent="0.2">
      <c r="A176" s="126">
        <f>IF(D176="","",MAX($A$2:A175)+1)</f>
        <v>19</v>
      </c>
      <c r="B176" s="37" t="s">
        <v>138</v>
      </c>
      <c r="C176" s="26" t="s">
        <v>38</v>
      </c>
      <c r="D176" s="54">
        <v>0</v>
      </c>
      <c r="E176" s="54">
        <v>12</v>
      </c>
      <c r="F176" s="27">
        <v>0</v>
      </c>
      <c r="G176" s="69">
        <f t="shared" ref="G176" si="15">IF(ISNUMBER(F176),IF(F176&gt;0,ROUND(F176,2),0),0)</f>
        <v>0</v>
      </c>
      <c r="H176" s="29">
        <f>ROUND(D176*F176,2)</f>
        <v>0</v>
      </c>
      <c r="I176" s="30">
        <f>ROUND(E176*G176,2)</f>
        <v>0</v>
      </c>
    </row>
    <row r="177" spans="1:9" s="32" customFormat="1" ht="15" x14ac:dyDescent="0.2">
      <c r="A177" s="126" t="str">
        <f>IF(D177="","",MAX($A$2:A176)+1)</f>
        <v/>
      </c>
      <c r="B177" s="25"/>
      <c r="C177" s="26"/>
      <c r="D177" s="26"/>
      <c r="E177" s="26"/>
      <c r="F177" s="29"/>
      <c r="G177" s="29"/>
      <c r="H177" s="29"/>
      <c r="I177" s="30"/>
    </row>
    <row r="178" spans="1:9" s="32" customFormat="1" ht="15.75" x14ac:dyDescent="0.2">
      <c r="A178" s="126">
        <f>IF(D178="","",MAX($A$2:A177)+1)</f>
        <v>20</v>
      </c>
      <c r="B178" s="37" t="s">
        <v>139</v>
      </c>
      <c r="C178" s="54" t="s">
        <v>38</v>
      </c>
      <c r="D178" s="54">
        <v>0</v>
      </c>
      <c r="E178" s="54">
        <v>10</v>
      </c>
      <c r="F178" s="27">
        <v>0</v>
      </c>
      <c r="G178" s="69">
        <f t="shared" ref="G178" si="16">IF(ISNUMBER(F178),IF(F178&gt;0,ROUND(F178,2),0),0)</f>
        <v>0</v>
      </c>
      <c r="H178" s="29">
        <f>ROUND(D178*F178,2)</f>
        <v>0</v>
      </c>
      <c r="I178" s="30">
        <f>ROUND(E178*G178,2)</f>
        <v>0</v>
      </c>
    </row>
    <row r="179" spans="1:9" s="32" customFormat="1" ht="60" x14ac:dyDescent="0.2">
      <c r="A179" s="126" t="str">
        <f>IF(D179="","",MAX($A$2:A178)+1)</f>
        <v/>
      </c>
      <c r="B179" s="25" t="s">
        <v>140</v>
      </c>
      <c r="C179" s="26"/>
      <c r="D179" s="26"/>
      <c r="E179" s="26"/>
      <c r="F179" s="29"/>
      <c r="G179" s="29"/>
      <c r="H179" s="29"/>
      <c r="I179" s="30"/>
    </row>
    <row r="180" spans="1:9" s="32" customFormat="1" ht="15" x14ac:dyDescent="0.2">
      <c r="A180" s="126" t="str">
        <f>IF(D180="","",MAX($A$2:A179)+1)</f>
        <v/>
      </c>
      <c r="B180" s="25" t="s">
        <v>141</v>
      </c>
      <c r="C180" s="26"/>
      <c r="D180" s="26"/>
      <c r="E180" s="26"/>
      <c r="F180" s="29"/>
      <c r="G180" s="29"/>
      <c r="H180" s="29"/>
      <c r="I180" s="30"/>
    </row>
    <row r="181" spans="1:9" s="32" customFormat="1" ht="15" x14ac:dyDescent="0.2">
      <c r="A181" s="126" t="str">
        <f>IF(D181="","",MAX($A$2:A180)+1)</f>
        <v/>
      </c>
      <c r="B181" s="25" t="s">
        <v>142</v>
      </c>
      <c r="C181" s="26"/>
      <c r="D181" s="26"/>
      <c r="E181" s="26"/>
      <c r="F181" s="29"/>
      <c r="G181" s="29"/>
      <c r="H181" s="29"/>
      <c r="I181" s="30"/>
    </row>
    <row r="182" spans="1:9" s="32" customFormat="1" ht="15" x14ac:dyDescent="0.2">
      <c r="A182" s="126" t="str">
        <f>IF(D182="","",MAX($A$2:A181)+1)</f>
        <v/>
      </c>
      <c r="B182" s="25" t="s">
        <v>143</v>
      </c>
      <c r="C182" s="26"/>
      <c r="D182" s="26"/>
      <c r="E182" s="26"/>
      <c r="F182" s="29"/>
      <c r="G182" s="29"/>
      <c r="H182" s="29"/>
      <c r="I182" s="30"/>
    </row>
    <row r="183" spans="1:9" s="32" customFormat="1" ht="15" x14ac:dyDescent="0.2">
      <c r="A183" s="126" t="str">
        <f>IF(D183="","",MAX($A$2:A182)+1)</f>
        <v/>
      </c>
      <c r="B183" s="25" t="s">
        <v>144</v>
      </c>
      <c r="C183" s="26"/>
      <c r="D183" s="26"/>
      <c r="E183" s="26"/>
      <c r="F183" s="29"/>
      <c r="G183" s="29"/>
      <c r="H183" s="29"/>
      <c r="I183" s="30"/>
    </row>
    <row r="184" spans="1:9" s="32" customFormat="1" ht="15" x14ac:dyDescent="0.2">
      <c r="A184" s="126" t="str">
        <f>IF(D184="","",MAX($A$2:A183)+1)</f>
        <v/>
      </c>
      <c r="B184" s="25" t="s">
        <v>145</v>
      </c>
      <c r="C184" s="26"/>
      <c r="D184" s="26"/>
      <c r="E184" s="26"/>
      <c r="F184" s="29"/>
      <c r="G184" s="29"/>
      <c r="H184" s="29"/>
      <c r="I184" s="30"/>
    </row>
    <row r="185" spans="1:9" s="32" customFormat="1" ht="15" x14ac:dyDescent="0.2">
      <c r="A185" s="126" t="str">
        <f>IF(D185="","",MAX($A$2:A184)+1)</f>
        <v/>
      </c>
      <c r="B185" s="25" t="s">
        <v>146</v>
      </c>
      <c r="C185" s="26"/>
      <c r="D185" s="26"/>
      <c r="E185" s="26"/>
      <c r="F185" s="29"/>
      <c r="G185" s="29"/>
      <c r="H185" s="29"/>
      <c r="I185" s="30"/>
    </row>
    <row r="186" spans="1:9" s="32" customFormat="1" ht="15" x14ac:dyDescent="0.2">
      <c r="A186" s="126" t="str">
        <f>IF(D186="","",MAX($A$2:A185)+1)</f>
        <v/>
      </c>
      <c r="B186" s="25" t="s">
        <v>147</v>
      </c>
      <c r="C186" s="26"/>
      <c r="D186" s="26"/>
      <c r="E186" s="26"/>
      <c r="F186" s="29"/>
      <c r="G186" s="29"/>
      <c r="H186" s="29"/>
      <c r="I186" s="30"/>
    </row>
    <row r="187" spans="1:9" s="32" customFormat="1" ht="15" x14ac:dyDescent="0.2">
      <c r="A187" s="126" t="str">
        <f>IF(D187="","",MAX($A$2:A186)+1)</f>
        <v/>
      </c>
      <c r="B187" s="25" t="s">
        <v>148</v>
      </c>
      <c r="C187" s="26"/>
      <c r="D187" s="26"/>
      <c r="E187" s="26"/>
      <c r="F187" s="29"/>
      <c r="G187" s="29"/>
      <c r="H187" s="29"/>
      <c r="I187" s="30"/>
    </row>
    <row r="188" spans="1:9" s="32" customFormat="1" ht="15" x14ac:dyDescent="0.2">
      <c r="A188" s="126" t="str">
        <f>IF(D188="","",MAX($A$2:A187)+1)</f>
        <v/>
      </c>
      <c r="B188" s="25" t="s">
        <v>149</v>
      </c>
      <c r="C188" s="26"/>
      <c r="D188" s="26"/>
      <c r="E188" s="26"/>
      <c r="F188" s="29"/>
      <c r="G188" s="29"/>
      <c r="H188" s="29"/>
      <c r="I188" s="30"/>
    </row>
    <row r="189" spans="1:9" s="32" customFormat="1" ht="15" x14ac:dyDescent="0.2">
      <c r="A189" s="126" t="str">
        <f>IF(D189="","",MAX($A$2:A188)+1)</f>
        <v/>
      </c>
      <c r="B189" s="25"/>
      <c r="C189" s="26"/>
      <c r="D189" s="26"/>
      <c r="E189" s="26"/>
      <c r="F189" s="29"/>
      <c r="G189" s="29"/>
      <c r="H189" s="29"/>
      <c r="I189" s="30"/>
    </row>
    <row r="190" spans="1:9" s="32" customFormat="1" ht="45" x14ac:dyDescent="0.2">
      <c r="A190" s="126" t="str">
        <f>IF(D190="","",MAX($A$2:A189)+1)</f>
        <v/>
      </c>
      <c r="B190" s="25" t="s">
        <v>150</v>
      </c>
      <c r="C190" s="26"/>
      <c r="D190" s="26"/>
      <c r="E190" s="26"/>
      <c r="F190" s="29"/>
      <c r="G190" s="29"/>
      <c r="H190" s="29"/>
      <c r="I190" s="30"/>
    </row>
    <row r="191" spans="1:9" s="32" customFormat="1" ht="15" x14ac:dyDescent="0.2">
      <c r="A191" s="126">
        <f>IF(D191="","",MAX($A$2:A190)+1)</f>
        <v>21</v>
      </c>
      <c r="B191" s="25" t="s">
        <v>151</v>
      </c>
      <c r="C191" s="26" t="s">
        <v>152</v>
      </c>
      <c r="D191" s="54">
        <v>0</v>
      </c>
      <c r="E191" s="54">
        <v>100</v>
      </c>
      <c r="F191" s="27">
        <v>0</v>
      </c>
      <c r="G191" s="69">
        <f t="shared" ref="G191:G194" si="17">IF(ISNUMBER(F191),IF(F191&gt;0,ROUND(F191,2),0),0)</f>
        <v>0</v>
      </c>
      <c r="H191" s="29">
        <f t="shared" ref="H191:I194" si="18">ROUND(D191*F191,2)</f>
        <v>0</v>
      </c>
      <c r="I191" s="30">
        <f t="shared" si="18"/>
        <v>0</v>
      </c>
    </row>
    <row r="192" spans="1:9" s="32" customFormat="1" ht="15" x14ac:dyDescent="0.2">
      <c r="A192" s="126">
        <f>IF(D192="","",MAX($A$2:A191)+1)</f>
        <v>22</v>
      </c>
      <c r="B192" s="25" t="s">
        <v>153</v>
      </c>
      <c r="C192" s="26" t="s">
        <v>152</v>
      </c>
      <c r="D192" s="54">
        <v>0</v>
      </c>
      <c r="E192" s="54">
        <v>40</v>
      </c>
      <c r="F192" s="27">
        <v>0</v>
      </c>
      <c r="G192" s="69">
        <f t="shared" si="17"/>
        <v>0</v>
      </c>
      <c r="H192" s="29">
        <f t="shared" si="18"/>
        <v>0</v>
      </c>
      <c r="I192" s="30">
        <f t="shared" si="18"/>
        <v>0</v>
      </c>
    </row>
    <row r="193" spans="1:9" s="32" customFormat="1" ht="15" x14ac:dyDescent="0.2">
      <c r="A193" s="126">
        <f>IF(D193="","",MAX($A$2:A192)+1)</f>
        <v>23</v>
      </c>
      <c r="B193" s="25" t="s">
        <v>154</v>
      </c>
      <c r="C193" s="26" t="s">
        <v>152</v>
      </c>
      <c r="D193" s="54">
        <v>0</v>
      </c>
      <c r="E193" s="54">
        <v>64</v>
      </c>
      <c r="F193" s="27">
        <v>0</v>
      </c>
      <c r="G193" s="69">
        <f t="shared" si="17"/>
        <v>0</v>
      </c>
      <c r="H193" s="29">
        <f t="shared" si="18"/>
        <v>0</v>
      </c>
      <c r="I193" s="30">
        <f t="shared" si="18"/>
        <v>0</v>
      </c>
    </row>
    <row r="194" spans="1:9" s="32" customFormat="1" ht="15" x14ac:dyDescent="0.2">
      <c r="A194" s="126">
        <f>IF(D194="","",MAX($A$2:A193)+1)</f>
        <v>24</v>
      </c>
      <c r="B194" s="25" t="s">
        <v>155</v>
      </c>
      <c r="C194" s="26" t="s">
        <v>152</v>
      </c>
      <c r="D194" s="54">
        <v>0</v>
      </c>
      <c r="E194" s="54">
        <v>7</v>
      </c>
      <c r="F194" s="27">
        <v>0</v>
      </c>
      <c r="G194" s="69">
        <f t="shared" si="17"/>
        <v>0</v>
      </c>
      <c r="H194" s="29">
        <f t="shared" si="18"/>
        <v>0</v>
      </c>
      <c r="I194" s="30">
        <f t="shared" si="18"/>
        <v>0</v>
      </c>
    </row>
    <row r="195" spans="1:9" s="32" customFormat="1" ht="15" x14ac:dyDescent="0.2">
      <c r="A195" s="126" t="str">
        <f>IF(D195="","",MAX($A$2:A194)+1)</f>
        <v/>
      </c>
      <c r="B195" s="25"/>
      <c r="C195" s="26"/>
      <c r="D195" s="26"/>
      <c r="E195" s="26"/>
      <c r="F195" s="29"/>
      <c r="G195" s="29"/>
      <c r="H195" s="29"/>
      <c r="I195" s="30"/>
    </row>
    <row r="196" spans="1:9" s="32" customFormat="1" ht="30" x14ac:dyDescent="0.2">
      <c r="A196" s="126" t="str">
        <f>IF(D196="","",MAX($A$2:A195)+1)</f>
        <v/>
      </c>
      <c r="B196" s="25" t="s">
        <v>156</v>
      </c>
      <c r="C196" s="26"/>
      <c r="D196" s="26"/>
      <c r="E196" s="26"/>
      <c r="F196" s="29"/>
      <c r="G196" s="29"/>
      <c r="H196" s="29"/>
      <c r="I196" s="30"/>
    </row>
    <row r="197" spans="1:9" s="32" customFormat="1" ht="15" x14ac:dyDescent="0.2">
      <c r="A197" s="126">
        <f>IF(D197="","",MAX($A$2:A196)+1)</f>
        <v>25</v>
      </c>
      <c r="B197" s="25" t="s">
        <v>157</v>
      </c>
      <c r="C197" s="26" t="s">
        <v>152</v>
      </c>
      <c r="D197" s="54">
        <v>0</v>
      </c>
      <c r="E197" s="54">
        <v>105</v>
      </c>
      <c r="F197" s="27">
        <v>0</v>
      </c>
      <c r="G197" s="69">
        <f t="shared" ref="G197:G198" si="19">IF(ISNUMBER(F197),IF(F197&gt;0,ROUND(F197,2),0),0)</f>
        <v>0</v>
      </c>
      <c r="H197" s="29">
        <f t="shared" ref="H197:I198" si="20">ROUND(D197*F197,2)</f>
        <v>0</v>
      </c>
      <c r="I197" s="30">
        <f t="shared" si="20"/>
        <v>0</v>
      </c>
    </row>
    <row r="198" spans="1:9" s="32" customFormat="1" ht="15" x14ac:dyDescent="0.2">
      <c r="A198" s="126">
        <f>IF(D198="","",MAX($A$2:A197)+1)</f>
        <v>26</v>
      </c>
      <c r="B198" s="25" t="s">
        <v>158</v>
      </c>
      <c r="C198" s="26" t="s">
        <v>152</v>
      </c>
      <c r="D198" s="54">
        <v>0</v>
      </c>
      <c r="E198" s="54">
        <v>105</v>
      </c>
      <c r="F198" s="27">
        <v>0</v>
      </c>
      <c r="G198" s="69">
        <f t="shared" si="19"/>
        <v>0</v>
      </c>
      <c r="H198" s="29">
        <f t="shared" si="20"/>
        <v>0</v>
      </c>
      <c r="I198" s="30">
        <f t="shared" si="20"/>
        <v>0</v>
      </c>
    </row>
    <row r="199" spans="1:9" s="32" customFormat="1" ht="15" x14ac:dyDescent="0.2">
      <c r="A199" s="126" t="str">
        <f>IF(D199="","",MAX($A$2:A198)+1)</f>
        <v/>
      </c>
      <c r="B199" s="25" t="s">
        <v>159</v>
      </c>
      <c r="C199" s="26"/>
      <c r="D199" s="26"/>
      <c r="E199" s="26"/>
      <c r="F199" s="29"/>
      <c r="G199" s="29"/>
      <c r="H199" s="29"/>
      <c r="I199" s="30"/>
    </row>
    <row r="200" spans="1:9" s="32" customFormat="1" ht="30" x14ac:dyDescent="0.2">
      <c r="A200" s="126" t="str">
        <f>IF(D200="","",MAX($A$2:A199)+1)</f>
        <v/>
      </c>
      <c r="B200" s="25" t="s">
        <v>160</v>
      </c>
      <c r="C200" s="26"/>
      <c r="D200" s="26"/>
      <c r="E200" s="26"/>
      <c r="F200" s="29"/>
      <c r="G200" s="29"/>
      <c r="H200" s="29"/>
      <c r="I200" s="30"/>
    </row>
    <row r="201" spans="1:9" s="32" customFormat="1" ht="15" x14ac:dyDescent="0.2">
      <c r="A201" s="126" t="str">
        <f>IF(D201="","",MAX($A$2:A200)+1)</f>
        <v/>
      </c>
      <c r="B201" s="25"/>
      <c r="C201" s="26"/>
      <c r="D201" s="26"/>
      <c r="E201" s="26"/>
      <c r="F201" s="29"/>
      <c r="G201" s="29"/>
      <c r="H201" s="29"/>
      <c r="I201" s="30"/>
    </row>
    <row r="202" spans="1:9" s="32" customFormat="1" ht="30.95" customHeight="1" x14ac:dyDescent="0.2">
      <c r="A202" s="126" t="str">
        <f>IF(D202="","",MAX($A$2:A201)+1)</f>
        <v/>
      </c>
      <c r="B202" s="25" t="s">
        <v>161</v>
      </c>
      <c r="C202" s="26"/>
      <c r="D202" s="26"/>
      <c r="E202" s="26"/>
      <c r="F202" s="29"/>
      <c r="G202" s="29"/>
      <c r="H202" s="29"/>
      <c r="I202" s="30"/>
    </row>
    <row r="203" spans="1:9" s="32" customFormat="1" ht="15" x14ac:dyDescent="0.2">
      <c r="A203" s="126">
        <f>IF(D203="","",MAX($A$2:A202)+1)</f>
        <v>27</v>
      </c>
      <c r="B203" s="25" t="s">
        <v>162</v>
      </c>
      <c r="C203" s="26" t="s">
        <v>41</v>
      </c>
      <c r="D203" s="54">
        <v>0</v>
      </c>
      <c r="E203" s="86">
        <v>7</v>
      </c>
      <c r="F203" s="27">
        <v>0</v>
      </c>
      <c r="G203" s="69">
        <f t="shared" ref="G203" si="21">IF(ISNUMBER(F203),IF(F203&gt;0,ROUND(F203,2),0),0)</f>
        <v>0</v>
      </c>
      <c r="H203" s="29">
        <f t="shared" ref="H203:I203" si="22">ROUND(D203*F203,2)</f>
        <v>0</v>
      </c>
      <c r="I203" s="30">
        <f t="shared" si="22"/>
        <v>0</v>
      </c>
    </row>
    <row r="204" spans="1:9" s="32" customFormat="1" ht="15" x14ac:dyDescent="0.2">
      <c r="A204" s="126" t="str">
        <f>IF(D204="","",MAX($A$2:A203)+1)</f>
        <v/>
      </c>
      <c r="B204" s="25"/>
      <c r="C204" s="26"/>
      <c r="D204" s="26"/>
      <c r="E204" s="87"/>
      <c r="F204" s="29"/>
      <c r="G204" s="29"/>
      <c r="H204" s="29"/>
      <c r="I204" s="30"/>
    </row>
    <row r="205" spans="1:9" s="32" customFormat="1" ht="34.5" customHeight="1" x14ac:dyDescent="0.2">
      <c r="A205" s="126" t="str">
        <f>IF(D205="","",MAX($A$2:A204)+1)</f>
        <v/>
      </c>
      <c r="B205" s="25" t="s">
        <v>163</v>
      </c>
      <c r="C205" s="26"/>
      <c r="D205" s="26"/>
      <c r="E205" s="87"/>
      <c r="F205" s="29"/>
      <c r="G205" s="29"/>
      <c r="H205" s="29"/>
      <c r="I205" s="30"/>
    </row>
    <row r="206" spans="1:9" s="32" customFormat="1" ht="15" x14ac:dyDescent="0.2">
      <c r="A206" s="126">
        <f>IF(D206="","",MAX($A$2:A205)+1)</f>
        <v>28</v>
      </c>
      <c r="B206" s="25" t="s">
        <v>164</v>
      </c>
      <c r="C206" s="26" t="s">
        <v>152</v>
      </c>
      <c r="D206" s="54">
        <v>0</v>
      </c>
      <c r="E206" s="86">
        <v>125</v>
      </c>
      <c r="F206" s="27">
        <v>0</v>
      </c>
      <c r="G206" s="69">
        <f t="shared" ref="G206" si="23">IF(ISNUMBER(F206),IF(F206&gt;0,ROUND(F206,2),0),0)</f>
        <v>0</v>
      </c>
      <c r="H206" s="29">
        <f t="shared" ref="H206:I206" si="24">ROUND(D206*F206,2)</f>
        <v>0</v>
      </c>
      <c r="I206" s="30">
        <f t="shared" si="24"/>
        <v>0</v>
      </c>
    </row>
    <row r="207" spans="1:9" s="32" customFormat="1" ht="15" x14ac:dyDescent="0.2">
      <c r="A207" s="126" t="str">
        <f>IF(D207="","",MAX($A$2:A206)+1)</f>
        <v/>
      </c>
      <c r="B207" s="25"/>
      <c r="C207" s="26"/>
      <c r="D207" s="26"/>
      <c r="E207" s="87"/>
      <c r="F207" s="29"/>
      <c r="G207" s="29"/>
      <c r="H207" s="29"/>
      <c r="I207" s="30"/>
    </row>
    <row r="208" spans="1:9" s="32" customFormat="1" ht="15" x14ac:dyDescent="0.2">
      <c r="A208" s="126" t="str">
        <f>IF(D208="","",MAX($A$2:A207)+1)</f>
        <v/>
      </c>
      <c r="B208" s="25" t="s">
        <v>165</v>
      </c>
      <c r="C208" s="26"/>
      <c r="D208" s="26"/>
      <c r="E208" s="87"/>
      <c r="F208" s="29"/>
      <c r="G208" s="29"/>
      <c r="H208" s="29"/>
      <c r="I208" s="30"/>
    </row>
    <row r="209" spans="1:9" s="32" customFormat="1" ht="15" x14ac:dyDescent="0.2">
      <c r="A209" s="126">
        <f>IF(D209="","",MAX($A$2:A208)+1)</f>
        <v>29</v>
      </c>
      <c r="B209" s="25" t="s">
        <v>166</v>
      </c>
      <c r="C209" s="26" t="s">
        <v>152</v>
      </c>
      <c r="D209" s="54">
        <v>0</v>
      </c>
      <c r="E209" s="86">
        <v>125</v>
      </c>
      <c r="F209" s="27">
        <v>0</v>
      </c>
      <c r="G209" s="69">
        <f t="shared" ref="G209" si="25">IF(ISNUMBER(F209),IF(F209&gt;0,ROUND(F209,2),0),0)</f>
        <v>0</v>
      </c>
      <c r="H209" s="29">
        <f t="shared" ref="H209:I209" si="26">ROUND(D209*F209,2)</f>
        <v>0</v>
      </c>
      <c r="I209" s="30">
        <f t="shared" si="26"/>
        <v>0</v>
      </c>
    </row>
    <row r="210" spans="1:9" s="32" customFormat="1" ht="15" x14ac:dyDescent="0.2">
      <c r="A210" s="126" t="str">
        <f>IF(D210="","",MAX($A$2:A209)+1)</f>
        <v/>
      </c>
      <c r="B210" s="25"/>
      <c r="C210" s="26"/>
      <c r="D210" s="26"/>
      <c r="E210" s="26"/>
      <c r="F210" s="29"/>
      <c r="G210" s="29"/>
      <c r="H210" s="29"/>
      <c r="I210" s="30"/>
    </row>
    <row r="211" spans="1:9" s="32" customFormat="1" ht="15" x14ac:dyDescent="0.2">
      <c r="A211" s="126">
        <f>IF(D211="","",MAX($A$2:A210)+1)</f>
        <v>30</v>
      </c>
      <c r="B211" s="25" t="s">
        <v>167</v>
      </c>
      <c r="C211" s="26" t="s">
        <v>38</v>
      </c>
      <c r="D211" s="54">
        <v>0</v>
      </c>
      <c r="E211" s="54">
        <v>12</v>
      </c>
      <c r="F211" s="27">
        <v>0</v>
      </c>
      <c r="G211" s="69">
        <f t="shared" ref="G211" si="27">IF(ISNUMBER(F211),IF(F211&gt;0,ROUND(F211,2),0),0)</f>
        <v>0</v>
      </c>
      <c r="H211" s="29">
        <f t="shared" ref="H211:I211" si="28">ROUND(D211*F211,2)</f>
        <v>0</v>
      </c>
      <c r="I211" s="30">
        <f t="shared" si="28"/>
        <v>0</v>
      </c>
    </row>
    <row r="212" spans="1:9" s="32" customFormat="1" ht="15" x14ac:dyDescent="0.2">
      <c r="A212" s="126" t="str">
        <f>IF(D212="","",MAX($A$2:A211)+1)</f>
        <v/>
      </c>
      <c r="B212" s="25" t="s">
        <v>168</v>
      </c>
      <c r="C212" s="26"/>
      <c r="D212" s="26"/>
      <c r="E212" s="26"/>
      <c r="F212" s="29"/>
      <c r="G212" s="29"/>
      <c r="H212" s="29"/>
      <c r="I212" s="30"/>
    </row>
    <row r="213" spans="1:9" s="32" customFormat="1" ht="15" x14ac:dyDescent="0.2">
      <c r="A213" s="126" t="str">
        <f>IF(D213="","",MAX($A$2:A212)+1)</f>
        <v/>
      </c>
      <c r="B213" s="25" t="s">
        <v>169</v>
      </c>
      <c r="C213" s="26"/>
      <c r="D213" s="26"/>
      <c r="E213" s="26"/>
      <c r="F213" s="29"/>
      <c r="G213" s="29"/>
      <c r="H213" s="29"/>
      <c r="I213" s="30"/>
    </row>
    <row r="214" spans="1:9" s="32" customFormat="1" ht="15" x14ac:dyDescent="0.2">
      <c r="A214" s="126" t="str">
        <f>IF(D214="","",MAX($A$2:A213)+1)</f>
        <v/>
      </c>
      <c r="B214" s="25" t="s">
        <v>170</v>
      </c>
      <c r="C214" s="26"/>
      <c r="D214" s="26"/>
      <c r="E214" s="26"/>
      <c r="F214" s="29"/>
      <c r="G214" s="29"/>
      <c r="H214" s="29"/>
      <c r="I214" s="30"/>
    </row>
    <row r="215" spans="1:9" s="32" customFormat="1" ht="15" x14ac:dyDescent="0.2">
      <c r="A215" s="126" t="str">
        <f>IF(D215="","",MAX($A$2:A214)+1)</f>
        <v/>
      </c>
      <c r="B215" s="25"/>
      <c r="C215" s="26"/>
      <c r="D215" s="26"/>
      <c r="E215" s="26"/>
      <c r="F215" s="29"/>
      <c r="G215" s="29"/>
      <c r="H215" s="29"/>
      <c r="I215" s="30"/>
    </row>
    <row r="216" spans="1:9" s="32" customFormat="1" ht="15" x14ac:dyDescent="0.2">
      <c r="A216" s="126">
        <f>IF(D216="","",MAX($A$2:A215)+1)</f>
        <v>31</v>
      </c>
      <c r="B216" s="25" t="s">
        <v>171</v>
      </c>
      <c r="C216" s="26" t="s">
        <v>38</v>
      </c>
      <c r="D216" s="54">
        <v>0</v>
      </c>
      <c r="E216" s="54">
        <v>6</v>
      </c>
      <c r="F216" s="27">
        <v>0</v>
      </c>
      <c r="G216" s="69">
        <f t="shared" ref="G216" si="29">IF(ISNUMBER(F216),IF(F216&gt;0,ROUND(F216,2),0),0)</f>
        <v>0</v>
      </c>
      <c r="H216" s="29">
        <f t="shared" ref="H216:I216" si="30">ROUND(D216*F216,2)</f>
        <v>0</v>
      </c>
      <c r="I216" s="30">
        <f t="shared" si="30"/>
        <v>0</v>
      </c>
    </row>
    <row r="217" spans="1:9" s="32" customFormat="1" ht="46.5" customHeight="1" x14ac:dyDescent="0.2">
      <c r="A217" s="126" t="str">
        <f>IF(D217="","",MAX($A$2:A216)+1)</f>
        <v/>
      </c>
      <c r="B217" s="25" t="s">
        <v>172</v>
      </c>
      <c r="C217" s="26"/>
      <c r="D217" s="26"/>
      <c r="E217" s="26"/>
      <c r="F217" s="29"/>
      <c r="G217" s="29"/>
      <c r="H217" s="29"/>
      <c r="I217" s="30"/>
    </row>
    <row r="218" spans="1:9" s="32" customFormat="1" ht="15" x14ac:dyDescent="0.2">
      <c r="A218" s="126" t="str">
        <f>IF(D218="","",MAX($A$2:A217)+1)</f>
        <v/>
      </c>
      <c r="B218" s="25" t="s">
        <v>173</v>
      </c>
      <c r="C218" s="26"/>
      <c r="D218" s="26"/>
      <c r="E218" s="26"/>
      <c r="F218" s="29"/>
      <c r="G218" s="29"/>
      <c r="H218" s="29"/>
      <c r="I218" s="30"/>
    </row>
    <row r="219" spans="1:9" s="32" customFormat="1" ht="15" x14ac:dyDescent="0.2">
      <c r="A219" s="126" t="str">
        <f>IF(D219="","",MAX($A$2:A218)+1)</f>
        <v/>
      </c>
      <c r="B219" s="25" t="s">
        <v>168</v>
      </c>
      <c r="C219" s="26"/>
      <c r="D219" s="26"/>
      <c r="E219" s="26"/>
      <c r="F219" s="29"/>
      <c r="G219" s="29"/>
      <c r="H219" s="29"/>
      <c r="I219" s="30"/>
    </row>
    <row r="220" spans="1:9" s="32" customFormat="1" ht="15" x14ac:dyDescent="0.2">
      <c r="A220" s="126" t="str">
        <f>IF(D220="","",MAX($A$2:A219)+1)</f>
        <v/>
      </c>
      <c r="B220" s="25" t="s">
        <v>174</v>
      </c>
      <c r="C220" s="26"/>
      <c r="D220" s="26"/>
      <c r="E220" s="26"/>
      <c r="F220" s="29"/>
      <c r="G220" s="29"/>
      <c r="H220" s="29"/>
      <c r="I220" s="30"/>
    </row>
    <row r="221" spans="1:9" s="32" customFormat="1" ht="15" x14ac:dyDescent="0.2">
      <c r="A221" s="126" t="str">
        <f>IF(D221="","",MAX($A$2:A220)+1)</f>
        <v/>
      </c>
      <c r="B221" s="25"/>
      <c r="C221" s="26"/>
      <c r="D221" s="26"/>
      <c r="E221" s="26"/>
      <c r="F221" s="29"/>
      <c r="G221" s="29"/>
      <c r="H221" s="29"/>
      <c r="I221" s="30"/>
    </row>
    <row r="222" spans="1:9" s="32" customFormat="1" ht="15" x14ac:dyDescent="0.2">
      <c r="A222" s="126">
        <f>IF(D222="","",MAX($A$2:A221)+1)</f>
        <v>32</v>
      </c>
      <c r="B222" s="25" t="s">
        <v>175</v>
      </c>
      <c r="C222" s="26" t="s">
        <v>38</v>
      </c>
      <c r="D222" s="54">
        <v>0</v>
      </c>
      <c r="E222" s="54">
        <v>1</v>
      </c>
      <c r="F222" s="27">
        <v>0</v>
      </c>
      <c r="G222" s="69">
        <f t="shared" ref="G222" si="31">IF(ISNUMBER(F222),IF(F222&gt;0,ROUND(F222,2),0),0)</f>
        <v>0</v>
      </c>
      <c r="H222" s="29">
        <f t="shared" ref="H222:I222" si="32">ROUND(D222*F222,2)</f>
        <v>0</v>
      </c>
      <c r="I222" s="30">
        <f t="shared" si="32"/>
        <v>0</v>
      </c>
    </row>
    <row r="223" spans="1:9" s="32" customFormat="1" ht="15" x14ac:dyDescent="0.2">
      <c r="A223" s="126" t="str">
        <f>IF(D223="","",MAX($A$2:A222)+1)</f>
        <v/>
      </c>
      <c r="B223" s="25" t="s">
        <v>176</v>
      </c>
      <c r="C223" s="26"/>
      <c r="D223" s="26"/>
      <c r="E223" s="26"/>
      <c r="F223" s="29"/>
      <c r="G223" s="29"/>
      <c r="H223" s="29"/>
      <c r="I223" s="30"/>
    </row>
    <row r="224" spans="1:9" s="32" customFormat="1" ht="15" x14ac:dyDescent="0.2">
      <c r="A224" s="126" t="str">
        <f>IF(D224="","",MAX($A$2:A223)+1)</f>
        <v/>
      </c>
      <c r="B224" s="25" t="s">
        <v>177</v>
      </c>
      <c r="C224" s="26"/>
      <c r="D224" s="26"/>
      <c r="E224" s="26"/>
      <c r="F224" s="29"/>
      <c r="G224" s="29"/>
      <c r="H224" s="29"/>
      <c r="I224" s="30"/>
    </row>
    <row r="225" spans="1:9" s="32" customFormat="1" ht="15" x14ac:dyDescent="0.2">
      <c r="A225" s="126" t="str">
        <f>IF(D225="","",MAX($A$2:A224)+1)</f>
        <v/>
      </c>
      <c r="B225" s="25"/>
      <c r="C225" s="26"/>
      <c r="D225" s="26"/>
      <c r="E225" s="26"/>
      <c r="F225" s="29"/>
      <c r="G225" s="29"/>
      <c r="H225" s="29"/>
      <c r="I225" s="30"/>
    </row>
    <row r="226" spans="1:9" s="32" customFormat="1" ht="15" x14ac:dyDescent="0.2">
      <c r="A226" s="126">
        <f>IF(D226="","",MAX($A$2:A225)+1)</f>
        <v>33</v>
      </c>
      <c r="B226" s="25" t="s">
        <v>178</v>
      </c>
      <c r="C226" s="26" t="s">
        <v>38</v>
      </c>
      <c r="D226" s="54">
        <v>0</v>
      </c>
      <c r="E226" s="54">
        <v>1</v>
      </c>
      <c r="F226" s="27">
        <v>0</v>
      </c>
      <c r="G226" s="69">
        <f t="shared" ref="G226" si="33">IF(ISNUMBER(F226),IF(F226&gt;0,ROUND(F226,2),0),0)</f>
        <v>0</v>
      </c>
      <c r="H226" s="29">
        <f t="shared" ref="H226:I226" si="34">ROUND(D226*F226,2)</f>
        <v>0</v>
      </c>
      <c r="I226" s="30">
        <f t="shared" si="34"/>
        <v>0</v>
      </c>
    </row>
    <row r="227" spans="1:9" s="32" customFormat="1" ht="15" x14ac:dyDescent="0.2">
      <c r="A227" s="126" t="str">
        <f>IF(D227="","",MAX($A$2:A226)+1)</f>
        <v/>
      </c>
      <c r="B227" s="25" t="s">
        <v>179</v>
      </c>
      <c r="C227" s="26"/>
      <c r="D227" s="26"/>
      <c r="E227" s="26"/>
      <c r="F227" s="29"/>
      <c r="G227" s="29"/>
      <c r="H227" s="29"/>
      <c r="I227" s="30"/>
    </row>
    <row r="228" spans="1:9" s="32" customFormat="1" ht="15" x14ac:dyDescent="0.2">
      <c r="A228" s="126" t="str">
        <f>IF(D228="","",MAX($A$2:A227)+1)</f>
        <v/>
      </c>
      <c r="B228" s="25" t="s">
        <v>180</v>
      </c>
      <c r="C228" s="26"/>
      <c r="D228" s="26"/>
      <c r="E228" s="26"/>
      <c r="F228" s="29"/>
      <c r="G228" s="29"/>
      <c r="H228" s="29"/>
      <c r="I228" s="30"/>
    </row>
    <row r="229" spans="1:9" s="32" customFormat="1" ht="15" x14ac:dyDescent="0.2">
      <c r="A229" s="126" t="str">
        <f>IF(D229="","",MAX($A$2:A228)+1)</f>
        <v/>
      </c>
      <c r="B229" s="25" t="s">
        <v>181</v>
      </c>
      <c r="C229" s="26"/>
      <c r="D229" s="26"/>
      <c r="E229" s="26"/>
      <c r="F229" s="29"/>
      <c r="G229" s="29"/>
      <c r="H229" s="29"/>
      <c r="I229" s="30"/>
    </row>
    <row r="230" spans="1:9" s="32" customFormat="1" ht="15" x14ac:dyDescent="0.2">
      <c r="A230" s="126" t="str">
        <f>IF(D230="","",MAX($A$2:A229)+1)</f>
        <v/>
      </c>
      <c r="B230" s="25"/>
      <c r="C230" s="26"/>
      <c r="D230" s="26"/>
      <c r="E230" s="26"/>
      <c r="F230" s="29"/>
      <c r="G230" s="29"/>
      <c r="H230" s="29"/>
      <c r="I230" s="30"/>
    </row>
    <row r="231" spans="1:9" s="32" customFormat="1" ht="30" x14ac:dyDescent="0.2">
      <c r="A231" s="126">
        <f>IF(D231="","",MAX($A$2:A230)+1)</f>
        <v>34</v>
      </c>
      <c r="B231" s="25" t="s">
        <v>182</v>
      </c>
      <c r="C231" s="26" t="s">
        <v>38</v>
      </c>
      <c r="D231" s="54">
        <v>0</v>
      </c>
      <c r="E231" s="54">
        <v>1</v>
      </c>
      <c r="F231" s="27">
        <v>0</v>
      </c>
      <c r="G231" s="69">
        <f t="shared" ref="G231" si="35">IF(ISNUMBER(F231),IF(F231&gt;0,ROUND(F231,2),0),0)</f>
        <v>0</v>
      </c>
      <c r="H231" s="29">
        <f t="shared" ref="H231:I231" si="36">ROUND(D231*F231,2)</f>
        <v>0</v>
      </c>
      <c r="I231" s="30">
        <f t="shared" si="36"/>
        <v>0</v>
      </c>
    </row>
    <row r="232" spans="1:9" s="32" customFormat="1" ht="15" x14ac:dyDescent="0.2">
      <c r="A232" s="126" t="str">
        <f>IF(D232="","",MAX($A$2:A231)+1)</f>
        <v/>
      </c>
      <c r="B232" s="25"/>
      <c r="C232" s="26"/>
      <c r="D232" s="26"/>
      <c r="E232" s="26"/>
      <c r="F232" s="29"/>
      <c r="G232" s="29"/>
      <c r="H232" s="29"/>
      <c r="I232" s="30"/>
    </row>
    <row r="233" spans="1:9" s="32" customFormat="1" ht="30" x14ac:dyDescent="0.2">
      <c r="A233" s="126">
        <f>IF(D233="","",MAX($A$2:A232)+1)</f>
        <v>35</v>
      </c>
      <c r="B233" s="25" t="s">
        <v>183</v>
      </c>
      <c r="C233" s="26" t="s">
        <v>184</v>
      </c>
      <c r="D233" s="54">
        <v>0</v>
      </c>
      <c r="E233" s="54">
        <v>20</v>
      </c>
      <c r="F233" s="27">
        <v>0</v>
      </c>
      <c r="G233" s="69">
        <f t="shared" ref="G233" si="37">IF(ISNUMBER(F233),IF(F233&gt;0,ROUND(F233,2),0),0)</f>
        <v>0</v>
      </c>
      <c r="H233" s="29">
        <f t="shared" ref="H233:I233" si="38">ROUND(D233*F233,2)</f>
        <v>0</v>
      </c>
      <c r="I233" s="30">
        <f t="shared" si="38"/>
        <v>0</v>
      </c>
    </row>
    <row r="234" spans="1:9" s="32" customFormat="1" ht="15" x14ac:dyDescent="0.2">
      <c r="A234" s="130"/>
      <c r="B234" s="25"/>
      <c r="C234" s="26"/>
      <c r="D234" s="26"/>
      <c r="E234" s="26"/>
      <c r="F234" s="33"/>
      <c r="G234" s="33"/>
      <c r="H234" s="33"/>
      <c r="I234" s="131"/>
    </row>
    <row r="235" spans="1:9" s="32" customFormat="1" ht="15.75" x14ac:dyDescent="0.2">
      <c r="A235" s="132"/>
      <c r="B235" s="102"/>
      <c r="C235" s="103"/>
      <c r="D235" s="103"/>
      <c r="E235" s="103"/>
      <c r="F235" s="104" t="s">
        <v>43</v>
      </c>
      <c r="G235" s="105"/>
      <c r="H235" s="106">
        <f>SUM(H10:H234)</f>
        <v>0</v>
      </c>
      <c r="I235" s="133">
        <f>SUM(I10:I234)</f>
        <v>0</v>
      </c>
    </row>
    <row r="236" spans="1:9" s="32" customFormat="1" ht="15.75" x14ac:dyDescent="0.2">
      <c r="A236" s="130"/>
      <c r="B236" s="93" t="s">
        <v>345</v>
      </c>
      <c r="C236" s="38"/>
      <c r="D236" s="38"/>
      <c r="E236" s="38"/>
      <c r="F236" s="38"/>
      <c r="G236" s="38"/>
      <c r="H236" s="38"/>
      <c r="I236" s="134"/>
    </row>
    <row r="237" spans="1:9" s="32" customFormat="1" ht="30" x14ac:dyDescent="0.2">
      <c r="A237" s="126" t="str">
        <f>IF(D237="","",MAX($A$2:A236)+1)</f>
        <v/>
      </c>
      <c r="B237" s="25" t="s">
        <v>44</v>
      </c>
      <c r="C237" s="26"/>
      <c r="D237" s="26"/>
      <c r="E237" s="26"/>
      <c r="F237" s="26"/>
      <c r="G237" s="26"/>
      <c r="H237" s="26"/>
      <c r="I237" s="135"/>
    </row>
    <row r="238" spans="1:9" s="32" customFormat="1" ht="75" x14ac:dyDescent="0.2">
      <c r="A238" s="126" t="str">
        <f>IF(D238="","",MAX($A$2:A237)+1)</f>
        <v/>
      </c>
      <c r="B238" s="25" t="s">
        <v>349</v>
      </c>
      <c r="C238" s="26"/>
      <c r="D238" s="26"/>
      <c r="E238" s="26"/>
      <c r="F238" s="26"/>
      <c r="G238" s="26"/>
      <c r="H238" s="26"/>
      <c r="I238" s="135"/>
    </row>
    <row r="239" spans="1:9" s="32" customFormat="1" ht="30" x14ac:dyDescent="0.2">
      <c r="A239" s="126" t="str">
        <f>IF(D239="","",MAX($A$2:A238)+1)</f>
        <v/>
      </c>
      <c r="B239" s="25" t="s">
        <v>46</v>
      </c>
      <c r="C239" s="26"/>
      <c r="D239" s="26"/>
      <c r="E239" s="26"/>
      <c r="F239" s="26"/>
      <c r="G239" s="26"/>
      <c r="H239" s="26"/>
      <c r="I239" s="135"/>
    </row>
    <row r="240" spans="1:9" s="32" customFormat="1" ht="15" x14ac:dyDescent="0.2">
      <c r="A240" s="126" t="str">
        <f>IF(D240="","",MAX($A$2:A239)+1)</f>
        <v/>
      </c>
      <c r="B240" s="25"/>
      <c r="C240" s="26"/>
      <c r="D240" s="26"/>
      <c r="E240" s="26"/>
      <c r="F240" s="26"/>
      <c r="G240" s="26"/>
      <c r="H240" s="26"/>
      <c r="I240" s="135"/>
    </row>
    <row r="241" spans="1:11" s="32" customFormat="1" ht="30.75" x14ac:dyDescent="0.2">
      <c r="A241" s="126">
        <f>IF(D241="","",MAX($A$2:A240)+1)</f>
        <v>36</v>
      </c>
      <c r="B241" s="36" t="s">
        <v>185</v>
      </c>
      <c r="C241" s="26" t="s">
        <v>38</v>
      </c>
      <c r="D241" s="54">
        <v>0</v>
      </c>
      <c r="E241" s="54">
        <v>1</v>
      </c>
      <c r="F241" s="27">
        <v>0</v>
      </c>
      <c r="G241" s="69">
        <f t="shared" ref="G241" si="39">IF(ISNUMBER(F241),IF(F241&gt;0,ROUND(F241,2),0),0)</f>
        <v>0</v>
      </c>
      <c r="H241" s="29">
        <f>ROUND(D241*F241,2)</f>
        <v>0</v>
      </c>
      <c r="I241" s="30">
        <f>ROUND(E241*G241,2)</f>
        <v>0</v>
      </c>
      <c r="J241" s="34"/>
      <c r="K241" s="35"/>
    </row>
    <row r="242" spans="1:11" s="32" customFormat="1" ht="15" x14ac:dyDescent="0.2">
      <c r="A242" s="126" t="str">
        <f>IF(D242="","",MAX($A$2:A241)+1)</f>
        <v/>
      </c>
      <c r="B242" s="25" t="s">
        <v>186</v>
      </c>
      <c r="C242" s="26"/>
      <c r="D242" s="26"/>
      <c r="E242" s="26"/>
      <c r="F242" s="39"/>
      <c r="G242" s="39"/>
      <c r="H242" s="39"/>
      <c r="I242" s="136"/>
      <c r="J242" s="34"/>
      <c r="K242" s="35"/>
    </row>
    <row r="243" spans="1:11" s="32" customFormat="1" ht="15" x14ac:dyDescent="0.2">
      <c r="A243" s="126" t="str">
        <f>IF(D243="","",MAX($A$2:A242)+1)</f>
        <v/>
      </c>
      <c r="B243" s="25" t="s">
        <v>187</v>
      </c>
      <c r="C243" s="26"/>
      <c r="D243" s="26"/>
      <c r="E243" s="26"/>
      <c r="F243" s="39"/>
      <c r="G243" s="39"/>
      <c r="H243" s="39"/>
      <c r="I243" s="136"/>
      <c r="J243" s="34"/>
      <c r="K243" s="35"/>
    </row>
    <row r="244" spans="1:11" s="32" customFormat="1" ht="15" x14ac:dyDescent="0.2">
      <c r="A244" s="126" t="str">
        <f>IF(D244="","",MAX($A$2:A243)+1)</f>
        <v/>
      </c>
      <c r="B244" s="25" t="s">
        <v>188</v>
      </c>
      <c r="C244" s="26"/>
      <c r="D244" s="26"/>
      <c r="E244" s="26"/>
      <c r="F244" s="39"/>
      <c r="G244" s="39"/>
      <c r="H244" s="39"/>
      <c r="I244" s="136"/>
      <c r="J244" s="34"/>
      <c r="K244" s="35"/>
    </row>
    <row r="245" spans="1:11" s="32" customFormat="1" ht="15" x14ac:dyDescent="0.2">
      <c r="A245" s="126" t="str">
        <f>IF(D245="","",MAX($A$2:A244)+1)</f>
        <v/>
      </c>
      <c r="B245" s="25" t="s">
        <v>189</v>
      </c>
      <c r="C245" s="26"/>
      <c r="D245" s="26"/>
      <c r="E245" s="26"/>
      <c r="F245" s="39"/>
      <c r="G245" s="39"/>
      <c r="H245" s="39"/>
      <c r="I245" s="136"/>
      <c r="J245" s="34"/>
      <c r="K245" s="35"/>
    </row>
    <row r="246" spans="1:11" s="32" customFormat="1" ht="15" x14ac:dyDescent="0.2">
      <c r="A246" s="126" t="str">
        <f>IF(D246="","",MAX($A$2:A245)+1)</f>
        <v/>
      </c>
      <c r="B246" s="25" t="s">
        <v>190</v>
      </c>
      <c r="C246" s="26"/>
      <c r="D246" s="26"/>
      <c r="E246" s="26"/>
      <c r="F246" s="39"/>
      <c r="G246" s="39"/>
      <c r="H246" s="39"/>
      <c r="I246" s="136"/>
      <c r="J246" s="34"/>
      <c r="K246" s="35"/>
    </row>
    <row r="247" spans="1:11" s="32" customFormat="1" ht="30" x14ac:dyDescent="0.2">
      <c r="A247" s="126" t="str">
        <f>IF(D247="","",MAX($A$2:A246)+1)</f>
        <v/>
      </c>
      <c r="B247" s="25" t="s">
        <v>191</v>
      </c>
      <c r="C247" s="26"/>
      <c r="D247" s="26"/>
      <c r="E247" s="26"/>
      <c r="F247" s="39"/>
      <c r="G247" s="39"/>
      <c r="H247" s="39"/>
      <c r="I247" s="136"/>
      <c r="J247" s="34"/>
      <c r="K247" s="35"/>
    </row>
    <row r="248" spans="1:11" s="32" customFormat="1" ht="15" x14ac:dyDescent="0.2">
      <c r="A248" s="126" t="str">
        <f>IF(D248="","",MAX($A$2:A247)+1)</f>
        <v/>
      </c>
      <c r="B248" s="25"/>
      <c r="C248" s="26"/>
      <c r="D248" s="26"/>
      <c r="E248" s="26"/>
      <c r="F248" s="49"/>
      <c r="G248" s="49"/>
      <c r="H248" s="49"/>
      <c r="I248" s="137"/>
      <c r="J248" s="34"/>
      <c r="K248" s="35"/>
    </row>
    <row r="249" spans="1:11" s="32" customFormat="1" ht="15" x14ac:dyDescent="0.2">
      <c r="A249" s="126" t="str">
        <f>IF(D249="","",MAX($A$2:A248)+1)</f>
        <v/>
      </c>
      <c r="B249" s="25" t="s">
        <v>192</v>
      </c>
      <c r="C249" s="26"/>
      <c r="D249" s="26"/>
      <c r="E249" s="26"/>
      <c r="F249" s="49"/>
      <c r="G249" s="49"/>
      <c r="H249" s="49"/>
      <c r="I249" s="137"/>
      <c r="J249" s="34"/>
      <c r="K249" s="35"/>
    </row>
    <row r="250" spans="1:11" s="32" customFormat="1" ht="174.6" customHeight="1" x14ac:dyDescent="0.2">
      <c r="A250" s="126" t="str">
        <f>IF(D250="","",MAX($A$2:A249)+1)</f>
        <v/>
      </c>
      <c r="B250" s="25" t="s">
        <v>193</v>
      </c>
      <c r="C250" s="26"/>
      <c r="D250" s="26"/>
      <c r="E250" s="26"/>
      <c r="F250" s="49"/>
      <c r="G250" s="49"/>
      <c r="H250" s="49"/>
      <c r="I250" s="137"/>
      <c r="J250" s="34"/>
      <c r="K250" s="35"/>
    </row>
    <row r="251" spans="1:11" s="32" customFormat="1" ht="15" x14ac:dyDescent="0.2">
      <c r="A251" s="126" t="str">
        <f>IF(D251="","",MAX($A$2:A250)+1)</f>
        <v/>
      </c>
      <c r="B251" s="25" t="s">
        <v>194</v>
      </c>
      <c r="C251" s="26"/>
      <c r="D251" s="26"/>
      <c r="E251" s="26"/>
      <c r="F251" s="49"/>
      <c r="G251" s="49"/>
      <c r="H251" s="49"/>
      <c r="I251" s="137"/>
      <c r="J251" s="34"/>
      <c r="K251" s="35"/>
    </row>
    <row r="252" spans="1:11" s="32" customFormat="1" ht="15" x14ac:dyDescent="0.2">
      <c r="A252" s="126">
        <f>IF(D252="","",MAX($A$2:A251)+1)</f>
        <v>37</v>
      </c>
      <c r="B252" s="25" t="s">
        <v>195</v>
      </c>
      <c r="C252" s="26" t="s">
        <v>41</v>
      </c>
      <c r="D252" s="54">
        <v>0</v>
      </c>
      <c r="E252" s="54">
        <v>1</v>
      </c>
      <c r="F252" s="27">
        <v>0</v>
      </c>
      <c r="G252" s="69">
        <f t="shared" ref="G252:G258" si="40">IF(ISNUMBER(F252),IF(F252&gt;0,ROUND(F252,2),0),0)</f>
        <v>0</v>
      </c>
      <c r="H252" s="29">
        <f t="shared" ref="H252:I258" si="41">ROUND(D252*F252,2)</f>
        <v>0</v>
      </c>
      <c r="I252" s="30">
        <f t="shared" si="41"/>
        <v>0</v>
      </c>
      <c r="J252" s="34"/>
      <c r="K252" s="35"/>
    </row>
    <row r="253" spans="1:11" s="32" customFormat="1" ht="15" x14ac:dyDescent="0.2">
      <c r="A253" s="126">
        <f>IF(D253="","",MAX($A$2:A252)+1)</f>
        <v>38</v>
      </c>
      <c r="B253" s="25" t="s">
        <v>196</v>
      </c>
      <c r="C253" s="26" t="s">
        <v>41</v>
      </c>
      <c r="D253" s="54">
        <v>0</v>
      </c>
      <c r="E253" s="54">
        <v>1</v>
      </c>
      <c r="F253" s="27">
        <v>0</v>
      </c>
      <c r="G253" s="69">
        <f t="shared" si="40"/>
        <v>0</v>
      </c>
      <c r="H253" s="29">
        <f t="shared" si="41"/>
        <v>0</v>
      </c>
      <c r="I253" s="30">
        <f t="shared" si="41"/>
        <v>0</v>
      </c>
      <c r="J253" s="34"/>
      <c r="K253" s="35"/>
    </row>
    <row r="254" spans="1:11" s="32" customFormat="1" ht="15" x14ac:dyDescent="0.2">
      <c r="A254" s="126">
        <f>IF(D254="","",MAX($A$2:A253)+1)</f>
        <v>39</v>
      </c>
      <c r="B254" s="25" t="s">
        <v>197</v>
      </c>
      <c r="C254" s="26" t="s">
        <v>41</v>
      </c>
      <c r="D254" s="54">
        <v>0</v>
      </c>
      <c r="E254" s="54">
        <v>2</v>
      </c>
      <c r="F254" s="27">
        <v>0</v>
      </c>
      <c r="G254" s="69">
        <f t="shared" si="40"/>
        <v>0</v>
      </c>
      <c r="H254" s="29">
        <f t="shared" si="41"/>
        <v>0</v>
      </c>
      <c r="I254" s="30">
        <f t="shared" si="41"/>
        <v>0</v>
      </c>
      <c r="J254" s="34"/>
      <c r="K254" s="35"/>
    </row>
    <row r="255" spans="1:11" s="32" customFormat="1" ht="15" x14ac:dyDescent="0.2">
      <c r="A255" s="126">
        <f>IF(D255="","",MAX($A$2:A254)+1)</f>
        <v>40</v>
      </c>
      <c r="B255" s="25" t="s">
        <v>198</v>
      </c>
      <c r="C255" s="26" t="s">
        <v>41</v>
      </c>
      <c r="D255" s="54">
        <v>0</v>
      </c>
      <c r="E255" s="54">
        <v>2</v>
      </c>
      <c r="F255" s="27">
        <v>0</v>
      </c>
      <c r="G255" s="69">
        <f t="shared" si="40"/>
        <v>0</v>
      </c>
      <c r="H255" s="29">
        <f t="shared" si="41"/>
        <v>0</v>
      </c>
      <c r="I255" s="30">
        <f t="shared" si="41"/>
        <v>0</v>
      </c>
      <c r="J255" s="34"/>
      <c r="K255" s="35"/>
    </row>
    <row r="256" spans="1:11" s="32" customFormat="1" ht="15" x14ac:dyDescent="0.2">
      <c r="A256" s="126">
        <f>IF(D256="","",MAX($A$2:A255)+1)</f>
        <v>41</v>
      </c>
      <c r="B256" s="25" t="s">
        <v>199</v>
      </c>
      <c r="C256" s="26" t="s">
        <v>41</v>
      </c>
      <c r="D256" s="54">
        <v>0</v>
      </c>
      <c r="E256" s="54">
        <v>4</v>
      </c>
      <c r="F256" s="27">
        <v>0</v>
      </c>
      <c r="G256" s="69">
        <f t="shared" si="40"/>
        <v>0</v>
      </c>
      <c r="H256" s="29">
        <f t="shared" si="41"/>
        <v>0</v>
      </c>
      <c r="I256" s="30">
        <f t="shared" si="41"/>
        <v>0</v>
      </c>
      <c r="J256" s="34"/>
      <c r="K256" s="35"/>
    </row>
    <row r="257" spans="1:11" s="32" customFormat="1" ht="15" x14ac:dyDescent="0.2">
      <c r="A257" s="126">
        <f>IF(D257="","",MAX($A$2:A256)+1)</f>
        <v>42</v>
      </c>
      <c r="B257" s="25" t="s">
        <v>200</v>
      </c>
      <c r="C257" s="26" t="s">
        <v>41</v>
      </c>
      <c r="D257" s="54">
        <v>0</v>
      </c>
      <c r="E257" s="54">
        <v>1</v>
      </c>
      <c r="F257" s="27">
        <v>0</v>
      </c>
      <c r="G257" s="69">
        <f t="shared" si="40"/>
        <v>0</v>
      </c>
      <c r="H257" s="29">
        <f t="shared" si="41"/>
        <v>0</v>
      </c>
      <c r="I257" s="30">
        <f t="shared" si="41"/>
        <v>0</v>
      </c>
      <c r="J257" s="34"/>
      <c r="K257" s="35"/>
    </row>
    <row r="258" spans="1:11" s="32" customFormat="1" ht="15" x14ac:dyDescent="0.2">
      <c r="A258" s="126">
        <f>IF(D258="","",MAX($A$2:A257)+1)</f>
        <v>43</v>
      </c>
      <c r="B258" s="25" t="s">
        <v>201</v>
      </c>
      <c r="C258" s="26" t="s">
        <v>41</v>
      </c>
      <c r="D258" s="54">
        <v>0</v>
      </c>
      <c r="E258" s="54">
        <v>1</v>
      </c>
      <c r="F258" s="27">
        <v>0</v>
      </c>
      <c r="G258" s="69">
        <f t="shared" si="40"/>
        <v>0</v>
      </c>
      <c r="H258" s="29">
        <f t="shared" si="41"/>
        <v>0</v>
      </c>
      <c r="I258" s="30">
        <f t="shared" si="41"/>
        <v>0</v>
      </c>
      <c r="J258" s="34"/>
      <c r="K258" s="35"/>
    </row>
    <row r="259" spans="1:11" s="32" customFormat="1" ht="15.75" x14ac:dyDescent="0.2">
      <c r="A259" s="126">
        <f>IF(D259="","",MAX($A$2:A258)+1)</f>
        <v>44</v>
      </c>
      <c r="B259" s="50" t="s">
        <v>350</v>
      </c>
      <c r="C259" s="26" t="s">
        <v>41</v>
      </c>
      <c r="D259" s="54">
        <v>0</v>
      </c>
      <c r="E259" s="54">
        <v>1</v>
      </c>
      <c r="F259" s="27">
        <v>0</v>
      </c>
      <c r="G259" s="69">
        <f t="shared" ref="G259" si="42">IF(ISNUMBER(F259),IF(F259&gt;0,ROUND(F259,2),0),0)</f>
        <v>0</v>
      </c>
      <c r="H259" s="29">
        <f t="shared" ref="H259" si="43">ROUND(D259*F259,2)</f>
        <v>0</v>
      </c>
      <c r="I259" s="30">
        <f t="shared" ref="I259" si="44">ROUND(E259*G259,2)</f>
        <v>0</v>
      </c>
      <c r="J259" s="34"/>
      <c r="K259" s="35"/>
    </row>
    <row r="260" spans="1:11" s="32" customFormat="1" ht="15" x14ac:dyDescent="0.2">
      <c r="A260" s="126" t="str">
        <f>IF(D260="","",MAX($A$2:A259)+1)</f>
        <v/>
      </c>
      <c r="B260" s="25"/>
      <c r="C260" s="26"/>
      <c r="D260" s="26"/>
      <c r="E260" s="26"/>
      <c r="F260" s="49"/>
      <c r="G260" s="49"/>
      <c r="H260" s="49"/>
      <c r="I260" s="137"/>
      <c r="J260" s="34"/>
      <c r="K260" s="35"/>
    </row>
    <row r="261" spans="1:11" s="32" customFormat="1" ht="30" x14ac:dyDescent="0.2">
      <c r="A261" s="126">
        <f>IF(D261="","",MAX($A$2:A260)+1)</f>
        <v>45</v>
      </c>
      <c r="B261" s="25" t="s">
        <v>202</v>
      </c>
      <c r="C261" s="26" t="s">
        <v>41</v>
      </c>
      <c r="D261" s="54">
        <v>0</v>
      </c>
      <c r="E261" s="54">
        <v>4</v>
      </c>
      <c r="F261" s="27">
        <v>0</v>
      </c>
      <c r="G261" s="69">
        <f t="shared" ref="G261" si="45">IF(ISNUMBER(F261),IF(F261&gt;0,ROUND(F261,2),0),0)</f>
        <v>0</v>
      </c>
      <c r="H261" s="29">
        <f>ROUND(D261*F261,2)</f>
        <v>0</v>
      </c>
      <c r="I261" s="30">
        <f>ROUND(E261*G261,2)</f>
        <v>0</v>
      </c>
      <c r="J261" s="34"/>
      <c r="K261" s="35"/>
    </row>
    <row r="262" spans="1:11" s="32" customFormat="1" ht="15.75" x14ac:dyDescent="0.2">
      <c r="A262" s="126" t="str">
        <f>IF(D262="","",MAX($A$2:A261)+1)</f>
        <v/>
      </c>
      <c r="B262" s="25" t="s">
        <v>203</v>
      </c>
      <c r="C262" s="26"/>
      <c r="D262" s="26"/>
      <c r="E262" s="26"/>
      <c r="F262" s="49"/>
      <c r="G262" s="49"/>
      <c r="H262" s="49"/>
      <c r="I262" s="137"/>
      <c r="J262" s="34"/>
      <c r="K262" s="35"/>
    </row>
    <row r="263" spans="1:11" s="32" customFormat="1" ht="15" x14ac:dyDescent="0.2">
      <c r="A263" s="126" t="str">
        <f>IF(D263="","",MAX($A$2:A262)+1)</f>
        <v/>
      </c>
      <c r="B263" s="25" t="s">
        <v>204</v>
      </c>
      <c r="C263" s="26"/>
      <c r="D263" s="54"/>
      <c r="E263" s="54"/>
      <c r="F263" s="49"/>
      <c r="G263" s="69"/>
      <c r="H263" s="29"/>
      <c r="I263" s="30"/>
      <c r="J263" s="34"/>
      <c r="K263" s="35"/>
    </row>
    <row r="264" spans="1:11" s="32" customFormat="1" ht="15" x14ac:dyDescent="0.2">
      <c r="A264" s="126" t="str">
        <f>IF(D264="","",MAX($A$2:A263)+1)</f>
        <v/>
      </c>
      <c r="B264" s="25"/>
      <c r="C264" s="26"/>
      <c r="D264" s="26"/>
      <c r="E264" s="26"/>
      <c r="F264" s="49"/>
      <c r="G264" s="49"/>
      <c r="H264" s="49"/>
      <c r="I264" s="137"/>
      <c r="J264" s="34"/>
      <c r="K264" s="35"/>
    </row>
    <row r="265" spans="1:11" s="32" customFormat="1" ht="45.6" customHeight="1" x14ac:dyDescent="0.2">
      <c r="A265" s="126" t="str">
        <f>IF(D265="","",MAX($A$2:A264)+1)</f>
        <v/>
      </c>
      <c r="B265" s="57" t="s">
        <v>205</v>
      </c>
      <c r="C265" s="26"/>
      <c r="D265" s="26"/>
      <c r="E265" s="26"/>
      <c r="F265" s="49"/>
      <c r="G265" s="49"/>
      <c r="H265" s="49"/>
      <c r="I265" s="137"/>
      <c r="J265" s="34"/>
      <c r="K265" s="35"/>
    </row>
    <row r="266" spans="1:11" s="32" customFormat="1" ht="15" x14ac:dyDescent="0.2">
      <c r="A266" s="126">
        <f>IF(D266="","",MAX($A$2:A265)+1)</f>
        <v>46</v>
      </c>
      <c r="B266" s="36" t="s">
        <v>206</v>
      </c>
      <c r="C266" s="26" t="s">
        <v>41</v>
      </c>
      <c r="D266" s="54">
        <v>0</v>
      </c>
      <c r="E266" s="54">
        <v>2</v>
      </c>
      <c r="F266" s="27">
        <v>0</v>
      </c>
      <c r="G266" s="69">
        <f t="shared" ref="G266:G268" si="46">IF(ISNUMBER(F266),IF(F266&gt;0,ROUND(F266,2),0),0)</f>
        <v>0</v>
      </c>
      <c r="H266" s="29">
        <f t="shared" ref="H266:I268" si="47">ROUND(D266*F266,2)</f>
        <v>0</v>
      </c>
      <c r="I266" s="30">
        <f t="shared" si="47"/>
        <v>0</v>
      </c>
      <c r="J266" s="34"/>
      <c r="K266" s="35"/>
    </row>
    <row r="267" spans="1:11" s="32" customFormat="1" ht="15" x14ac:dyDescent="0.2">
      <c r="A267" s="126">
        <f>IF(D267="","",MAX($A$2:A266)+1)</f>
        <v>47</v>
      </c>
      <c r="B267" s="36" t="s">
        <v>207</v>
      </c>
      <c r="C267" s="26" t="s">
        <v>41</v>
      </c>
      <c r="D267" s="54">
        <v>0</v>
      </c>
      <c r="E267" s="54">
        <v>2</v>
      </c>
      <c r="F267" s="27">
        <v>0</v>
      </c>
      <c r="G267" s="69">
        <f t="shared" si="46"/>
        <v>0</v>
      </c>
      <c r="H267" s="29">
        <f t="shared" si="47"/>
        <v>0</v>
      </c>
      <c r="I267" s="30">
        <f t="shared" si="47"/>
        <v>0</v>
      </c>
      <c r="J267" s="34"/>
      <c r="K267" s="35"/>
    </row>
    <row r="268" spans="1:11" s="32" customFormat="1" ht="15" x14ac:dyDescent="0.2">
      <c r="A268" s="126">
        <f>IF(D268="","",MAX($A$2:A267)+1)</f>
        <v>48</v>
      </c>
      <c r="B268" s="36" t="s">
        <v>208</v>
      </c>
      <c r="C268" s="26" t="s">
        <v>41</v>
      </c>
      <c r="D268" s="54">
        <v>0</v>
      </c>
      <c r="E268" s="54">
        <v>2</v>
      </c>
      <c r="F268" s="27">
        <v>0</v>
      </c>
      <c r="G268" s="69">
        <f t="shared" si="46"/>
        <v>0</v>
      </c>
      <c r="H268" s="29">
        <f t="shared" si="47"/>
        <v>0</v>
      </c>
      <c r="I268" s="30">
        <f t="shared" si="47"/>
        <v>0</v>
      </c>
      <c r="J268" s="34"/>
      <c r="K268" s="35"/>
    </row>
    <row r="269" spans="1:11" s="32" customFormat="1" ht="15" x14ac:dyDescent="0.2">
      <c r="A269" s="126" t="str">
        <f>IF(D269="","",MAX($A$2:A268)+1)</f>
        <v/>
      </c>
      <c r="B269" s="36"/>
      <c r="C269" s="26"/>
      <c r="D269" s="26"/>
      <c r="E269" s="26"/>
      <c r="F269" s="49"/>
      <c r="G269" s="49"/>
      <c r="H269" s="49"/>
      <c r="I269" s="137"/>
      <c r="J269" s="34"/>
      <c r="K269" s="35"/>
    </row>
    <row r="270" spans="1:11" s="32" customFormat="1" ht="30.75" x14ac:dyDescent="0.2">
      <c r="A270" s="126" t="str">
        <f>IF(D270="","",MAX($A$2:A269)+1)</f>
        <v/>
      </c>
      <c r="B270" s="36" t="s">
        <v>209</v>
      </c>
      <c r="C270" s="26"/>
      <c r="D270" s="26"/>
      <c r="E270" s="26"/>
      <c r="F270" s="49"/>
      <c r="G270" s="49"/>
      <c r="H270" s="49"/>
      <c r="I270" s="137"/>
      <c r="J270" s="34"/>
      <c r="K270" s="35"/>
    </row>
    <row r="271" spans="1:11" s="32" customFormat="1" ht="15" x14ac:dyDescent="0.2">
      <c r="A271" s="126">
        <f>IF(D271="","",MAX($A$2:A270)+1)</f>
        <v>49</v>
      </c>
      <c r="B271" s="36" t="s">
        <v>206</v>
      </c>
      <c r="C271" s="26" t="s">
        <v>41</v>
      </c>
      <c r="D271" s="54">
        <v>0</v>
      </c>
      <c r="E271" s="54">
        <v>2</v>
      </c>
      <c r="F271" s="27">
        <v>0</v>
      </c>
      <c r="G271" s="69">
        <f t="shared" ref="G271:G272" si="48">IF(ISNUMBER(F271),IF(F271&gt;0,ROUND(F271,2),0),0)</f>
        <v>0</v>
      </c>
      <c r="H271" s="29">
        <f t="shared" ref="H271:I272" si="49">ROUND(D271*F271,2)</f>
        <v>0</v>
      </c>
      <c r="I271" s="30">
        <f t="shared" si="49"/>
        <v>0</v>
      </c>
      <c r="J271" s="34"/>
      <c r="K271" s="35"/>
    </row>
    <row r="272" spans="1:11" s="32" customFormat="1" ht="15" x14ac:dyDescent="0.2">
      <c r="A272" s="126">
        <f>IF(D272="","",MAX($A$2:A271)+1)</f>
        <v>50</v>
      </c>
      <c r="B272" s="36" t="s">
        <v>207</v>
      </c>
      <c r="C272" s="26" t="s">
        <v>41</v>
      </c>
      <c r="D272" s="54">
        <v>0</v>
      </c>
      <c r="E272" s="54">
        <v>2</v>
      </c>
      <c r="F272" s="27">
        <v>0</v>
      </c>
      <c r="G272" s="69">
        <f t="shared" si="48"/>
        <v>0</v>
      </c>
      <c r="H272" s="29">
        <f t="shared" si="49"/>
        <v>0</v>
      </c>
      <c r="I272" s="30">
        <f t="shared" si="49"/>
        <v>0</v>
      </c>
      <c r="J272" s="34"/>
      <c r="K272" s="35"/>
    </row>
    <row r="273" spans="1:11" s="32" customFormat="1" ht="15" x14ac:dyDescent="0.2">
      <c r="A273" s="126" t="str">
        <f>IF(D273="","",MAX($A$2:A272)+1)</f>
        <v/>
      </c>
      <c r="B273" s="36"/>
      <c r="C273" s="26"/>
      <c r="D273" s="26"/>
      <c r="E273" s="26"/>
      <c r="F273" s="49"/>
      <c r="G273" s="49"/>
      <c r="H273" s="49"/>
      <c r="I273" s="137"/>
      <c r="J273" s="34"/>
      <c r="K273" s="35"/>
    </row>
    <row r="274" spans="1:11" s="32" customFormat="1" ht="46.5" x14ac:dyDescent="0.2">
      <c r="A274" s="126" t="str">
        <f>IF(D274="","",MAX($A$2:A273)+1)</f>
        <v/>
      </c>
      <c r="B274" s="36" t="s">
        <v>210</v>
      </c>
      <c r="C274" s="26"/>
      <c r="D274" s="26"/>
      <c r="E274" s="26"/>
      <c r="F274" s="49"/>
      <c r="G274" s="49"/>
      <c r="H274" s="49"/>
      <c r="I274" s="137"/>
      <c r="J274" s="34"/>
      <c r="K274" s="35"/>
    </row>
    <row r="275" spans="1:11" s="32" customFormat="1" ht="15" x14ac:dyDescent="0.2">
      <c r="A275" s="126">
        <f>IF(D275="","",MAX($A$2:A274)+1)</f>
        <v>51</v>
      </c>
      <c r="B275" s="36" t="s">
        <v>211</v>
      </c>
      <c r="C275" s="26" t="s">
        <v>41</v>
      </c>
      <c r="D275" s="54">
        <v>0</v>
      </c>
      <c r="E275" s="54">
        <v>4</v>
      </c>
      <c r="F275" s="27">
        <v>0</v>
      </c>
      <c r="G275" s="69">
        <f t="shared" ref="G275" si="50">IF(ISNUMBER(F275),IF(F275&gt;0,ROUND(F275,2),0),0)</f>
        <v>0</v>
      </c>
      <c r="H275" s="29">
        <f>ROUND(D275*F275,2)</f>
        <v>0</v>
      </c>
      <c r="I275" s="30">
        <f>ROUND(E275*G275,2)</f>
        <v>0</v>
      </c>
      <c r="J275" s="34"/>
      <c r="K275" s="35"/>
    </row>
    <row r="276" spans="1:11" s="32" customFormat="1" ht="15" x14ac:dyDescent="0.2">
      <c r="A276" s="126" t="str">
        <f>IF(D276="","",MAX($A$2:A275)+1)</f>
        <v/>
      </c>
      <c r="B276" s="36"/>
      <c r="C276" s="26"/>
      <c r="D276" s="26"/>
      <c r="E276" s="26"/>
      <c r="F276" s="49"/>
      <c r="G276" s="49"/>
      <c r="H276" s="49"/>
      <c r="I276" s="137"/>
      <c r="J276" s="34"/>
      <c r="K276" s="35"/>
    </row>
    <row r="277" spans="1:11" s="32" customFormat="1" ht="46.5" x14ac:dyDescent="0.2">
      <c r="A277" s="126" t="str">
        <f>IF(D277="","",MAX($A$2:A276)+1)</f>
        <v/>
      </c>
      <c r="B277" s="36" t="s">
        <v>212</v>
      </c>
      <c r="C277" s="26"/>
      <c r="D277" s="26"/>
      <c r="E277" s="26"/>
      <c r="F277" s="49"/>
      <c r="G277" s="49"/>
      <c r="H277" s="49"/>
      <c r="I277" s="137"/>
      <c r="J277" s="34"/>
      <c r="K277" s="35"/>
    </row>
    <row r="278" spans="1:11" s="32" customFormat="1" ht="15" x14ac:dyDescent="0.2">
      <c r="A278" s="126">
        <f>IF(D278="","",MAX($A$2:A277)+1)</f>
        <v>52</v>
      </c>
      <c r="B278" s="36" t="s">
        <v>211</v>
      </c>
      <c r="C278" s="26" t="s">
        <v>41</v>
      </c>
      <c r="D278" s="54">
        <v>0</v>
      </c>
      <c r="E278" s="54">
        <v>4</v>
      </c>
      <c r="F278" s="27">
        <v>0</v>
      </c>
      <c r="G278" s="69">
        <f t="shared" ref="G278" si="51">IF(ISNUMBER(F278),IF(F278&gt;0,ROUND(F278,2),0),0)</f>
        <v>0</v>
      </c>
      <c r="H278" s="29">
        <f>ROUND(D278*F278,2)</f>
        <v>0</v>
      </c>
      <c r="I278" s="30">
        <f>ROUND(E278*G278,2)</f>
        <v>0</v>
      </c>
      <c r="J278" s="34"/>
      <c r="K278" s="35"/>
    </row>
    <row r="279" spans="1:11" s="32" customFormat="1" ht="15" x14ac:dyDescent="0.2">
      <c r="A279" s="126" t="str">
        <f>IF(D279="","",MAX($A$2:A278)+1)</f>
        <v/>
      </c>
      <c r="B279" s="36"/>
      <c r="C279" s="26"/>
      <c r="D279" s="26"/>
      <c r="E279" s="26"/>
      <c r="F279" s="49"/>
      <c r="G279" s="49"/>
      <c r="H279" s="49"/>
      <c r="I279" s="137"/>
      <c r="J279" s="34"/>
      <c r="K279" s="35"/>
    </row>
    <row r="280" spans="1:11" s="32" customFormat="1" ht="75.75" x14ac:dyDescent="0.2">
      <c r="A280" s="126" t="str">
        <f>IF(D280="","",MAX($A$2:A279)+1)</f>
        <v/>
      </c>
      <c r="B280" s="36" t="s">
        <v>213</v>
      </c>
      <c r="C280" s="26"/>
      <c r="D280" s="26"/>
      <c r="E280" s="26"/>
      <c r="F280" s="49"/>
      <c r="G280" s="49"/>
      <c r="H280" s="49"/>
      <c r="I280" s="137"/>
      <c r="J280" s="34"/>
      <c r="K280" s="35"/>
    </row>
    <row r="281" spans="1:11" s="32" customFormat="1" ht="15" x14ac:dyDescent="0.2">
      <c r="A281" s="126">
        <f>IF(D281="","",MAX($A$2:A280)+1)</f>
        <v>53</v>
      </c>
      <c r="B281" s="36" t="s">
        <v>214</v>
      </c>
      <c r="C281" s="26" t="s">
        <v>41</v>
      </c>
      <c r="D281" s="54">
        <v>0</v>
      </c>
      <c r="E281" s="54">
        <v>1</v>
      </c>
      <c r="F281" s="27">
        <v>0</v>
      </c>
      <c r="G281" s="69">
        <f t="shared" ref="G281" si="52">IF(ISNUMBER(F281),IF(F281&gt;0,ROUND(F281,2),0),0)</f>
        <v>0</v>
      </c>
      <c r="H281" s="29">
        <f>ROUND(D281*F281,2)</f>
        <v>0</v>
      </c>
      <c r="I281" s="30">
        <f>ROUND(E281*G281,2)</f>
        <v>0</v>
      </c>
      <c r="J281" s="34"/>
      <c r="K281" s="35"/>
    </row>
    <row r="282" spans="1:11" s="32" customFormat="1" ht="15" x14ac:dyDescent="0.2">
      <c r="A282" s="126" t="str">
        <f>IF(D282="","",MAX($A$2:A281)+1)</f>
        <v/>
      </c>
      <c r="B282" s="36"/>
      <c r="C282" s="26"/>
      <c r="D282" s="26"/>
      <c r="E282" s="26"/>
      <c r="F282" s="49"/>
      <c r="G282" s="49"/>
      <c r="H282" s="49"/>
      <c r="I282" s="137"/>
      <c r="J282" s="34"/>
      <c r="K282" s="35"/>
    </row>
    <row r="283" spans="1:11" s="32" customFormat="1" ht="45" x14ac:dyDescent="0.2">
      <c r="A283" s="126" t="str">
        <f>IF(D283="","",MAX($A$2:A282)+1)</f>
        <v/>
      </c>
      <c r="B283" s="25" t="s">
        <v>215</v>
      </c>
      <c r="C283" s="26"/>
      <c r="D283" s="26"/>
      <c r="E283" s="26"/>
      <c r="F283" s="49"/>
      <c r="G283" s="49"/>
      <c r="H283" s="29"/>
      <c r="I283" s="30"/>
      <c r="J283" s="34"/>
      <c r="K283" s="35"/>
    </row>
    <row r="284" spans="1:11" s="32" customFormat="1" ht="15" x14ac:dyDescent="0.2">
      <c r="A284" s="126">
        <f>IF(D284="","",MAX($A$2:A283)+1)</f>
        <v>54</v>
      </c>
      <c r="B284" s="25" t="s">
        <v>216</v>
      </c>
      <c r="C284" s="87" t="s">
        <v>152</v>
      </c>
      <c r="D284" s="86">
        <v>0</v>
      </c>
      <c r="E284" s="86">
        <v>10</v>
      </c>
      <c r="F284" s="27">
        <v>0</v>
      </c>
      <c r="G284" s="69">
        <f t="shared" ref="G284:G286" si="53">IF(ISNUMBER(F284),IF(F284&gt;0,ROUND(F284,2),0),0)</f>
        <v>0</v>
      </c>
      <c r="H284" s="88">
        <f t="shared" ref="H284:I286" si="54">ROUND(D284*F284,2)</f>
        <v>0</v>
      </c>
      <c r="I284" s="138">
        <f t="shared" si="54"/>
        <v>0</v>
      </c>
      <c r="J284" s="34"/>
      <c r="K284" s="35"/>
    </row>
    <row r="285" spans="1:11" s="32" customFormat="1" ht="15" x14ac:dyDescent="0.2">
      <c r="A285" s="126">
        <f>IF(D285="","",MAX($A$2:A284)+1)</f>
        <v>55</v>
      </c>
      <c r="B285" s="25" t="s">
        <v>217</v>
      </c>
      <c r="C285" s="87" t="s">
        <v>152</v>
      </c>
      <c r="D285" s="86">
        <v>0</v>
      </c>
      <c r="E285" s="86">
        <v>3</v>
      </c>
      <c r="F285" s="27">
        <v>0</v>
      </c>
      <c r="G285" s="69">
        <f t="shared" si="53"/>
        <v>0</v>
      </c>
      <c r="H285" s="88">
        <f t="shared" si="54"/>
        <v>0</v>
      </c>
      <c r="I285" s="138">
        <f t="shared" si="54"/>
        <v>0</v>
      </c>
      <c r="J285" s="34"/>
      <c r="K285" s="35"/>
    </row>
    <row r="286" spans="1:11" s="32" customFormat="1" ht="15" x14ac:dyDescent="0.2">
      <c r="A286" s="126">
        <f>IF(D286="","",MAX($A$2:A285)+1)</f>
        <v>56</v>
      </c>
      <c r="B286" s="36" t="s">
        <v>218</v>
      </c>
      <c r="C286" s="87" t="s">
        <v>152</v>
      </c>
      <c r="D286" s="86">
        <v>0</v>
      </c>
      <c r="E286" s="86">
        <v>10</v>
      </c>
      <c r="F286" s="27">
        <v>0</v>
      </c>
      <c r="G286" s="69">
        <f t="shared" si="53"/>
        <v>0</v>
      </c>
      <c r="H286" s="88">
        <f t="shared" si="54"/>
        <v>0</v>
      </c>
      <c r="I286" s="138">
        <f t="shared" si="54"/>
        <v>0</v>
      </c>
      <c r="J286" s="34"/>
      <c r="K286" s="35"/>
    </row>
    <row r="287" spans="1:11" s="32" customFormat="1" ht="15" x14ac:dyDescent="0.2">
      <c r="A287" s="126" t="str">
        <f>IF(D287="","",MAX($A$2:A286)+1)</f>
        <v/>
      </c>
      <c r="B287" s="25"/>
      <c r="C287" s="26"/>
      <c r="D287" s="26"/>
      <c r="E287" s="26"/>
      <c r="F287" s="49"/>
      <c r="G287" s="49"/>
      <c r="H287" s="29"/>
      <c r="I287" s="30"/>
      <c r="J287" s="34"/>
      <c r="K287" s="35"/>
    </row>
    <row r="288" spans="1:11" s="32" customFormat="1" ht="30" x14ac:dyDescent="0.2">
      <c r="A288" s="126">
        <f>IF(D288="","",MAX($A$2:A287)+1)</f>
        <v>57</v>
      </c>
      <c r="B288" s="25" t="s">
        <v>219</v>
      </c>
      <c r="C288" s="26" t="s">
        <v>220</v>
      </c>
      <c r="D288" s="54">
        <v>0</v>
      </c>
      <c r="E288" s="54">
        <v>5</v>
      </c>
      <c r="F288" s="27">
        <v>0</v>
      </c>
      <c r="G288" s="69">
        <f t="shared" ref="G288" si="55">IF(ISNUMBER(F288),IF(F288&gt;0,ROUND(F288,2),0),0)</f>
        <v>0</v>
      </c>
      <c r="H288" s="29">
        <f>ROUND(D288*F288,2)</f>
        <v>0</v>
      </c>
      <c r="I288" s="30">
        <f>ROUND(E288*G288,2)</f>
        <v>0</v>
      </c>
      <c r="J288" s="34"/>
      <c r="K288" s="35"/>
    </row>
    <row r="289" spans="1:11" s="32" customFormat="1" ht="15" x14ac:dyDescent="0.2">
      <c r="A289" s="126" t="str">
        <f>IF(D289="","",MAX($A$2:A288)+1)</f>
        <v/>
      </c>
      <c r="B289" s="25"/>
      <c r="C289" s="26"/>
      <c r="D289" s="26"/>
      <c r="E289" s="26"/>
      <c r="F289" s="49"/>
      <c r="G289" s="49"/>
      <c r="H289" s="49"/>
      <c r="I289" s="137"/>
      <c r="J289" s="34"/>
      <c r="K289" s="35"/>
    </row>
    <row r="290" spans="1:11" s="32" customFormat="1" ht="30" x14ac:dyDescent="0.2">
      <c r="A290" s="126">
        <f>IF(D290="","",MAX($A$2:A289)+1)</f>
        <v>58</v>
      </c>
      <c r="B290" s="25" t="s">
        <v>221</v>
      </c>
      <c r="C290" s="26" t="s">
        <v>184</v>
      </c>
      <c r="D290" s="54">
        <v>0</v>
      </c>
      <c r="E290" s="26">
        <v>8</v>
      </c>
      <c r="F290" s="27">
        <v>0</v>
      </c>
      <c r="G290" s="69">
        <f t="shared" ref="G290" si="56">IF(ISNUMBER(F290),IF(F290&gt;0,ROUND(F290,2),0),0)</f>
        <v>0</v>
      </c>
      <c r="H290" s="29">
        <f>ROUND(D290*F290,2)</f>
        <v>0</v>
      </c>
      <c r="I290" s="30">
        <f>ROUND(E290*G290,2)</f>
        <v>0</v>
      </c>
      <c r="J290" s="34"/>
      <c r="K290" s="35"/>
    </row>
    <row r="291" spans="1:11" s="32" customFormat="1" ht="15" x14ac:dyDescent="0.2">
      <c r="A291" s="126" t="str">
        <f>IF(D291="","",MAX($A$2:A290)+1)</f>
        <v/>
      </c>
      <c r="B291" s="25"/>
      <c r="C291" s="26"/>
      <c r="D291" s="26"/>
      <c r="E291" s="26"/>
      <c r="F291" s="49"/>
      <c r="G291" s="49"/>
      <c r="H291" s="49"/>
      <c r="I291" s="137"/>
      <c r="J291" s="34"/>
      <c r="K291" s="35"/>
    </row>
    <row r="292" spans="1:11" s="32" customFormat="1" ht="45" x14ac:dyDescent="0.2">
      <c r="A292" s="126">
        <f>IF(D292="","",MAX($A$2:A291)+1)</f>
        <v>59</v>
      </c>
      <c r="B292" s="25" t="s">
        <v>222</v>
      </c>
      <c r="C292" s="26" t="s">
        <v>38</v>
      </c>
      <c r="D292" s="54">
        <v>0</v>
      </c>
      <c r="E292" s="54">
        <v>6</v>
      </c>
      <c r="F292" s="27">
        <v>0</v>
      </c>
      <c r="G292" s="69">
        <f t="shared" ref="G292" si="57">IF(ISNUMBER(F292),IF(F292&gt;0,ROUND(F292,2),0),0)</f>
        <v>0</v>
      </c>
      <c r="H292" s="29">
        <f>ROUND(D292*F292,2)</f>
        <v>0</v>
      </c>
      <c r="I292" s="30">
        <f>ROUND(E292*G292,2)</f>
        <v>0</v>
      </c>
      <c r="J292" s="34"/>
      <c r="K292" s="35"/>
    </row>
    <row r="293" spans="1:11" s="32" customFormat="1" ht="15" x14ac:dyDescent="0.2">
      <c r="A293" s="126" t="str">
        <f>IF(D293="","",MAX($A$2:A292)+1)</f>
        <v/>
      </c>
      <c r="B293" s="25"/>
      <c r="C293" s="26"/>
      <c r="D293" s="26"/>
      <c r="E293" s="26"/>
      <c r="F293" s="49"/>
      <c r="G293" s="49"/>
      <c r="H293" s="49"/>
      <c r="I293" s="137"/>
      <c r="J293" s="34"/>
      <c r="K293" s="35"/>
    </row>
    <row r="294" spans="1:11" s="32" customFormat="1" ht="60" x14ac:dyDescent="0.2">
      <c r="A294" s="126">
        <f>IF(D294="","",MAX($A$2:A293)+1)</f>
        <v>60</v>
      </c>
      <c r="B294" s="25" t="s">
        <v>223</v>
      </c>
      <c r="C294" s="26" t="s">
        <v>38</v>
      </c>
      <c r="D294" s="54">
        <v>0</v>
      </c>
      <c r="E294" s="54">
        <v>6</v>
      </c>
      <c r="F294" s="27">
        <v>0</v>
      </c>
      <c r="G294" s="69">
        <f t="shared" ref="G294" si="58">IF(ISNUMBER(F294),IF(F294&gt;0,ROUND(F294,2),0),0)</f>
        <v>0</v>
      </c>
      <c r="H294" s="29">
        <f>ROUND(D294*F294,2)</f>
        <v>0</v>
      </c>
      <c r="I294" s="30">
        <f>ROUND(E294*G294,2)</f>
        <v>0</v>
      </c>
      <c r="J294" s="34"/>
      <c r="K294" s="35"/>
    </row>
    <row r="295" spans="1:11" s="32" customFormat="1" ht="15" x14ac:dyDescent="0.2">
      <c r="A295" s="126" t="str">
        <f>IF(D295="","",MAX($A$2:A294)+1)</f>
        <v/>
      </c>
      <c r="B295" s="25"/>
      <c r="C295" s="26"/>
      <c r="D295" s="26"/>
      <c r="E295" s="26"/>
      <c r="F295" s="49"/>
      <c r="G295" s="49"/>
      <c r="H295" s="49"/>
      <c r="I295" s="137"/>
      <c r="J295" s="34"/>
      <c r="K295" s="35"/>
    </row>
    <row r="296" spans="1:11" s="32" customFormat="1" ht="30" x14ac:dyDescent="0.2">
      <c r="A296" s="126">
        <f>IF(D296="","",MAX($A$2:A295)+1)</f>
        <v>61</v>
      </c>
      <c r="B296" s="25" t="s">
        <v>224</v>
      </c>
      <c r="C296" s="26" t="s">
        <v>38</v>
      </c>
      <c r="D296" s="54">
        <v>0</v>
      </c>
      <c r="E296" s="26">
        <v>1</v>
      </c>
      <c r="F296" s="27">
        <v>0</v>
      </c>
      <c r="G296" s="69">
        <f t="shared" ref="G296" si="59">IF(ISNUMBER(F296),IF(F296&gt;0,ROUND(F296,2),0),0)</f>
        <v>0</v>
      </c>
      <c r="H296" s="29">
        <f>ROUND(D296*F296,2)</f>
        <v>0</v>
      </c>
      <c r="I296" s="30">
        <f>ROUND(E296*G296,2)</f>
        <v>0</v>
      </c>
      <c r="J296" s="34"/>
      <c r="K296" s="35"/>
    </row>
    <row r="297" spans="1:11" s="32" customFormat="1" ht="15" x14ac:dyDescent="0.2">
      <c r="A297" s="126" t="str">
        <f>IF(D297="","",MAX($A$2:A296)+1)</f>
        <v/>
      </c>
      <c r="B297" s="25"/>
      <c r="C297" s="63"/>
      <c r="D297" s="63"/>
      <c r="E297" s="63"/>
      <c r="F297" s="63"/>
      <c r="G297" s="63"/>
      <c r="H297" s="63"/>
      <c r="I297" s="139"/>
      <c r="J297" s="34"/>
      <c r="K297" s="35"/>
    </row>
    <row r="298" spans="1:11" s="32" customFormat="1" ht="15.75" x14ac:dyDescent="0.25">
      <c r="A298" s="126" t="str">
        <f>IF(D298="","",MAX($A$2:A297)+1)</f>
        <v/>
      </c>
      <c r="B298" s="102"/>
      <c r="C298" s="107"/>
      <c r="D298" s="107"/>
      <c r="E298" s="107"/>
      <c r="F298" s="104" t="s">
        <v>43</v>
      </c>
      <c r="G298" s="108"/>
      <c r="H298" s="106">
        <f>SUM(H236:H297)</f>
        <v>0</v>
      </c>
      <c r="I298" s="133">
        <f>SUM(I236:I297)</f>
        <v>0</v>
      </c>
    </row>
    <row r="299" spans="1:11" s="32" customFormat="1" ht="15.75" x14ac:dyDescent="0.2">
      <c r="A299" s="126" t="str">
        <f>IF(D299="","",MAX($A$2:A298)+1)</f>
        <v/>
      </c>
      <c r="B299" s="93" t="s">
        <v>346</v>
      </c>
      <c r="C299" s="40"/>
      <c r="D299" s="40"/>
      <c r="E299" s="40"/>
      <c r="F299" s="40"/>
      <c r="G299" s="40"/>
      <c r="H299" s="40"/>
      <c r="I299" s="141"/>
    </row>
    <row r="300" spans="1:11" s="32" customFormat="1" ht="30" x14ac:dyDescent="0.2">
      <c r="A300" s="126" t="str">
        <f>IF(D300="","",MAX($A$2:A299)+1)</f>
        <v/>
      </c>
      <c r="B300" s="41" t="s">
        <v>44</v>
      </c>
      <c r="C300" s="40"/>
      <c r="D300" s="40"/>
      <c r="E300" s="40"/>
      <c r="F300" s="40"/>
      <c r="G300" s="40"/>
      <c r="H300" s="40"/>
      <c r="I300" s="141"/>
    </row>
    <row r="301" spans="1:11" s="32" customFormat="1" ht="75" x14ac:dyDescent="0.2">
      <c r="A301" s="126" t="str">
        <f>IF(D301="","",MAX($A$2:A300)+1)</f>
        <v/>
      </c>
      <c r="B301" s="41" t="s">
        <v>349</v>
      </c>
      <c r="C301" s="40"/>
      <c r="D301" s="40"/>
      <c r="E301" s="40"/>
      <c r="F301" s="40"/>
      <c r="G301" s="40"/>
      <c r="H301" s="40"/>
      <c r="I301" s="141"/>
    </row>
    <row r="302" spans="1:11" s="32" customFormat="1" ht="30" x14ac:dyDescent="0.2">
      <c r="A302" s="126" t="str">
        <f>IF(D302="","",MAX($A$2:A301)+1)</f>
        <v/>
      </c>
      <c r="B302" s="41" t="s">
        <v>46</v>
      </c>
      <c r="C302" s="40"/>
      <c r="D302" s="40"/>
      <c r="E302" s="40"/>
      <c r="F302" s="40"/>
      <c r="G302" s="40"/>
      <c r="H302" s="40"/>
      <c r="I302" s="141"/>
    </row>
    <row r="303" spans="1:11" s="32" customFormat="1" ht="18.75" customHeight="1" x14ac:dyDescent="0.2">
      <c r="A303" s="126" t="str">
        <f>IF(D303="","",MAX($A$2:A302)+1)</f>
        <v/>
      </c>
      <c r="B303" s="41"/>
      <c r="C303" s="40"/>
      <c r="D303" s="40"/>
      <c r="E303" s="40"/>
      <c r="F303" s="40"/>
      <c r="G303" s="40"/>
      <c r="H303" s="40"/>
      <c r="I303" s="141"/>
    </row>
    <row r="304" spans="1:11" s="32" customFormat="1" ht="30" x14ac:dyDescent="0.2">
      <c r="A304" s="126">
        <f>IF(D304="","",MAX($A$2:A303)+1)</f>
        <v>62</v>
      </c>
      <c r="B304" s="41" t="s">
        <v>225</v>
      </c>
      <c r="C304" s="40" t="s">
        <v>38</v>
      </c>
      <c r="D304" s="70">
        <v>0</v>
      </c>
      <c r="E304" s="70">
        <v>3</v>
      </c>
      <c r="F304" s="56">
        <v>0</v>
      </c>
      <c r="G304" s="69">
        <f t="shared" ref="G304" si="60">IF(ISNUMBER(F304),IF(F304&gt;0,ROUND(F304,2),0),0)</f>
        <v>0</v>
      </c>
      <c r="H304" s="60">
        <f>ROUND(D304*F304,2)</f>
        <v>0</v>
      </c>
      <c r="I304" s="142">
        <f>ROUND(E304*G304,2)</f>
        <v>0</v>
      </c>
    </row>
    <row r="305" spans="1:10" s="32" customFormat="1" ht="90" x14ac:dyDescent="0.2">
      <c r="A305" s="126" t="str">
        <f>IF(D305="","",MAX($A$2:A304)+1)</f>
        <v/>
      </c>
      <c r="B305" s="41" t="s">
        <v>226</v>
      </c>
      <c r="C305" s="40"/>
      <c r="D305" s="40"/>
      <c r="E305" s="40"/>
      <c r="F305" s="40"/>
      <c r="G305" s="40"/>
      <c r="H305" s="40"/>
      <c r="I305" s="141"/>
    </row>
    <row r="306" spans="1:10" s="32" customFormat="1" ht="15" x14ac:dyDescent="0.2">
      <c r="A306" s="126" t="str">
        <f>IF(D306="","",MAX($A$2:A305)+1)</f>
        <v/>
      </c>
      <c r="B306" s="41" t="s">
        <v>227</v>
      </c>
      <c r="C306" s="40"/>
      <c r="D306" s="70"/>
      <c r="E306" s="70"/>
      <c r="F306" s="61"/>
      <c r="G306" s="69"/>
      <c r="H306" s="60"/>
      <c r="I306" s="142"/>
    </row>
    <row r="307" spans="1:10" s="32" customFormat="1" ht="15" x14ac:dyDescent="0.2">
      <c r="A307" s="126" t="str">
        <f>IF(D307="","",MAX($A$2:A306)+1)</f>
        <v/>
      </c>
      <c r="B307" s="41"/>
      <c r="C307" s="40"/>
      <c r="D307" s="46"/>
      <c r="E307" s="46"/>
      <c r="F307" s="61"/>
      <c r="G307" s="61"/>
      <c r="H307" s="60"/>
      <c r="I307" s="142"/>
    </row>
    <row r="308" spans="1:10" s="32" customFormat="1" ht="14.1" customHeight="1" x14ac:dyDescent="0.2">
      <c r="A308" s="126" t="str">
        <f>IF(D308="","",MAX($A$2:A307)+1)</f>
        <v/>
      </c>
      <c r="B308" s="41" t="s">
        <v>228</v>
      </c>
      <c r="C308" s="40"/>
      <c r="D308" s="46"/>
      <c r="E308" s="46"/>
      <c r="F308" s="61"/>
      <c r="G308" s="61"/>
      <c r="H308" s="61"/>
      <c r="I308" s="143"/>
    </row>
    <row r="309" spans="1:10" s="32" customFormat="1" ht="144" customHeight="1" x14ac:dyDescent="0.2">
      <c r="A309" s="126">
        <f>IF(D309="","",MAX($A$2:A308)+1)</f>
        <v>63</v>
      </c>
      <c r="B309" s="41" t="s">
        <v>229</v>
      </c>
      <c r="C309" s="40" t="s">
        <v>38</v>
      </c>
      <c r="D309" s="71">
        <v>0</v>
      </c>
      <c r="E309" s="71">
        <v>2</v>
      </c>
      <c r="F309" s="56">
        <v>0</v>
      </c>
      <c r="G309" s="69">
        <f t="shared" ref="G309" si="61">IF(ISNUMBER(F309),IF(F309&gt;0,ROUND(F309,2),0),0)</f>
        <v>0</v>
      </c>
      <c r="H309" s="60">
        <f>ROUND(D309*F309,2)</f>
        <v>0</v>
      </c>
      <c r="I309" s="142">
        <f>ROUND(E309*G309,2)</f>
        <v>0</v>
      </c>
    </row>
    <row r="310" spans="1:10" s="32" customFormat="1" ht="15" x14ac:dyDescent="0.2">
      <c r="A310" s="126" t="str">
        <f>IF(D310="","",MAX($A$2:A309)+1)</f>
        <v/>
      </c>
      <c r="B310" s="41"/>
      <c r="C310" s="40"/>
      <c r="D310" s="40"/>
      <c r="E310" s="40"/>
      <c r="F310" s="61"/>
      <c r="G310" s="61"/>
      <c r="H310" s="61"/>
      <c r="I310" s="143"/>
      <c r="J310" s="42"/>
    </row>
    <row r="311" spans="1:10" s="32" customFormat="1" ht="15" x14ac:dyDescent="0.2">
      <c r="A311" s="126" t="str">
        <f>IF(D311="","",MAX($A$2:A310)+1)</f>
        <v/>
      </c>
      <c r="B311" s="43" t="s">
        <v>230</v>
      </c>
      <c r="C311" s="44"/>
      <c r="D311" s="55"/>
      <c r="E311" s="55"/>
      <c r="F311" s="73"/>
      <c r="G311" s="74"/>
      <c r="H311" s="59"/>
      <c r="I311" s="144"/>
    </row>
    <row r="312" spans="1:10" s="32" customFormat="1" ht="65.45" customHeight="1" x14ac:dyDescent="0.2">
      <c r="A312" s="126">
        <f>IF(D312="","",MAX($A$2:A311)+1)</f>
        <v>64</v>
      </c>
      <c r="B312" s="43" t="s">
        <v>231</v>
      </c>
      <c r="C312" s="44" t="s">
        <v>41</v>
      </c>
      <c r="D312" s="55">
        <v>0</v>
      </c>
      <c r="E312" s="55">
        <v>1</v>
      </c>
      <c r="F312" s="56">
        <v>0</v>
      </c>
      <c r="G312" s="69">
        <f t="shared" ref="G312" si="62">IF(ISNUMBER(F312),IF(F312&gt;0,ROUND(F312,2),0),0)</f>
        <v>0</v>
      </c>
      <c r="H312" s="59">
        <f t="shared" ref="H312:I312" si="63">ROUND(D312*F312,2)</f>
        <v>0</v>
      </c>
      <c r="I312" s="144">
        <f t="shared" si="63"/>
        <v>0</v>
      </c>
    </row>
    <row r="313" spans="1:10" s="32" customFormat="1" ht="15" x14ac:dyDescent="0.2">
      <c r="A313" s="126" t="str">
        <f>IF(D313="","",MAX($A$2:A312)+1)</f>
        <v/>
      </c>
      <c r="B313" s="41"/>
      <c r="C313" s="40"/>
      <c r="D313" s="40"/>
      <c r="E313" s="40"/>
      <c r="F313" s="61"/>
      <c r="G313" s="61"/>
      <c r="H313" s="61"/>
      <c r="I313" s="143"/>
      <c r="J313" s="42"/>
    </row>
    <row r="314" spans="1:10" s="32" customFormat="1" ht="30" x14ac:dyDescent="0.2">
      <c r="A314" s="126" t="str">
        <f>IF(D314="","",MAX($A$2:A313)+1)</f>
        <v/>
      </c>
      <c r="B314" s="58" t="s">
        <v>232</v>
      </c>
      <c r="C314" s="44"/>
      <c r="D314" s="55"/>
      <c r="E314" s="55"/>
      <c r="F314" s="73"/>
      <c r="G314" s="74"/>
      <c r="H314" s="59"/>
      <c r="I314" s="144"/>
    </row>
    <row r="315" spans="1:10" s="32" customFormat="1" ht="90" x14ac:dyDescent="0.2">
      <c r="A315" s="126">
        <f>IF(D315="","",MAX($A$2:A314)+1)</f>
        <v>65</v>
      </c>
      <c r="B315" s="43" t="s">
        <v>233</v>
      </c>
      <c r="C315" s="44" t="s">
        <v>41</v>
      </c>
      <c r="D315" s="55">
        <v>0</v>
      </c>
      <c r="E315" s="55">
        <v>1</v>
      </c>
      <c r="F315" s="56">
        <v>0</v>
      </c>
      <c r="G315" s="69">
        <f t="shared" ref="G315" si="64">IF(ISNUMBER(F315),IF(F315&gt;0,ROUND(F315,2),0),0)</f>
        <v>0</v>
      </c>
      <c r="H315" s="59">
        <f t="shared" ref="H315:I315" si="65">ROUND(D315*F315,2)</f>
        <v>0</v>
      </c>
      <c r="I315" s="144">
        <f t="shared" si="65"/>
        <v>0</v>
      </c>
    </row>
    <row r="316" spans="1:10" s="32" customFormat="1" ht="15" x14ac:dyDescent="0.2">
      <c r="A316" s="126" t="str">
        <f>IF(D316="","",MAX($A$2:A315)+1)</f>
        <v/>
      </c>
      <c r="B316" s="41"/>
      <c r="C316" s="40"/>
      <c r="D316" s="40"/>
      <c r="E316" s="40"/>
      <c r="F316" s="61"/>
      <c r="G316" s="61"/>
      <c r="H316" s="61"/>
      <c r="I316" s="143"/>
      <c r="J316" s="42"/>
    </row>
    <row r="317" spans="1:10" s="32" customFormat="1" ht="45" x14ac:dyDescent="0.2">
      <c r="A317" s="126">
        <f>IF(D317="","",MAX($A$2:A316)+1)</f>
        <v>66</v>
      </c>
      <c r="B317" s="41" t="s">
        <v>234</v>
      </c>
      <c r="C317" s="40" t="s">
        <v>41</v>
      </c>
      <c r="D317" s="71">
        <v>0</v>
      </c>
      <c r="E317" s="71">
        <v>2</v>
      </c>
      <c r="F317" s="56">
        <v>0</v>
      </c>
      <c r="G317" s="69">
        <f t="shared" ref="G317" si="66">IF(ISNUMBER(F317),IF(F317&gt;0,ROUND(F317,2),0),0)</f>
        <v>0</v>
      </c>
      <c r="H317" s="60">
        <f>ROUND(D317*F317,2)</f>
        <v>0</v>
      </c>
      <c r="I317" s="142">
        <f>ROUND(E317*G317,2)</f>
        <v>0</v>
      </c>
      <c r="J317" s="42"/>
    </row>
    <row r="318" spans="1:10" s="32" customFormat="1" ht="15" x14ac:dyDescent="0.2">
      <c r="A318" s="126" t="str">
        <f>IF(D318="","",MAX($A$2:A317)+1)</f>
        <v/>
      </c>
      <c r="B318" s="41"/>
      <c r="C318" s="40"/>
      <c r="D318" s="40"/>
      <c r="E318" s="40"/>
      <c r="F318" s="61"/>
      <c r="G318" s="61"/>
      <c r="H318" s="61"/>
      <c r="I318" s="143"/>
      <c r="J318" s="42"/>
    </row>
    <row r="319" spans="1:10" s="32" customFormat="1" ht="30" x14ac:dyDescent="0.2">
      <c r="A319" s="126" t="str">
        <f>IF(D319="","",MAX($A$2:A318)+1)</f>
        <v/>
      </c>
      <c r="B319" s="41" t="s">
        <v>235</v>
      </c>
      <c r="C319" s="40"/>
      <c r="D319" s="40"/>
      <c r="E319" s="40"/>
      <c r="F319" s="61"/>
      <c r="G319" s="61"/>
      <c r="H319" s="61"/>
      <c r="I319" s="143"/>
      <c r="J319" s="42"/>
    </row>
    <row r="320" spans="1:10" s="32" customFormat="1" ht="15" x14ac:dyDescent="0.2">
      <c r="A320" s="126">
        <f>IF(D320="","",MAX($A$2:A319)+1)</f>
        <v>67</v>
      </c>
      <c r="B320" s="41" t="s">
        <v>236</v>
      </c>
      <c r="C320" s="40" t="s">
        <v>41</v>
      </c>
      <c r="D320" s="71">
        <v>0</v>
      </c>
      <c r="E320" s="71">
        <v>3</v>
      </c>
      <c r="F320" s="56">
        <v>0</v>
      </c>
      <c r="G320" s="69">
        <f t="shared" ref="G320" si="67">IF(ISNUMBER(F320),IF(F320&gt;0,ROUND(F320,2),0),0)</f>
        <v>0</v>
      </c>
      <c r="H320" s="60">
        <f>ROUND(D320*F320,2)</f>
        <v>0</v>
      </c>
      <c r="I320" s="142">
        <f>ROUND(E320*G320,2)</f>
        <v>0</v>
      </c>
      <c r="J320" s="42"/>
    </row>
    <row r="321" spans="1:10" s="32" customFormat="1" ht="15" x14ac:dyDescent="0.2">
      <c r="A321" s="126" t="str">
        <f>IF(D321="","",MAX($A$2:A320)+1)</f>
        <v/>
      </c>
      <c r="B321" s="41"/>
      <c r="C321" s="40"/>
      <c r="D321" s="40"/>
      <c r="E321" s="40"/>
      <c r="F321" s="61"/>
      <c r="G321" s="61"/>
      <c r="H321" s="61"/>
      <c r="I321" s="143"/>
      <c r="J321" s="42"/>
    </row>
    <row r="322" spans="1:10" s="32" customFormat="1" ht="30" x14ac:dyDescent="0.2">
      <c r="A322" s="126" t="str">
        <f>IF(D322="","",MAX($A$2:A321)+1)</f>
        <v/>
      </c>
      <c r="B322" s="41" t="s">
        <v>237</v>
      </c>
      <c r="C322" s="40"/>
      <c r="D322" s="40"/>
      <c r="E322" s="40"/>
      <c r="F322" s="61"/>
      <c r="G322" s="61"/>
      <c r="H322" s="61"/>
      <c r="I322" s="143"/>
      <c r="J322" s="42"/>
    </row>
    <row r="323" spans="1:10" s="32" customFormat="1" ht="15" x14ac:dyDescent="0.2">
      <c r="A323" s="126">
        <f>IF(D323="","",MAX($A$2:A322)+1)</f>
        <v>68</v>
      </c>
      <c r="B323" s="41" t="s">
        <v>238</v>
      </c>
      <c r="C323" s="40" t="s">
        <v>41</v>
      </c>
      <c r="D323" s="71">
        <v>0</v>
      </c>
      <c r="E323" s="71">
        <v>3</v>
      </c>
      <c r="F323" s="56">
        <v>0</v>
      </c>
      <c r="G323" s="69">
        <f t="shared" ref="G323" si="68">IF(ISNUMBER(F323),IF(F323&gt;0,ROUND(F323,2),0),0)</f>
        <v>0</v>
      </c>
      <c r="H323" s="60">
        <f>ROUND(D323*F323,2)</f>
        <v>0</v>
      </c>
      <c r="I323" s="142">
        <f>ROUND(E323*G323,2)</f>
        <v>0</v>
      </c>
      <c r="J323" s="42"/>
    </row>
    <row r="324" spans="1:10" s="32" customFormat="1" ht="15" x14ac:dyDescent="0.2">
      <c r="A324" s="126" t="str">
        <f>IF(D324="","",MAX($A$2:A323)+1)</f>
        <v/>
      </c>
      <c r="B324" s="41"/>
      <c r="C324" s="40"/>
      <c r="D324" s="40"/>
      <c r="E324" s="40"/>
      <c r="F324" s="61"/>
      <c r="G324" s="61"/>
      <c r="H324" s="61"/>
      <c r="I324" s="143"/>
      <c r="J324" s="42"/>
    </row>
    <row r="325" spans="1:10" s="32" customFormat="1" ht="90" x14ac:dyDescent="0.2">
      <c r="A325" s="126">
        <f>IF(D325="","",MAX($A$2:A324)+1)</f>
        <v>69</v>
      </c>
      <c r="B325" s="43" t="s">
        <v>239</v>
      </c>
      <c r="C325" s="40" t="s">
        <v>41</v>
      </c>
      <c r="D325" s="71">
        <v>0</v>
      </c>
      <c r="E325" s="71">
        <v>4</v>
      </c>
      <c r="F325" s="56">
        <v>0</v>
      </c>
      <c r="G325" s="69">
        <f t="shared" ref="G325" si="69">IF(ISNUMBER(F325),IF(F325&gt;0,ROUND(F325,2),0),0)</f>
        <v>0</v>
      </c>
      <c r="H325" s="60">
        <f>ROUND(D325*F325,2)</f>
        <v>0</v>
      </c>
      <c r="I325" s="142">
        <f>ROUND(E325*G325,2)</f>
        <v>0</v>
      </c>
      <c r="J325" s="42"/>
    </row>
    <row r="326" spans="1:10" s="32" customFormat="1" ht="15" x14ac:dyDescent="0.2">
      <c r="A326" s="126" t="str">
        <f>IF(D326="","",MAX($A$2:A325)+1)</f>
        <v/>
      </c>
      <c r="B326" s="43" t="s">
        <v>240</v>
      </c>
      <c r="C326" s="40"/>
      <c r="D326" s="40"/>
      <c r="E326" s="40"/>
      <c r="F326" s="61"/>
      <c r="G326" s="61"/>
      <c r="H326" s="60"/>
      <c r="I326" s="142"/>
      <c r="J326" s="42"/>
    </row>
    <row r="327" spans="1:10" s="32" customFormat="1" ht="15.75" x14ac:dyDescent="0.2">
      <c r="A327" s="126" t="str">
        <f>IF(D327="","",MAX($A$2:A326)+1)</f>
        <v/>
      </c>
      <c r="B327" s="43" t="s">
        <v>241</v>
      </c>
      <c r="C327" s="40"/>
      <c r="D327" s="40"/>
      <c r="E327" s="40"/>
      <c r="F327" s="61"/>
      <c r="G327" s="61"/>
      <c r="H327" s="60"/>
      <c r="I327" s="142"/>
      <c r="J327" s="42"/>
    </row>
    <row r="328" spans="1:10" s="32" customFormat="1" ht="15" x14ac:dyDescent="0.2">
      <c r="A328" s="126" t="str">
        <f>IF(D328="","",MAX($A$2:A327)+1)</f>
        <v/>
      </c>
      <c r="B328" s="43" t="s">
        <v>242</v>
      </c>
      <c r="C328" s="40"/>
      <c r="D328" s="40"/>
      <c r="E328" s="40"/>
      <c r="F328" s="61"/>
      <c r="G328" s="61"/>
      <c r="H328" s="60"/>
      <c r="I328" s="142"/>
      <c r="J328" s="42"/>
    </row>
    <row r="329" spans="1:10" s="32" customFormat="1" ht="15" x14ac:dyDescent="0.2">
      <c r="A329" s="126" t="str">
        <f>IF(D329="","",MAX($A$2:A328)+1)</f>
        <v/>
      </c>
      <c r="B329" s="41"/>
      <c r="C329" s="40"/>
      <c r="D329" s="40"/>
      <c r="E329" s="40"/>
      <c r="F329" s="61"/>
      <c r="G329" s="61"/>
      <c r="H329" s="60"/>
      <c r="I329" s="142"/>
      <c r="J329" s="42"/>
    </row>
    <row r="330" spans="1:10" s="32" customFormat="1" ht="90" x14ac:dyDescent="0.2">
      <c r="A330" s="126">
        <f>IF(D330="","",MAX($A$2:A329)+1)</f>
        <v>70</v>
      </c>
      <c r="B330" s="43" t="s">
        <v>243</v>
      </c>
      <c r="C330" s="40" t="s">
        <v>41</v>
      </c>
      <c r="D330" s="71">
        <v>0</v>
      </c>
      <c r="E330" s="71">
        <v>1</v>
      </c>
      <c r="F330" s="56">
        <v>0</v>
      </c>
      <c r="G330" s="69">
        <f t="shared" ref="G330" si="70">IF(ISNUMBER(F330),IF(F330&gt;0,ROUND(F330,2),0),0)</f>
        <v>0</v>
      </c>
      <c r="H330" s="60">
        <f>ROUND(D330*F330,2)</f>
        <v>0</v>
      </c>
      <c r="I330" s="142">
        <f>ROUND(E330*G330,2)</f>
        <v>0</v>
      </c>
      <c r="J330" s="42"/>
    </row>
    <row r="331" spans="1:10" s="32" customFormat="1" ht="15" x14ac:dyDescent="0.2">
      <c r="A331" s="126" t="str">
        <f>IF(D331="","",MAX($A$2:A330)+1)</f>
        <v/>
      </c>
      <c r="B331" s="43" t="s">
        <v>244</v>
      </c>
      <c r="C331" s="40"/>
      <c r="D331" s="40"/>
      <c r="E331" s="40"/>
      <c r="F331" s="61"/>
      <c r="G331" s="61"/>
      <c r="H331" s="60"/>
      <c r="I331" s="142"/>
      <c r="J331" s="42"/>
    </row>
    <row r="332" spans="1:10" s="32" customFormat="1" ht="15.75" x14ac:dyDescent="0.2">
      <c r="A332" s="126" t="str">
        <f>IF(D332="","",MAX($A$2:A331)+1)</f>
        <v/>
      </c>
      <c r="B332" s="43" t="s">
        <v>241</v>
      </c>
      <c r="C332" s="40"/>
      <c r="D332" s="40"/>
      <c r="E332" s="40"/>
      <c r="F332" s="61"/>
      <c r="G332" s="61"/>
      <c r="H332" s="60"/>
      <c r="I332" s="142"/>
      <c r="J332" s="42"/>
    </row>
    <row r="333" spans="1:10" s="32" customFormat="1" ht="15" x14ac:dyDescent="0.2">
      <c r="A333" s="126" t="str">
        <f>IF(D333="","",MAX($A$2:A332)+1)</f>
        <v/>
      </c>
      <c r="B333" s="43" t="s">
        <v>245</v>
      </c>
      <c r="C333" s="40"/>
      <c r="D333" s="40"/>
      <c r="E333" s="40"/>
      <c r="F333" s="61"/>
      <c r="G333" s="61"/>
      <c r="H333" s="60"/>
      <c r="I333" s="142"/>
      <c r="J333" s="42"/>
    </row>
    <row r="334" spans="1:10" s="32" customFormat="1" ht="15" x14ac:dyDescent="0.2">
      <c r="A334" s="126" t="str">
        <f>IF(D334="","",MAX($A$2:A333)+1)</f>
        <v/>
      </c>
      <c r="B334" s="43"/>
      <c r="C334" s="40"/>
      <c r="D334" s="40"/>
      <c r="E334" s="40"/>
      <c r="F334" s="61"/>
      <c r="G334" s="61"/>
      <c r="H334" s="60"/>
      <c r="I334" s="142"/>
      <c r="J334" s="42"/>
    </row>
    <row r="335" spans="1:10" s="32" customFormat="1" ht="60" x14ac:dyDescent="0.2">
      <c r="A335" s="126">
        <f>IF(D335="","",MAX($A$2:A334)+1)</f>
        <v>71</v>
      </c>
      <c r="B335" s="43" t="s">
        <v>246</v>
      </c>
      <c r="C335" s="45" t="s">
        <v>41</v>
      </c>
      <c r="D335" s="55">
        <v>0</v>
      </c>
      <c r="E335" s="55">
        <v>4</v>
      </c>
      <c r="F335" s="56">
        <v>0</v>
      </c>
      <c r="G335" s="69">
        <f t="shared" ref="G335:G339" si="71">IF(ISNUMBER(F335),IF(F335&gt;0,ROUND(F335,2),0),0)</f>
        <v>0</v>
      </c>
      <c r="H335" s="59">
        <f t="shared" ref="H335:I335" si="72">ROUND(D335*F335,2)</f>
        <v>0</v>
      </c>
      <c r="I335" s="144">
        <f t="shared" si="72"/>
        <v>0</v>
      </c>
    </row>
    <row r="336" spans="1:10" s="32" customFormat="1" ht="15" x14ac:dyDescent="0.2">
      <c r="A336" s="126" t="str">
        <f>IF(D336="","",MAX($A$2:A335)+1)</f>
        <v/>
      </c>
      <c r="B336" s="43"/>
      <c r="C336" s="45"/>
      <c r="D336" s="55"/>
      <c r="E336" s="55"/>
      <c r="F336" s="73"/>
      <c r="G336" s="74"/>
      <c r="H336" s="59"/>
      <c r="I336" s="144"/>
    </row>
    <row r="337" spans="1:10" s="32" customFormat="1" ht="45.75" x14ac:dyDescent="0.2">
      <c r="A337" s="126" t="str">
        <f>IF(D337="","",MAX($A$2:A336)+1)</f>
        <v/>
      </c>
      <c r="B337" s="43" t="s">
        <v>247</v>
      </c>
      <c r="C337" s="45"/>
      <c r="D337" s="55"/>
      <c r="E337" s="55"/>
      <c r="F337" s="74"/>
      <c r="G337" s="69"/>
      <c r="H337" s="59"/>
      <c r="I337" s="144"/>
    </row>
    <row r="338" spans="1:10" s="32" customFormat="1" ht="15" x14ac:dyDescent="0.2">
      <c r="A338" s="126" t="str">
        <f>IF(D338="","",MAX($A$2:A337)+1)</f>
        <v/>
      </c>
      <c r="B338" s="43" t="s">
        <v>248</v>
      </c>
      <c r="C338" s="45"/>
      <c r="D338" s="55"/>
      <c r="E338" s="55"/>
      <c r="F338" s="73"/>
      <c r="G338" s="74"/>
      <c r="H338" s="59"/>
      <c r="I338" s="144"/>
    </row>
    <row r="339" spans="1:10" s="32" customFormat="1" ht="15" x14ac:dyDescent="0.2">
      <c r="A339" s="126">
        <f>IF(D339="","",MAX($A$2:A338)+1)</f>
        <v>72</v>
      </c>
      <c r="B339" s="62" t="s">
        <v>249</v>
      </c>
      <c r="C339" s="45" t="s">
        <v>41</v>
      </c>
      <c r="D339" s="55">
        <v>0</v>
      </c>
      <c r="E339" s="55">
        <v>4</v>
      </c>
      <c r="F339" s="56">
        <v>0</v>
      </c>
      <c r="G339" s="69">
        <f t="shared" si="71"/>
        <v>0</v>
      </c>
      <c r="H339" s="59">
        <f t="shared" ref="H339:I339" si="73">ROUND(D339*F339,2)</f>
        <v>0</v>
      </c>
      <c r="I339" s="144">
        <f t="shared" si="73"/>
        <v>0</v>
      </c>
    </row>
    <row r="340" spans="1:10" s="32" customFormat="1" ht="15" x14ac:dyDescent="0.2">
      <c r="A340" s="126" t="str">
        <f>IF(D340="","",MAX($A$2:A339)+1)</f>
        <v/>
      </c>
      <c r="B340" s="43"/>
      <c r="C340" s="40"/>
      <c r="D340" s="40"/>
      <c r="E340" s="40"/>
      <c r="F340" s="73"/>
      <c r="G340" s="74"/>
      <c r="H340" s="60"/>
      <c r="I340" s="142"/>
      <c r="J340" s="42"/>
    </row>
    <row r="341" spans="1:10" s="32" customFormat="1" ht="30.95" customHeight="1" x14ac:dyDescent="0.2">
      <c r="A341" s="126" t="str">
        <f>IF(D341="","",MAX($A$2:A340)+1)</f>
        <v/>
      </c>
      <c r="B341" s="36" t="s">
        <v>161</v>
      </c>
      <c r="C341" s="87"/>
      <c r="D341" s="87"/>
      <c r="E341" s="87"/>
      <c r="F341" s="88"/>
      <c r="G341" s="88"/>
      <c r="H341" s="88"/>
      <c r="I341" s="138"/>
    </row>
    <row r="342" spans="1:10" s="32" customFormat="1" ht="15" x14ac:dyDescent="0.2">
      <c r="A342" s="126">
        <f>IF(D342="","",MAX($A$2:A341)+1)</f>
        <v>73</v>
      </c>
      <c r="B342" s="36" t="s">
        <v>162</v>
      </c>
      <c r="C342" s="87" t="s">
        <v>41</v>
      </c>
      <c r="D342" s="86">
        <v>0</v>
      </c>
      <c r="E342" s="86">
        <v>1</v>
      </c>
      <c r="F342" s="27">
        <v>0</v>
      </c>
      <c r="G342" s="69">
        <f t="shared" ref="G342" si="74">IF(ISNUMBER(F342),IF(F342&gt;0,ROUND(F342,2),0),0)</f>
        <v>0</v>
      </c>
      <c r="H342" s="88">
        <f t="shared" ref="H342:I342" si="75">ROUND(D342*F342,2)</f>
        <v>0</v>
      </c>
      <c r="I342" s="138">
        <f t="shared" si="75"/>
        <v>0</v>
      </c>
    </row>
    <row r="343" spans="1:10" s="32" customFormat="1" ht="15" x14ac:dyDescent="0.2">
      <c r="A343" s="126" t="str">
        <f>IF(D343="","",MAX($A$2:A342)+1)</f>
        <v/>
      </c>
      <c r="B343" s="36"/>
      <c r="C343" s="87"/>
      <c r="D343" s="87"/>
      <c r="E343" s="87"/>
      <c r="F343" s="88"/>
      <c r="G343" s="88"/>
      <c r="H343" s="88"/>
      <c r="I343" s="138"/>
    </row>
    <row r="344" spans="1:10" s="32" customFormat="1" ht="34.5" customHeight="1" x14ac:dyDescent="0.2">
      <c r="A344" s="126" t="str">
        <f>IF(D344="","",MAX($A$2:A343)+1)</f>
        <v/>
      </c>
      <c r="B344" s="36" t="s">
        <v>163</v>
      </c>
      <c r="C344" s="87"/>
      <c r="D344" s="87"/>
      <c r="E344" s="87"/>
      <c r="F344" s="88"/>
      <c r="G344" s="88"/>
      <c r="H344" s="88"/>
      <c r="I344" s="138"/>
    </row>
    <row r="345" spans="1:10" s="32" customFormat="1" ht="15" x14ac:dyDescent="0.2">
      <c r="A345" s="126">
        <f>IF(D345="","",MAX($A$2:A344)+1)</f>
        <v>74</v>
      </c>
      <c r="B345" s="36" t="s">
        <v>164</v>
      </c>
      <c r="C345" s="87" t="s">
        <v>152</v>
      </c>
      <c r="D345" s="86">
        <v>0</v>
      </c>
      <c r="E345" s="86">
        <v>5</v>
      </c>
      <c r="F345" s="27">
        <v>0</v>
      </c>
      <c r="G345" s="69">
        <f t="shared" ref="G345" si="76">IF(ISNUMBER(F345),IF(F345&gt;0,ROUND(F345,2),0),0)</f>
        <v>0</v>
      </c>
      <c r="H345" s="88">
        <f t="shared" ref="H345:I345" si="77">ROUND(D345*F345,2)</f>
        <v>0</v>
      </c>
      <c r="I345" s="138">
        <f t="shared" si="77"/>
        <v>0</v>
      </c>
    </row>
    <row r="346" spans="1:10" s="32" customFormat="1" ht="15" x14ac:dyDescent="0.2">
      <c r="A346" s="126" t="str">
        <f>IF(D346="","",MAX($A$2:A345)+1)</f>
        <v/>
      </c>
      <c r="B346" s="36"/>
      <c r="C346" s="87"/>
      <c r="D346" s="87"/>
      <c r="E346" s="87"/>
      <c r="F346" s="88"/>
      <c r="G346" s="88"/>
      <c r="H346" s="88"/>
      <c r="I346" s="138"/>
    </row>
    <row r="347" spans="1:10" s="32" customFormat="1" ht="15" x14ac:dyDescent="0.2">
      <c r="A347" s="126" t="str">
        <f>IF(D347="","",MAX($A$2:A346)+1)</f>
        <v/>
      </c>
      <c r="B347" s="36" t="s">
        <v>165</v>
      </c>
      <c r="C347" s="87"/>
      <c r="D347" s="87"/>
      <c r="E347" s="87"/>
      <c r="F347" s="88"/>
      <c r="G347" s="88"/>
      <c r="H347" s="88"/>
      <c r="I347" s="138"/>
    </row>
    <row r="348" spans="1:10" s="32" customFormat="1" ht="15" x14ac:dyDescent="0.2">
      <c r="A348" s="126">
        <f>IF(D348="","",MAX($A$2:A347)+1)</f>
        <v>75</v>
      </c>
      <c r="B348" s="36" t="s">
        <v>166</v>
      </c>
      <c r="C348" s="87" t="s">
        <v>152</v>
      </c>
      <c r="D348" s="86">
        <v>0</v>
      </c>
      <c r="E348" s="86">
        <v>5</v>
      </c>
      <c r="F348" s="27">
        <v>0</v>
      </c>
      <c r="G348" s="69">
        <f t="shared" ref="G348" si="78">IF(ISNUMBER(F348),IF(F348&gt;0,ROUND(F348,2),0),0)</f>
        <v>0</v>
      </c>
      <c r="H348" s="88">
        <f t="shared" ref="H348:I348" si="79">ROUND(D348*F348,2)</f>
        <v>0</v>
      </c>
      <c r="I348" s="138">
        <f t="shared" si="79"/>
        <v>0</v>
      </c>
    </row>
    <row r="349" spans="1:10" s="32" customFormat="1" ht="15" x14ac:dyDescent="0.2">
      <c r="A349" s="126" t="str">
        <f>IF(D349="","",MAX($A$2:A348)+1)</f>
        <v/>
      </c>
      <c r="B349" s="25"/>
      <c r="C349" s="26"/>
      <c r="D349" s="26"/>
      <c r="E349" s="26"/>
      <c r="F349" s="29"/>
      <c r="G349" s="29"/>
      <c r="H349" s="29"/>
      <c r="I349" s="30"/>
    </row>
    <row r="350" spans="1:10" s="32" customFormat="1" ht="90" x14ac:dyDescent="0.2">
      <c r="A350" s="126">
        <f>IF(D350="","",MAX($A$2:A349)+1)</f>
        <v>76</v>
      </c>
      <c r="B350" s="41" t="s">
        <v>250</v>
      </c>
      <c r="C350" s="40" t="s">
        <v>38</v>
      </c>
      <c r="D350" s="71">
        <v>0</v>
      </c>
      <c r="E350" s="71">
        <v>5</v>
      </c>
      <c r="F350" s="56">
        <v>0</v>
      </c>
      <c r="G350" s="69">
        <f t="shared" ref="G350" si="80">IF(ISNUMBER(F350),IF(F350&gt;0,ROUND(F350,2),0),0)</f>
        <v>0</v>
      </c>
      <c r="H350" s="60">
        <f>ROUND(D350*F350,2)</f>
        <v>0</v>
      </c>
      <c r="I350" s="142">
        <f>ROUND(E350*G350,2)</f>
        <v>0</v>
      </c>
      <c r="J350" s="42"/>
    </row>
    <row r="351" spans="1:10" s="32" customFormat="1" ht="15" x14ac:dyDescent="0.2">
      <c r="A351" s="126" t="str">
        <f>IF(D351="","",MAX($A$2:A350)+1)</f>
        <v/>
      </c>
      <c r="B351" s="41" t="s">
        <v>251</v>
      </c>
      <c r="C351" s="40"/>
      <c r="D351" s="40"/>
      <c r="E351" s="40"/>
      <c r="F351" s="61"/>
      <c r="G351" s="61"/>
      <c r="H351" s="60"/>
      <c r="I351" s="142"/>
      <c r="J351" s="42"/>
    </row>
    <row r="352" spans="1:10" s="32" customFormat="1" ht="15" x14ac:dyDescent="0.2">
      <c r="A352" s="126" t="str">
        <f>IF(D352="","",MAX($A$2:A351)+1)</f>
        <v/>
      </c>
      <c r="B352" s="41" t="s">
        <v>252</v>
      </c>
      <c r="C352" s="40"/>
      <c r="D352" s="40"/>
      <c r="E352" s="40"/>
      <c r="F352" s="61"/>
      <c r="G352" s="61"/>
      <c r="H352" s="60"/>
      <c r="I352" s="142"/>
      <c r="J352" s="42"/>
    </row>
    <row r="353" spans="1:10" s="32" customFormat="1" ht="15" x14ac:dyDescent="0.2">
      <c r="A353" s="126" t="str">
        <f>IF(D353="","",MAX($A$2:A352)+1)</f>
        <v/>
      </c>
      <c r="B353" s="41" t="s">
        <v>253</v>
      </c>
      <c r="C353" s="40"/>
      <c r="D353" s="71"/>
      <c r="E353" s="71"/>
      <c r="F353" s="61"/>
      <c r="G353" s="69"/>
      <c r="H353" s="60"/>
      <c r="I353" s="142"/>
      <c r="J353" s="42"/>
    </row>
    <row r="354" spans="1:10" s="32" customFormat="1" ht="15" x14ac:dyDescent="0.2">
      <c r="A354" s="126" t="str">
        <f>IF(D354="","",MAX($A$2:A353)+1)</f>
        <v/>
      </c>
      <c r="B354" s="41"/>
      <c r="C354" s="40"/>
      <c r="D354" s="40"/>
      <c r="E354" s="40"/>
      <c r="F354" s="61"/>
      <c r="G354" s="61"/>
      <c r="H354" s="60"/>
      <c r="I354" s="142"/>
      <c r="J354" s="42"/>
    </row>
    <row r="355" spans="1:10" s="32" customFormat="1" ht="45" x14ac:dyDescent="0.2">
      <c r="A355" s="126">
        <f>IF(D355="","",MAX($A$2:A354)+1)</f>
        <v>77</v>
      </c>
      <c r="B355" s="41" t="s">
        <v>254</v>
      </c>
      <c r="C355" s="40" t="s">
        <v>38</v>
      </c>
      <c r="D355" s="71">
        <v>0</v>
      </c>
      <c r="E355" s="71">
        <v>5</v>
      </c>
      <c r="F355" s="56">
        <v>0</v>
      </c>
      <c r="G355" s="69">
        <f t="shared" ref="G355" si="81">IF(ISNUMBER(F355),IF(F355&gt;0,ROUND(F355,2),0),0)</f>
        <v>0</v>
      </c>
      <c r="H355" s="61">
        <f>ROUND(D355*F355,2)</f>
        <v>0</v>
      </c>
      <c r="I355" s="143">
        <f>ROUND(E355*G355,2)</f>
        <v>0</v>
      </c>
      <c r="J355" s="42"/>
    </row>
    <row r="356" spans="1:10" s="32" customFormat="1" ht="15" x14ac:dyDescent="0.2">
      <c r="A356" s="126" t="str">
        <f>IF(D356="","",MAX($A$2:A355)+1)</f>
        <v/>
      </c>
      <c r="B356" s="41" t="s">
        <v>255</v>
      </c>
      <c r="C356" s="40"/>
      <c r="D356" s="71"/>
      <c r="E356" s="71"/>
      <c r="F356" s="61"/>
      <c r="G356" s="69"/>
      <c r="H356" s="61"/>
      <c r="I356" s="143"/>
      <c r="J356" s="42"/>
    </row>
    <row r="357" spans="1:10" s="32" customFormat="1" ht="15" x14ac:dyDescent="0.2">
      <c r="A357" s="126" t="str">
        <f>IF(D357="","",MAX($A$2:A356)+1)</f>
        <v/>
      </c>
      <c r="B357" s="41"/>
      <c r="C357" s="40"/>
      <c r="D357" s="40"/>
      <c r="E357" s="40"/>
      <c r="F357" s="61"/>
      <c r="G357" s="61"/>
      <c r="H357" s="60"/>
      <c r="I357" s="142"/>
      <c r="J357" s="42"/>
    </row>
    <row r="358" spans="1:10" s="32" customFormat="1" ht="45" x14ac:dyDescent="0.2">
      <c r="A358" s="126">
        <f>IF(D358="","",MAX($A$2:A357)+1)</f>
        <v>78</v>
      </c>
      <c r="B358" s="41" t="s">
        <v>256</v>
      </c>
      <c r="C358" s="40" t="s">
        <v>38</v>
      </c>
      <c r="D358" s="71">
        <v>0</v>
      </c>
      <c r="E358" s="71">
        <v>5</v>
      </c>
      <c r="F358" s="56">
        <v>0</v>
      </c>
      <c r="G358" s="69">
        <f t="shared" ref="G358" si="82">IF(ISNUMBER(F358),IF(F358&gt;0,ROUND(F358,2),0),0)</f>
        <v>0</v>
      </c>
      <c r="H358" s="61">
        <f>ROUND(D358*F358,2)</f>
        <v>0</v>
      </c>
      <c r="I358" s="143">
        <f>ROUND(E358*G358,2)</f>
        <v>0</v>
      </c>
      <c r="J358" s="42"/>
    </row>
    <row r="359" spans="1:10" s="32" customFormat="1" ht="15" x14ac:dyDescent="0.2">
      <c r="A359" s="126" t="str">
        <f>IF(D359="","",MAX($A$2:A358)+1)</f>
        <v/>
      </c>
      <c r="B359" s="41" t="s">
        <v>255</v>
      </c>
      <c r="C359" s="40"/>
      <c r="D359" s="71"/>
      <c r="E359" s="71"/>
      <c r="F359" s="61"/>
      <c r="G359" s="69"/>
      <c r="H359" s="61"/>
      <c r="I359" s="143"/>
      <c r="J359" s="42"/>
    </row>
    <row r="360" spans="1:10" s="32" customFormat="1" ht="15" x14ac:dyDescent="0.2">
      <c r="A360" s="126" t="str">
        <f>IF(D360="","",MAX($A$2:A359)+1)</f>
        <v/>
      </c>
      <c r="B360" s="41"/>
      <c r="C360" s="40"/>
      <c r="D360" s="40"/>
      <c r="E360" s="40"/>
      <c r="F360" s="61"/>
      <c r="G360" s="61"/>
      <c r="H360" s="61"/>
      <c r="I360" s="143"/>
      <c r="J360" s="42"/>
    </row>
    <row r="361" spans="1:10" s="32" customFormat="1" ht="206.1" customHeight="1" x14ac:dyDescent="0.2">
      <c r="A361" s="126" t="str">
        <f>IF(D361="","",MAX($A$2:A360)+1)</f>
        <v/>
      </c>
      <c r="B361" s="41" t="s">
        <v>257</v>
      </c>
      <c r="C361" s="40"/>
      <c r="D361" s="40"/>
      <c r="E361" s="40"/>
      <c r="F361" s="61"/>
      <c r="G361" s="61"/>
      <c r="H361" s="61"/>
      <c r="I361" s="143"/>
      <c r="J361" s="42"/>
    </row>
    <row r="362" spans="1:10" s="32" customFormat="1" ht="15" x14ac:dyDescent="0.2">
      <c r="A362" s="126">
        <f>IF(D362="","",MAX($A$2:A361)+1)</f>
        <v>79</v>
      </c>
      <c r="B362" s="41" t="s">
        <v>258</v>
      </c>
      <c r="C362" s="40" t="s">
        <v>152</v>
      </c>
      <c r="D362" s="71">
        <v>0</v>
      </c>
      <c r="E362" s="55">
        <v>75</v>
      </c>
      <c r="F362" s="56">
        <v>0</v>
      </c>
      <c r="G362" s="69">
        <f t="shared" ref="G362:G363" si="83">IF(ISNUMBER(F362),IF(F362&gt;0,ROUND(F362,2),0),0)</f>
        <v>0</v>
      </c>
      <c r="H362" s="60">
        <f>ROUND(D362*F362,2)</f>
        <v>0</v>
      </c>
      <c r="I362" s="142">
        <f>ROUND(E362*G362,2)</f>
        <v>0</v>
      </c>
      <c r="J362" s="42"/>
    </row>
    <row r="363" spans="1:10" s="32" customFormat="1" ht="15" x14ac:dyDescent="0.2">
      <c r="A363" s="126">
        <f>IF(D363="","",MAX($A$2:A362)+1)</f>
        <v>80</v>
      </c>
      <c r="B363" s="41" t="s">
        <v>259</v>
      </c>
      <c r="C363" s="40" t="s">
        <v>152</v>
      </c>
      <c r="D363" s="71">
        <v>0</v>
      </c>
      <c r="E363" s="71">
        <v>6</v>
      </c>
      <c r="F363" s="56">
        <v>0</v>
      </c>
      <c r="G363" s="69">
        <f t="shared" si="83"/>
        <v>0</v>
      </c>
      <c r="H363" s="60">
        <f>ROUND(D363*F363,2)</f>
        <v>0</v>
      </c>
      <c r="I363" s="142">
        <f>ROUND(E363*G363,2)</f>
        <v>0</v>
      </c>
      <c r="J363" s="42"/>
    </row>
    <row r="364" spans="1:10" s="32" customFormat="1" ht="15" x14ac:dyDescent="0.2">
      <c r="A364" s="126" t="str">
        <f>IF(D364="","",MAX($A$2:A363)+1)</f>
        <v/>
      </c>
      <c r="B364" s="41"/>
      <c r="C364" s="40"/>
      <c r="D364" s="40"/>
      <c r="E364" s="40"/>
      <c r="F364" s="61"/>
      <c r="G364" s="61"/>
      <c r="H364" s="61"/>
      <c r="I364" s="143"/>
      <c r="J364" s="42"/>
    </row>
    <row r="365" spans="1:10" s="32" customFormat="1" ht="207" customHeight="1" x14ac:dyDescent="0.2">
      <c r="A365" s="126">
        <f>IF(D365="","",MAX($A$2:A364)+1)</f>
        <v>81</v>
      </c>
      <c r="B365" s="41" t="s">
        <v>260</v>
      </c>
      <c r="C365" s="40" t="s">
        <v>152</v>
      </c>
      <c r="D365" s="71">
        <v>0</v>
      </c>
      <c r="E365" s="71">
        <v>10</v>
      </c>
      <c r="F365" s="56">
        <v>0</v>
      </c>
      <c r="G365" s="69">
        <f t="shared" ref="G365" si="84">IF(ISNUMBER(F365),IF(F365&gt;0,ROUND(F365,2),0),0)</f>
        <v>0</v>
      </c>
      <c r="H365" s="60">
        <f>ROUND(D365*F365,2)</f>
        <v>0</v>
      </c>
      <c r="I365" s="142">
        <f>ROUND(E365*G365,2)</f>
        <v>0</v>
      </c>
      <c r="J365" s="42"/>
    </row>
    <row r="366" spans="1:10" s="32" customFormat="1" ht="15" x14ac:dyDescent="0.2">
      <c r="A366" s="126" t="str">
        <f>IF(D366="","",MAX($A$2:A365)+1)</f>
        <v/>
      </c>
      <c r="B366" s="41" t="s">
        <v>258</v>
      </c>
      <c r="C366" s="40"/>
      <c r="D366" s="71"/>
      <c r="E366" s="71"/>
      <c r="F366" s="61"/>
      <c r="G366" s="69"/>
      <c r="H366" s="60"/>
      <c r="I366" s="142"/>
      <c r="J366" s="42"/>
    </row>
    <row r="367" spans="1:10" s="32" customFormat="1" ht="15" x14ac:dyDescent="0.2">
      <c r="A367" s="126" t="str">
        <f>IF(D367="","",MAX($A$2:A366)+1)</f>
        <v/>
      </c>
      <c r="B367" s="41"/>
      <c r="C367" s="40"/>
      <c r="D367" s="40"/>
      <c r="E367" s="40"/>
      <c r="F367" s="61"/>
      <c r="G367" s="61"/>
      <c r="H367" s="61"/>
      <c r="I367" s="143"/>
      <c r="J367" s="42"/>
    </row>
    <row r="368" spans="1:10" s="32" customFormat="1" ht="60" x14ac:dyDescent="0.2">
      <c r="A368" s="126" t="str">
        <f>IF(D368="","",MAX($A$2:A367)+1)</f>
        <v/>
      </c>
      <c r="B368" s="41" t="s">
        <v>261</v>
      </c>
      <c r="C368" s="40"/>
      <c r="D368" s="40"/>
      <c r="E368" s="40"/>
      <c r="F368" s="61"/>
      <c r="G368" s="61"/>
      <c r="H368" s="61"/>
      <c r="I368" s="143"/>
      <c r="J368" s="42"/>
    </row>
    <row r="369" spans="1:10" s="32" customFormat="1" ht="15" x14ac:dyDescent="0.2">
      <c r="A369" s="126">
        <f>IF(D369="","",MAX($A$2:A368)+1)</f>
        <v>82</v>
      </c>
      <c r="B369" s="41" t="s">
        <v>262</v>
      </c>
      <c r="C369" s="40" t="s">
        <v>152</v>
      </c>
      <c r="D369" s="71">
        <v>0</v>
      </c>
      <c r="E369" s="71">
        <v>16</v>
      </c>
      <c r="F369" s="56">
        <v>0</v>
      </c>
      <c r="G369" s="69">
        <f t="shared" ref="G369:G370" si="85">IF(ISNUMBER(F369),IF(F369&gt;0,ROUND(F369,2),0),0)</f>
        <v>0</v>
      </c>
      <c r="H369" s="60">
        <f t="shared" ref="H369:I370" si="86">ROUND(D369*F369,2)</f>
        <v>0</v>
      </c>
      <c r="I369" s="142">
        <f t="shared" si="86"/>
        <v>0</v>
      </c>
      <c r="J369" s="42"/>
    </row>
    <row r="370" spans="1:10" s="32" customFormat="1" ht="15" x14ac:dyDescent="0.2">
      <c r="A370" s="126">
        <f>IF(D370="","",MAX($A$2:A369)+1)</f>
        <v>83</v>
      </c>
      <c r="B370" s="41" t="s">
        <v>263</v>
      </c>
      <c r="C370" s="40" t="s">
        <v>152</v>
      </c>
      <c r="D370" s="71">
        <v>0</v>
      </c>
      <c r="E370" s="71">
        <v>10</v>
      </c>
      <c r="F370" s="56">
        <v>0</v>
      </c>
      <c r="G370" s="69">
        <f t="shared" si="85"/>
        <v>0</v>
      </c>
      <c r="H370" s="60">
        <f t="shared" si="86"/>
        <v>0</v>
      </c>
      <c r="I370" s="142">
        <f t="shared" si="86"/>
        <v>0</v>
      </c>
      <c r="J370" s="42"/>
    </row>
    <row r="371" spans="1:10" s="32" customFormat="1" ht="15" x14ac:dyDescent="0.2">
      <c r="A371" s="126" t="str">
        <f>IF(D371="","",MAX($A$2:A370)+1)</f>
        <v/>
      </c>
      <c r="B371" s="41"/>
      <c r="C371" s="40"/>
      <c r="D371" s="40"/>
      <c r="E371" s="40"/>
      <c r="F371" s="61"/>
      <c r="G371" s="61"/>
      <c r="H371" s="61"/>
      <c r="I371" s="143"/>
      <c r="J371" s="42"/>
    </row>
    <row r="372" spans="1:10" s="32" customFormat="1" ht="28.5" customHeight="1" x14ac:dyDescent="0.2">
      <c r="A372" s="126" t="str">
        <f>IF(D372="","",MAX($A$2:A371)+1)</f>
        <v/>
      </c>
      <c r="B372" s="41" t="s">
        <v>264</v>
      </c>
      <c r="C372" s="40"/>
      <c r="D372" s="40"/>
      <c r="E372" s="40"/>
      <c r="F372" s="61"/>
      <c r="G372" s="61"/>
      <c r="H372" s="61"/>
      <c r="I372" s="143"/>
      <c r="J372" s="42"/>
    </row>
    <row r="373" spans="1:10" s="32" customFormat="1" ht="15" x14ac:dyDescent="0.2">
      <c r="A373" s="126">
        <f>IF(D373="","",MAX($A$2:A372)+1)</f>
        <v>84</v>
      </c>
      <c r="B373" s="41" t="s">
        <v>263</v>
      </c>
      <c r="C373" s="40" t="s">
        <v>41</v>
      </c>
      <c r="D373" s="71">
        <v>0</v>
      </c>
      <c r="E373" s="40">
        <v>1</v>
      </c>
      <c r="F373" s="56">
        <v>0</v>
      </c>
      <c r="G373" s="69">
        <f t="shared" ref="G373" si="87">IF(ISNUMBER(F373),IF(F373&gt;0,ROUND(F373,2),0),0)</f>
        <v>0</v>
      </c>
      <c r="H373" s="60">
        <f>ROUND(D373*F373,2)</f>
        <v>0</v>
      </c>
      <c r="I373" s="142">
        <f>ROUND(E373*G373,2)</f>
        <v>0</v>
      </c>
      <c r="J373" s="42"/>
    </row>
    <row r="374" spans="1:10" s="32" customFormat="1" ht="15" x14ac:dyDescent="0.2">
      <c r="A374" s="126" t="str">
        <f>IF(D374="","",MAX($A$2:A373)+1)</f>
        <v/>
      </c>
      <c r="B374" s="41"/>
      <c r="C374" s="40"/>
      <c r="D374" s="40"/>
      <c r="E374" s="40"/>
      <c r="F374" s="61"/>
      <c r="G374" s="61"/>
      <c r="H374" s="61"/>
      <c r="I374" s="143"/>
      <c r="J374" s="42"/>
    </row>
    <row r="375" spans="1:10" s="32" customFormat="1" ht="30" x14ac:dyDescent="0.2">
      <c r="A375" s="126" t="str">
        <f>IF(D375="","",MAX($A$2:A374)+1)</f>
        <v/>
      </c>
      <c r="B375" s="41" t="s">
        <v>265</v>
      </c>
      <c r="C375" s="40"/>
      <c r="D375" s="40"/>
      <c r="E375" s="40"/>
      <c r="F375" s="61"/>
      <c r="G375" s="61"/>
      <c r="H375" s="61"/>
      <c r="I375" s="143"/>
      <c r="J375" s="42"/>
    </row>
    <row r="376" spans="1:10" s="32" customFormat="1" ht="15" x14ac:dyDescent="0.2">
      <c r="A376" s="126">
        <f>IF(D376="","",MAX($A$2:A375)+1)</f>
        <v>85</v>
      </c>
      <c r="B376" s="41" t="s">
        <v>263</v>
      </c>
      <c r="C376" s="40" t="s">
        <v>41</v>
      </c>
      <c r="D376" s="71">
        <v>0</v>
      </c>
      <c r="E376" s="40">
        <v>1</v>
      </c>
      <c r="F376" s="56">
        <v>0</v>
      </c>
      <c r="G376" s="69">
        <f t="shared" ref="G376" si="88">IF(ISNUMBER(F376),IF(F376&gt;0,ROUND(F376,2),0),0)</f>
        <v>0</v>
      </c>
      <c r="H376" s="60">
        <f>ROUND(D376*F376,2)</f>
        <v>0</v>
      </c>
      <c r="I376" s="142">
        <f>ROUND(E376*G376,2)</f>
        <v>0</v>
      </c>
      <c r="J376" s="42"/>
    </row>
    <row r="377" spans="1:10" s="32" customFormat="1" ht="15" x14ac:dyDescent="0.2">
      <c r="A377" s="126" t="str">
        <f>IF(D377="","",MAX($A$2:A376)+1)</f>
        <v/>
      </c>
      <c r="B377" s="41"/>
      <c r="C377" s="40"/>
      <c r="D377" s="40"/>
      <c r="E377" s="40"/>
      <c r="F377" s="61"/>
      <c r="G377" s="61"/>
      <c r="H377" s="61"/>
      <c r="I377" s="143"/>
      <c r="J377" s="42"/>
    </row>
    <row r="378" spans="1:10" s="32" customFormat="1" ht="75" x14ac:dyDescent="0.2">
      <c r="A378" s="126">
        <f>IF(D378="","",MAX($A$2:A377)+1)</f>
        <v>86</v>
      </c>
      <c r="B378" s="41" t="s">
        <v>266</v>
      </c>
      <c r="C378" s="40" t="s">
        <v>152</v>
      </c>
      <c r="D378" s="71">
        <v>0</v>
      </c>
      <c r="E378" s="71">
        <v>35</v>
      </c>
      <c r="F378" s="56">
        <v>0</v>
      </c>
      <c r="G378" s="69">
        <f t="shared" ref="G378" si="89">IF(ISNUMBER(F378),IF(F378&gt;0,ROUND(F378,2),0),0)</f>
        <v>0</v>
      </c>
      <c r="H378" s="60">
        <f>ROUND(D378*F378,2)</f>
        <v>0</v>
      </c>
      <c r="I378" s="142">
        <f>ROUND(E378*G378,2)</f>
        <v>0</v>
      </c>
      <c r="J378" s="42"/>
    </row>
    <row r="379" spans="1:10" s="32" customFormat="1" ht="15" x14ac:dyDescent="0.2">
      <c r="A379" s="126" t="str">
        <f>IF(D379="","",MAX($A$2:A378)+1)</f>
        <v/>
      </c>
      <c r="B379" s="41"/>
      <c r="C379" s="40"/>
      <c r="D379" s="40"/>
      <c r="E379" s="40"/>
      <c r="F379" s="61"/>
      <c r="G379" s="61"/>
      <c r="H379" s="61"/>
      <c r="I379" s="143"/>
      <c r="J379" s="42"/>
    </row>
    <row r="380" spans="1:10" s="32" customFormat="1" ht="45" x14ac:dyDescent="0.2">
      <c r="A380" s="126">
        <f>IF(D380="","",MAX($A$2:A379)+1)</f>
        <v>87</v>
      </c>
      <c r="B380" s="41" t="s">
        <v>267</v>
      </c>
      <c r="C380" s="40" t="s">
        <v>41</v>
      </c>
      <c r="D380" s="71">
        <v>0</v>
      </c>
      <c r="E380" s="71">
        <v>1</v>
      </c>
      <c r="F380" s="56">
        <v>0</v>
      </c>
      <c r="G380" s="69">
        <f t="shared" ref="G380" si="90">IF(ISNUMBER(F380),IF(F380&gt;0,ROUND(F380,2),0),0)</f>
        <v>0</v>
      </c>
      <c r="H380" s="60">
        <f>ROUND(D380*F380,2)</f>
        <v>0</v>
      </c>
      <c r="I380" s="142">
        <f>ROUND(E380*G380,2)</f>
        <v>0</v>
      </c>
      <c r="J380" s="42"/>
    </row>
    <row r="381" spans="1:10" s="32" customFormat="1" ht="15" x14ac:dyDescent="0.2">
      <c r="A381" s="126" t="str">
        <f>IF(D381="","",MAX($A$2:A380)+1)</f>
        <v/>
      </c>
      <c r="B381" s="41"/>
      <c r="C381" s="40"/>
      <c r="D381" s="40"/>
      <c r="E381" s="40"/>
      <c r="F381" s="61"/>
      <c r="G381" s="61"/>
      <c r="H381" s="61"/>
      <c r="I381" s="143"/>
      <c r="J381" s="42"/>
    </row>
    <row r="382" spans="1:10" s="84" customFormat="1" ht="45" x14ac:dyDescent="0.2">
      <c r="A382" s="126" t="str">
        <f>IF(D382="","",MAX($A$2:A381)+1)</f>
        <v/>
      </c>
      <c r="B382" s="36" t="s">
        <v>268</v>
      </c>
      <c r="C382" s="87"/>
      <c r="D382" s="87"/>
      <c r="E382" s="87"/>
      <c r="F382" s="89"/>
      <c r="G382" s="89"/>
      <c r="H382" s="89"/>
      <c r="I382" s="145"/>
    </row>
    <row r="383" spans="1:10" s="84" customFormat="1" ht="15" x14ac:dyDescent="0.2">
      <c r="A383" s="126">
        <f>IF(D383="","",MAX($A$2:A382)+1)</f>
        <v>88</v>
      </c>
      <c r="B383" s="36" t="s">
        <v>269</v>
      </c>
      <c r="C383" s="87" t="s">
        <v>41</v>
      </c>
      <c r="D383" s="86">
        <v>0</v>
      </c>
      <c r="E383" s="86">
        <v>2</v>
      </c>
      <c r="F383" s="27">
        <v>0</v>
      </c>
      <c r="G383" s="69">
        <f t="shared" ref="G383" si="91">IF(ISNUMBER(F383),IF(F383&gt;0,ROUND(F383,2),0),0)</f>
        <v>0</v>
      </c>
      <c r="H383" s="88">
        <f>ROUND(D383*F383,2)</f>
        <v>0</v>
      </c>
      <c r="I383" s="138">
        <f>ROUND(E383*G383,2)</f>
        <v>0</v>
      </c>
    </row>
    <row r="384" spans="1:10" s="84" customFormat="1" ht="15" x14ac:dyDescent="0.2">
      <c r="A384" s="126" t="str">
        <f>IF(D384="","",MAX($A$2:A383)+1)</f>
        <v/>
      </c>
      <c r="B384" s="41"/>
      <c r="C384" s="40"/>
      <c r="D384" s="40"/>
      <c r="E384" s="40"/>
      <c r="F384" s="61"/>
      <c r="G384" s="61"/>
      <c r="H384" s="61"/>
      <c r="I384" s="143"/>
    </row>
    <row r="385" spans="1:10" s="32" customFormat="1" ht="30" x14ac:dyDescent="0.2">
      <c r="A385" s="126">
        <f>IF(D385="","",MAX($A$2:A384)+1)</f>
        <v>89</v>
      </c>
      <c r="B385" s="41" t="s">
        <v>270</v>
      </c>
      <c r="C385" s="40" t="s">
        <v>220</v>
      </c>
      <c r="D385" s="71">
        <v>0</v>
      </c>
      <c r="E385" s="71">
        <v>5</v>
      </c>
      <c r="F385" s="56">
        <v>0</v>
      </c>
      <c r="G385" s="69">
        <f t="shared" ref="G385" si="92">IF(ISNUMBER(F385),IF(F385&gt;0,ROUND(F385,2),0),0)</f>
        <v>0</v>
      </c>
      <c r="H385" s="60">
        <f>ROUND(D385*F385,2)</f>
        <v>0</v>
      </c>
      <c r="I385" s="142">
        <f>ROUND(E385*G385,2)</f>
        <v>0</v>
      </c>
      <c r="J385" s="42"/>
    </row>
    <row r="386" spans="1:10" s="32" customFormat="1" ht="15" x14ac:dyDescent="0.2">
      <c r="A386" s="126" t="str">
        <f>IF(D386="","",MAX($A$2:A385)+1)</f>
        <v/>
      </c>
      <c r="B386" s="41"/>
      <c r="C386" s="40"/>
      <c r="D386" s="40"/>
      <c r="E386" s="40"/>
      <c r="F386" s="61"/>
      <c r="G386" s="61"/>
      <c r="H386" s="61"/>
      <c r="I386" s="143"/>
      <c r="J386" s="42"/>
    </row>
    <row r="387" spans="1:10" s="32" customFormat="1" ht="30" x14ac:dyDescent="0.2">
      <c r="A387" s="126">
        <f>IF(D387="","",MAX($A$2:A386)+1)</f>
        <v>90</v>
      </c>
      <c r="B387" s="41" t="s">
        <v>271</v>
      </c>
      <c r="C387" s="40" t="s">
        <v>38</v>
      </c>
      <c r="D387" s="71">
        <v>0</v>
      </c>
      <c r="E387" s="40">
        <v>1</v>
      </c>
      <c r="F387" s="56">
        <v>0</v>
      </c>
      <c r="G387" s="69">
        <f t="shared" ref="G387" si="93">IF(ISNUMBER(F387),IF(F387&gt;0,ROUND(F387,2),0),0)</f>
        <v>0</v>
      </c>
      <c r="H387" s="60">
        <f>ROUND(D387*F387,2)</f>
        <v>0</v>
      </c>
      <c r="I387" s="142">
        <f>ROUND(E387*G387,2)</f>
        <v>0</v>
      </c>
      <c r="J387" s="42"/>
    </row>
    <row r="388" spans="1:10" s="32" customFormat="1" ht="15" x14ac:dyDescent="0.2">
      <c r="A388" s="126" t="str">
        <f>IF(D388="","",MAX($A$2:A387)+1)</f>
        <v/>
      </c>
      <c r="B388" s="41"/>
      <c r="C388" s="40"/>
      <c r="D388" s="40"/>
      <c r="E388" s="40"/>
      <c r="F388" s="61"/>
      <c r="G388" s="61"/>
      <c r="H388" s="61"/>
      <c r="I388" s="143"/>
      <c r="J388" s="42"/>
    </row>
    <row r="389" spans="1:10" s="32" customFormat="1" ht="15" x14ac:dyDescent="0.2">
      <c r="A389" s="126">
        <f>IF(D389="","",MAX($A$2:A388)+1)</f>
        <v>91</v>
      </c>
      <c r="B389" s="41" t="s">
        <v>272</v>
      </c>
      <c r="C389" s="40" t="s">
        <v>38</v>
      </c>
      <c r="D389" s="71">
        <v>0</v>
      </c>
      <c r="E389" s="40">
        <v>1</v>
      </c>
      <c r="F389" s="56">
        <v>0</v>
      </c>
      <c r="G389" s="69">
        <f t="shared" ref="G389" si="94">IF(ISNUMBER(F389),IF(F389&gt;0,ROUND(F389,2),0),0)</f>
        <v>0</v>
      </c>
      <c r="H389" s="60">
        <f>ROUND(D389*F389,2)</f>
        <v>0</v>
      </c>
      <c r="I389" s="142">
        <f>ROUND(E389*G389,2)</f>
        <v>0</v>
      </c>
      <c r="J389" s="42"/>
    </row>
    <row r="390" spans="1:10" s="32" customFormat="1" ht="15" x14ac:dyDescent="0.2">
      <c r="A390" s="126" t="str">
        <f>IF(D390="","",MAX($A$2:A389)+1)</f>
        <v/>
      </c>
      <c r="B390" s="41"/>
      <c r="C390" s="40"/>
      <c r="D390" s="40"/>
      <c r="E390" s="40"/>
      <c r="F390" s="61"/>
      <c r="G390" s="61"/>
      <c r="H390" s="61"/>
      <c r="I390" s="143"/>
      <c r="J390" s="42"/>
    </row>
    <row r="391" spans="1:10" s="32" customFormat="1" ht="30" x14ac:dyDescent="0.2">
      <c r="A391" s="126">
        <f>IF(D391="","",MAX($A$2:A390)+1)</f>
        <v>92</v>
      </c>
      <c r="B391" s="41" t="s">
        <v>273</v>
      </c>
      <c r="C391" s="40" t="s">
        <v>274</v>
      </c>
      <c r="D391" s="71">
        <v>0</v>
      </c>
      <c r="E391" s="71">
        <v>1</v>
      </c>
      <c r="F391" s="56">
        <v>0</v>
      </c>
      <c r="G391" s="69">
        <f t="shared" ref="G391" si="95">IF(ISNUMBER(F391),IF(F391&gt;0,ROUND(F391,2),0),0)</f>
        <v>0</v>
      </c>
      <c r="H391" s="60">
        <f>ROUND(D391*F391,2)</f>
        <v>0</v>
      </c>
      <c r="I391" s="142">
        <f>ROUND(E391*G391,2)</f>
        <v>0</v>
      </c>
      <c r="J391" s="42"/>
    </row>
    <row r="392" spans="1:10" s="32" customFormat="1" ht="15" x14ac:dyDescent="0.2">
      <c r="A392" s="126" t="str">
        <f>IF(D392="","",MAX($A$2:A391)+1)</f>
        <v/>
      </c>
      <c r="B392" s="41"/>
      <c r="C392" s="40"/>
      <c r="D392" s="40"/>
      <c r="E392" s="40"/>
      <c r="F392" s="61"/>
      <c r="G392" s="61"/>
      <c r="H392" s="61"/>
      <c r="I392" s="143"/>
      <c r="J392" s="42"/>
    </row>
    <row r="393" spans="1:10" s="32" customFormat="1" ht="15" x14ac:dyDescent="0.2">
      <c r="A393" s="126">
        <f>IF(D393="","",MAX($A$2:A392)+1)</f>
        <v>93</v>
      </c>
      <c r="B393" s="41" t="s">
        <v>275</v>
      </c>
      <c r="C393" s="40" t="s">
        <v>38</v>
      </c>
      <c r="D393" s="71">
        <v>0</v>
      </c>
      <c r="E393" s="40">
        <v>1</v>
      </c>
      <c r="F393" s="56">
        <v>0</v>
      </c>
      <c r="G393" s="69">
        <f t="shared" ref="G393" si="96">IF(ISNUMBER(F393),IF(F393&gt;0,ROUND(F393,2),0),0)</f>
        <v>0</v>
      </c>
      <c r="H393" s="60">
        <f>ROUND(D393*F393,2)</f>
        <v>0</v>
      </c>
      <c r="I393" s="142">
        <f>ROUND(E393*G393,2)</f>
        <v>0</v>
      </c>
      <c r="J393" s="42"/>
    </row>
    <row r="394" spans="1:10" s="32" customFormat="1" ht="15" x14ac:dyDescent="0.2">
      <c r="A394" s="126" t="str">
        <f>IF(D394="","",MAX($A$2:A393)+1)</f>
        <v/>
      </c>
      <c r="B394" s="41"/>
      <c r="C394" s="40"/>
      <c r="D394" s="40"/>
      <c r="E394" s="40"/>
      <c r="F394" s="61"/>
      <c r="G394" s="61"/>
      <c r="H394" s="61"/>
      <c r="I394" s="143"/>
      <c r="J394" s="42"/>
    </row>
    <row r="395" spans="1:10" s="32" customFormat="1" ht="30" x14ac:dyDescent="0.2">
      <c r="A395" s="126">
        <f>IF(D395="","",MAX($A$2:A394)+1)</f>
        <v>94</v>
      </c>
      <c r="B395" s="41" t="s">
        <v>183</v>
      </c>
      <c r="C395" s="40" t="s">
        <v>184</v>
      </c>
      <c r="D395" s="71">
        <v>0</v>
      </c>
      <c r="E395" s="71">
        <v>10</v>
      </c>
      <c r="F395" s="56">
        <v>0</v>
      </c>
      <c r="G395" s="69">
        <f t="shared" ref="G395" si="97">IF(ISNUMBER(F395),IF(F395&gt;0,ROUND(F395,2),0),0)</f>
        <v>0</v>
      </c>
      <c r="H395" s="60">
        <f>ROUND(D395*F395,2)</f>
        <v>0</v>
      </c>
      <c r="I395" s="142">
        <f>ROUND(E395*G395,2)</f>
        <v>0</v>
      </c>
      <c r="J395" s="42"/>
    </row>
    <row r="396" spans="1:10" s="32" customFormat="1" ht="15" x14ac:dyDescent="0.2">
      <c r="A396" s="126" t="str">
        <f>IF(D396="","",MAX($A$2:A395)+1)</f>
        <v/>
      </c>
      <c r="B396" s="41"/>
      <c r="C396" s="40"/>
      <c r="D396" s="40"/>
      <c r="E396" s="40"/>
      <c r="F396" s="61"/>
      <c r="G396" s="61"/>
      <c r="H396" s="61"/>
      <c r="I396" s="143"/>
      <c r="J396" s="42"/>
    </row>
    <row r="397" spans="1:10" s="32" customFormat="1" ht="45" x14ac:dyDescent="0.2">
      <c r="A397" s="126">
        <f>IF(D397="","",MAX($A$2:A396)+1)</f>
        <v>95</v>
      </c>
      <c r="B397" s="41" t="s">
        <v>276</v>
      </c>
      <c r="C397" s="40" t="s">
        <v>38</v>
      </c>
      <c r="D397" s="71">
        <v>0</v>
      </c>
      <c r="E397" s="40">
        <v>1</v>
      </c>
      <c r="F397" s="56">
        <v>0</v>
      </c>
      <c r="G397" s="69">
        <f t="shared" ref="G397" si="98">IF(ISNUMBER(F397),IF(F397&gt;0,ROUND(F397,2),0),0)</f>
        <v>0</v>
      </c>
      <c r="H397" s="60">
        <f>ROUND(D397*F397,2)</f>
        <v>0</v>
      </c>
      <c r="I397" s="142">
        <f>ROUND(E397*G397,2)</f>
        <v>0</v>
      </c>
      <c r="J397" s="42"/>
    </row>
    <row r="398" spans="1:10" s="32" customFormat="1" ht="15" x14ac:dyDescent="0.2">
      <c r="A398" s="126" t="str">
        <f>IF(D398="","",MAX($A$2:A397)+1)</f>
        <v/>
      </c>
      <c r="B398" s="41"/>
      <c r="C398" s="40"/>
      <c r="D398" s="40"/>
      <c r="E398" s="40"/>
      <c r="F398" s="61"/>
      <c r="G398" s="61"/>
      <c r="H398" s="61"/>
      <c r="I398" s="143"/>
      <c r="J398" s="42"/>
    </row>
    <row r="399" spans="1:10" s="32" customFormat="1" ht="30" x14ac:dyDescent="0.2">
      <c r="A399" s="126">
        <f>IF(D399="","",MAX($A$2:A398)+1)</f>
        <v>96</v>
      </c>
      <c r="B399" s="41" t="s">
        <v>277</v>
      </c>
      <c r="C399" s="40" t="s">
        <v>38</v>
      </c>
      <c r="D399" s="71">
        <v>0</v>
      </c>
      <c r="E399" s="40">
        <v>1</v>
      </c>
      <c r="F399" s="56">
        <v>0</v>
      </c>
      <c r="G399" s="69">
        <f t="shared" ref="G399" si="99">IF(ISNUMBER(F399),IF(F399&gt;0,ROUND(F399,2),0),0)</f>
        <v>0</v>
      </c>
      <c r="H399" s="60">
        <f>ROUND(D399*F399,2)</f>
        <v>0</v>
      </c>
      <c r="I399" s="142">
        <f>ROUND(E399*G399,2)</f>
        <v>0</v>
      </c>
      <c r="J399" s="42"/>
    </row>
    <row r="400" spans="1:10" s="32" customFormat="1" ht="15" x14ac:dyDescent="0.2">
      <c r="A400" s="126" t="str">
        <f>IF(D400="","",MAX($A$2:A399)+1)</f>
        <v/>
      </c>
      <c r="B400" s="41"/>
      <c r="C400" s="40"/>
      <c r="D400" s="40"/>
      <c r="E400" s="40"/>
      <c r="F400" s="61"/>
      <c r="G400" s="61"/>
      <c r="H400" s="61"/>
      <c r="I400" s="143"/>
      <c r="J400" s="42"/>
    </row>
    <row r="401" spans="1:10" s="32" customFormat="1" ht="30" x14ac:dyDescent="0.2">
      <c r="A401" s="126">
        <f>IF(D401="","",MAX($A$2:A400)+1)</f>
        <v>97</v>
      </c>
      <c r="B401" s="41" t="s">
        <v>278</v>
      </c>
      <c r="C401" s="40" t="s">
        <v>38</v>
      </c>
      <c r="D401" s="71">
        <v>0</v>
      </c>
      <c r="E401" s="40">
        <v>1</v>
      </c>
      <c r="F401" s="56">
        <v>0</v>
      </c>
      <c r="G401" s="69">
        <f t="shared" ref="G401" si="100">IF(ISNUMBER(F401),IF(F401&gt;0,ROUND(F401,2),0),0)</f>
        <v>0</v>
      </c>
      <c r="H401" s="60">
        <f>ROUND(D401*F401,2)</f>
        <v>0</v>
      </c>
      <c r="I401" s="142">
        <f>ROUND(E401*G401,2)</f>
        <v>0</v>
      </c>
      <c r="J401" s="42"/>
    </row>
    <row r="402" spans="1:10" s="32" customFormat="1" ht="15" x14ac:dyDescent="0.2">
      <c r="A402" s="140"/>
      <c r="B402" s="41"/>
      <c r="C402" s="40"/>
      <c r="D402" s="40"/>
      <c r="E402" s="40"/>
      <c r="F402" s="40"/>
      <c r="G402" s="40"/>
      <c r="H402" s="40"/>
      <c r="I402" s="141"/>
      <c r="J402" s="42"/>
    </row>
    <row r="403" spans="1:10" s="52" customFormat="1" ht="37.5" customHeight="1" x14ac:dyDescent="0.2">
      <c r="A403" s="146"/>
      <c r="B403" s="110"/>
      <c r="C403" s="109"/>
      <c r="D403" s="109"/>
      <c r="E403" s="109"/>
      <c r="F403" s="111" t="s">
        <v>43</v>
      </c>
      <c r="G403" s="112"/>
      <c r="H403" s="113">
        <f>SUM(H300:H402)</f>
        <v>0</v>
      </c>
      <c r="I403" s="147">
        <f>SUM(I300:I402)</f>
        <v>0</v>
      </c>
      <c r="J403" s="51"/>
    </row>
    <row r="404" spans="1:10" s="32" customFormat="1" ht="15.75" x14ac:dyDescent="0.2">
      <c r="A404" s="140"/>
      <c r="B404" s="47" t="s">
        <v>347</v>
      </c>
      <c r="C404" s="40"/>
      <c r="D404" s="40"/>
      <c r="E404" s="40"/>
      <c r="F404" s="24"/>
      <c r="G404" s="24"/>
      <c r="H404" s="24"/>
      <c r="I404" s="148"/>
    </row>
    <row r="405" spans="1:10" s="32" customFormat="1" ht="30" x14ac:dyDescent="0.2">
      <c r="A405" s="126" t="str">
        <f>IF(D405="","",MAX($A$2:A404)+1)</f>
        <v/>
      </c>
      <c r="B405" s="48" t="s">
        <v>44</v>
      </c>
      <c r="C405" s="40"/>
      <c r="D405" s="40"/>
      <c r="E405" s="40"/>
      <c r="F405" s="24"/>
      <c r="G405" s="24"/>
      <c r="H405" s="24"/>
      <c r="I405" s="148"/>
    </row>
    <row r="406" spans="1:10" s="32" customFormat="1" ht="75" x14ac:dyDescent="0.2">
      <c r="A406" s="126" t="str">
        <f>IF(D406="","",MAX($A$2:A405)+1)</f>
        <v/>
      </c>
      <c r="B406" s="48" t="s">
        <v>349</v>
      </c>
      <c r="C406" s="40"/>
      <c r="D406" s="40"/>
      <c r="E406" s="40"/>
      <c r="F406" s="24"/>
      <c r="G406" s="24"/>
      <c r="H406" s="24"/>
      <c r="I406" s="148"/>
    </row>
    <row r="407" spans="1:10" s="32" customFormat="1" ht="30" x14ac:dyDescent="0.2">
      <c r="A407" s="126" t="str">
        <f>IF(D407="","",MAX($A$2:A406)+1)</f>
        <v/>
      </c>
      <c r="B407" s="48" t="s">
        <v>46</v>
      </c>
      <c r="C407" s="40"/>
      <c r="D407" s="40"/>
      <c r="E407" s="40"/>
      <c r="F407" s="24"/>
      <c r="G407" s="24"/>
      <c r="H407" s="24"/>
      <c r="I407" s="148"/>
    </row>
    <row r="408" spans="1:10" s="32" customFormat="1" ht="18.75" customHeight="1" x14ac:dyDescent="0.2">
      <c r="A408" s="126" t="str">
        <f>IF(D408="","",MAX($A$2:A407)+1)</f>
        <v/>
      </c>
      <c r="B408" s="48"/>
      <c r="C408" s="40"/>
      <c r="D408" s="40"/>
      <c r="E408" s="40"/>
      <c r="F408" s="24"/>
      <c r="G408" s="24"/>
      <c r="H408" s="24"/>
      <c r="I408" s="148"/>
    </row>
    <row r="409" spans="1:10" s="32" customFormat="1" ht="18.75" customHeight="1" x14ac:dyDescent="0.2">
      <c r="A409" s="126" t="str">
        <f>IF(D409="","",MAX($A$2:A408)+1)</f>
        <v/>
      </c>
      <c r="B409" s="47" t="s">
        <v>279</v>
      </c>
      <c r="C409" s="40"/>
      <c r="D409" s="40"/>
      <c r="E409" s="40"/>
      <c r="F409" s="24"/>
      <c r="G409" s="24"/>
      <c r="H409" s="24"/>
      <c r="I409" s="148"/>
    </row>
    <row r="410" spans="1:10" s="32" customFormat="1" ht="18.75" customHeight="1" x14ac:dyDescent="0.2">
      <c r="A410" s="126" t="str">
        <f>IF(D410="","",MAX($A$2:A409)+1)</f>
        <v/>
      </c>
      <c r="B410" s="48"/>
      <c r="C410" s="40"/>
      <c r="D410" s="40"/>
      <c r="E410" s="40"/>
      <c r="F410" s="24"/>
      <c r="G410" s="24"/>
      <c r="H410" s="24"/>
      <c r="I410" s="148"/>
    </row>
    <row r="411" spans="1:10" s="32" customFormat="1" ht="31.5" x14ac:dyDescent="0.2">
      <c r="A411" s="126" t="str">
        <f>IF(D411="","",MAX($A$2:A410)+1)</f>
        <v/>
      </c>
      <c r="B411" s="47" t="s">
        <v>280</v>
      </c>
      <c r="C411" s="40"/>
      <c r="D411" s="40"/>
      <c r="E411" s="40"/>
      <c r="F411" s="24"/>
      <c r="G411" s="24"/>
      <c r="H411" s="24"/>
      <c r="I411" s="148"/>
    </row>
    <row r="412" spans="1:10" s="32" customFormat="1" ht="18.75" customHeight="1" x14ac:dyDescent="0.2">
      <c r="A412" s="126" t="str">
        <f>IF(D412="","",MAX($A$2:A411)+1)</f>
        <v/>
      </c>
      <c r="B412" s="48"/>
      <c r="C412" s="40"/>
      <c r="D412" s="40"/>
      <c r="E412" s="40"/>
      <c r="F412" s="24"/>
      <c r="G412" s="24"/>
      <c r="H412" s="24"/>
      <c r="I412" s="148"/>
    </row>
    <row r="413" spans="1:10" s="32" customFormat="1" ht="18.75" customHeight="1" x14ac:dyDescent="0.2">
      <c r="A413" s="126" t="str">
        <f>IF(D413="","",MAX($A$2:A412)+1)</f>
        <v/>
      </c>
      <c r="B413" s="47" t="s">
        <v>281</v>
      </c>
      <c r="C413" s="40"/>
      <c r="D413" s="40"/>
      <c r="E413" s="40"/>
      <c r="F413" s="24"/>
      <c r="G413" s="24"/>
      <c r="H413" s="24"/>
      <c r="I413" s="148"/>
    </row>
    <row r="414" spans="1:10" s="32" customFormat="1" ht="30" x14ac:dyDescent="0.2">
      <c r="A414" s="126">
        <f>IF(D414="","",MAX($A$2:A413)+1)</f>
        <v>98</v>
      </c>
      <c r="B414" s="68" t="s">
        <v>282</v>
      </c>
      <c r="C414" s="40" t="s">
        <v>38</v>
      </c>
      <c r="D414" s="71">
        <v>0</v>
      </c>
      <c r="E414" s="71">
        <v>1</v>
      </c>
      <c r="F414" s="56">
        <v>0</v>
      </c>
      <c r="G414" s="69">
        <f t="shared" ref="G414:G432" si="101">IF(ISNUMBER(F414),IF(F414&gt;0,ROUND(F414,2),0),0)</f>
        <v>0</v>
      </c>
      <c r="H414" s="60">
        <f>ROUND(D414*F414,2)</f>
        <v>0</v>
      </c>
      <c r="I414" s="142">
        <f>ROUND(E414*G414,2)</f>
        <v>0</v>
      </c>
    </row>
    <row r="415" spans="1:10" s="32" customFormat="1" ht="15" x14ac:dyDescent="0.2">
      <c r="A415" s="126" t="str">
        <f>IF(D415="","",MAX($A$2:A414)+1)</f>
        <v/>
      </c>
      <c r="B415" s="65"/>
      <c r="C415" s="40"/>
      <c r="D415" s="40"/>
      <c r="E415" s="40"/>
      <c r="F415" s="61"/>
      <c r="G415" s="61"/>
      <c r="H415" s="61"/>
      <c r="I415" s="143"/>
    </row>
    <row r="416" spans="1:10" s="32" customFormat="1" ht="15" x14ac:dyDescent="0.2">
      <c r="A416" s="126">
        <f>IF(D416="","",MAX($A$2:A415)+1)</f>
        <v>99</v>
      </c>
      <c r="B416" s="65" t="s">
        <v>283</v>
      </c>
      <c r="C416" s="40" t="s">
        <v>38</v>
      </c>
      <c r="D416" s="71">
        <v>0</v>
      </c>
      <c r="E416" s="71">
        <v>1</v>
      </c>
      <c r="F416" s="56">
        <v>0</v>
      </c>
      <c r="G416" s="69">
        <f t="shared" si="101"/>
        <v>0</v>
      </c>
      <c r="H416" s="60">
        <f>ROUND(D416*F416,2)</f>
        <v>0</v>
      </c>
      <c r="I416" s="142">
        <f>ROUND(E416*G416,2)</f>
        <v>0</v>
      </c>
    </row>
    <row r="417" spans="1:9" s="32" customFormat="1" ht="15" x14ac:dyDescent="0.2">
      <c r="A417" s="126" t="str">
        <f>IF(D417="","",MAX($A$2:A416)+1)</f>
        <v/>
      </c>
      <c r="B417" s="65"/>
      <c r="C417" s="40"/>
      <c r="D417" s="40"/>
      <c r="E417" s="40"/>
      <c r="F417" s="61"/>
      <c r="G417" s="61"/>
      <c r="H417" s="61"/>
      <c r="I417" s="143"/>
    </row>
    <row r="418" spans="1:9" s="32" customFormat="1" ht="30" x14ac:dyDescent="0.2">
      <c r="A418" s="126">
        <f>IF(D418="","",MAX($A$2:A417)+1)</f>
        <v>100</v>
      </c>
      <c r="B418" s="66" t="s">
        <v>284</v>
      </c>
      <c r="C418" s="40" t="s">
        <v>152</v>
      </c>
      <c r="D418" s="71">
        <v>0</v>
      </c>
      <c r="E418" s="71">
        <v>70</v>
      </c>
      <c r="F418" s="56">
        <v>0</v>
      </c>
      <c r="G418" s="69">
        <f t="shared" si="101"/>
        <v>0</v>
      </c>
      <c r="H418" s="60">
        <f>ROUND(D418*F418,2)</f>
        <v>0</v>
      </c>
      <c r="I418" s="142">
        <f>ROUND(E418*G418,2)</f>
        <v>0</v>
      </c>
    </row>
    <row r="419" spans="1:9" s="32" customFormat="1" ht="15" x14ac:dyDescent="0.2">
      <c r="A419" s="126" t="str">
        <f>IF(D419="","",MAX($A$2:A418)+1)</f>
        <v/>
      </c>
      <c r="B419" s="66"/>
      <c r="C419" s="40"/>
      <c r="D419" s="40"/>
      <c r="E419" s="40"/>
      <c r="F419" s="61"/>
      <c r="G419" s="61"/>
      <c r="H419" s="61"/>
      <c r="I419" s="143"/>
    </row>
    <row r="420" spans="1:9" s="32" customFormat="1" ht="30" x14ac:dyDescent="0.2">
      <c r="A420" s="126">
        <f>IF(D420="","",MAX($A$2:A419)+1)</f>
        <v>101</v>
      </c>
      <c r="B420" s="66" t="s">
        <v>285</v>
      </c>
      <c r="C420" s="40" t="s">
        <v>152</v>
      </c>
      <c r="D420" s="71">
        <v>0</v>
      </c>
      <c r="E420" s="71">
        <v>70</v>
      </c>
      <c r="F420" s="56">
        <v>0</v>
      </c>
      <c r="G420" s="69">
        <f t="shared" si="101"/>
        <v>0</v>
      </c>
      <c r="H420" s="60">
        <f>ROUND(D420*F420,2)</f>
        <v>0</v>
      </c>
      <c r="I420" s="142">
        <f>ROUND(E420*G420,2)</f>
        <v>0</v>
      </c>
    </row>
    <row r="421" spans="1:9" s="32" customFormat="1" ht="15" x14ac:dyDescent="0.2">
      <c r="A421" s="126" t="str">
        <f>IF(D421="","",MAX($A$2:A420)+1)</f>
        <v/>
      </c>
      <c r="B421" s="66"/>
      <c r="C421" s="40"/>
      <c r="D421" s="71"/>
      <c r="E421" s="71"/>
      <c r="F421" s="56"/>
      <c r="G421" s="69"/>
      <c r="H421" s="60"/>
      <c r="I421" s="142"/>
    </row>
    <row r="422" spans="1:9" s="32" customFormat="1" ht="45" x14ac:dyDescent="0.2">
      <c r="A422" s="126">
        <f>IF(D422="","",MAX($A$2:A421)+1)</f>
        <v>102</v>
      </c>
      <c r="B422" s="66" t="s">
        <v>286</v>
      </c>
      <c r="C422" s="40" t="s">
        <v>41</v>
      </c>
      <c r="D422" s="71">
        <v>0</v>
      </c>
      <c r="E422" s="71">
        <v>1</v>
      </c>
      <c r="F422" s="56">
        <v>0</v>
      </c>
      <c r="G422" s="69">
        <f t="shared" si="101"/>
        <v>0</v>
      </c>
      <c r="H422" s="60">
        <f>ROUND(D422*F422,2)</f>
        <v>0</v>
      </c>
      <c r="I422" s="142">
        <f>ROUND(E422*G422,2)</f>
        <v>0</v>
      </c>
    </row>
    <row r="423" spans="1:9" s="32" customFormat="1" ht="15" x14ac:dyDescent="0.2">
      <c r="A423" s="126" t="str">
        <f>IF(D423="","",MAX($A$2:A422)+1)</f>
        <v/>
      </c>
      <c r="B423" s="66"/>
      <c r="C423" s="40"/>
      <c r="D423" s="40"/>
      <c r="E423" s="40"/>
      <c r="F423" s="61"/>
      <c r="G423" s="61"/>
      <c r="H423" s="61"/>
      <c r="I423" s="143"/>
    </row>
    <row r="424" spans="1:9" s="32" customFormat="1" ht="30" x14ac:dyDescent="0.2">
      <c r="A424" s="126">
        <f>IF(D424="","",MAX($A$2:A423)+1)</f>
        <v>103</v>
      </c>
      <c r="B424" s="66" t="s">
        <v>287</v>
      </c>
      <c r="C424" s="40" t="s">
        <v>41</v>
      </c>
      <c r="D424" s="71">
        <v>0</v>
      </c>
      <c r="E424" s="71">
        <v>1</v>
      </c>
      <c r="F424" s="56">
        <v>0</v>
      </c>
      <c r="G424" s="69">
        <f t="shared" si="101"/>
        <v>0</v>
      </c>
      <c r="H424" s="60">
        <f>ROUND(D424*F424,2)</f>
        <v>0</v>
      </c>
      <c r="I424" s="142">
        <f>ROUND(E424*G424,2)</f>
        <v>0</v>
      </c>
    </row>
    <row r="425" spans="1:9" s="32" customFormat="1" ht="15" x14ac:dyDescent="0.2">
      <c r="A425" s="126" t="str">
        <f>IF(D425="","",MAX($A$2:A424)+1)</f>
        <v/>
      </c>
      <c r="B425" s="66"/>
      <c r="C425" s="40"/>
      <c r="D425" s="40"/>
      <c r="E425" s="40"/>
      <c r="F425" s="61"/>
      <c r="G425" s="61"/>
      <c r="H425" s="61"/>
      <c r="I425" s="143"/>
    </row>
    <row r="426" spans="1:9" s="32" customFormat="1" ht="30" x14ac:dyDescent="0.2">
      <c r="A426" s="126">
        <f>IF(D426="","",MAX($A$2:A425)+1)</f>
        <v>104</v>
      </c>
      <c r="B426" s="66" t="s">
        <v>288</v>
      </c>
      <c r="C426" s="40" t="s">
        <v>41</v>
      </c>
      <c r="D426" s="71">
        <v>0</v>
      </c>
      <c r="E426" s="71">
        <v>1</v>
      </c>
      <c r="F426" s="56">
        <v>0</v>
      </c>
      <c r="G426" s="69">
        <f t="shared" si="101"/>
        <v>0</v>
      </c>
      <c r="H426" s="60">
        <f>ROUND(D426*F426,2)</f>
        <v>0</v>
      </c>
      <c r="I426" s="142">
        <f>ROUND(E426*G426,2)</f>
        <v>0</v>
      </c>
    </row>
    <row r="427" spans="1:9" s="32" customFormat="1" ht="15" x14ac:dyDescent="0.2">
      <c r="A427" s="126" t="str">
        <f>IF(D427="","",MAX($A$2:A426)+1)</f>
        <v/>
      </c>
      <c r="B427" s="66"/>
      <c r="C427" s="40"/>
      <c r="D427" s="40"/>
      <c r="E427" s="40"/>
      <c r="F427" s="61"/>
      <c r="G427" s="61"/>
      <c r="H427" s="60"/>
      <c r="I427" s="142"/>
    </row>
    <row r="428" spans="1:9" s="32" customFormat="1" ht="15" x14ac:dyDescent="0.2">
      <c r="A428" s="126">
        <f>IF(D428="","",MAX($A$2:A427)+1)</f>
        <v>105</v>
      </c>
      <c r="B428" s="66" t="s">
        <v>289</v>
      </c>
      <c r="C428" s="40" t="s">
        <v>41</v>
      </c>
      <c r="D428" s="71">
        <v>0</v>
      </c>
      <c r="E428" s="71">
        <v>1</v>
      </c>
      <c r="F428" s="56">
        <v>0</v>
      </c>
      <c r="G428" s="69">
        <f t="shared" si="101"/>
        <v>0</v>
      </c>
      <c r="H428" s="60">
        <f>ROUND(D428*F428,2)</f>
        <v>0</v>
      </c>
      <c r="I428" s="142">
        <f>ROUND(E428*G428,2)</f>
        <v>0</v>
      </c>
    </row>
    <row r="429" spans="1:9" s="32" customFormat="1" ht="15" x14ac:dyDescent="0.2">
      <c r="A429" s="126" t="str">
        <f>IF(D429="","",MAX($A$2:A428)+1)</f>
        <v/>
      </c>
      <c r="B429" s="66"/>
      <c r="C429" s="40"/>
      <c r="D429" s="40"/>
      <c r="E429" s="40"/>
      <c r="F429" s="61"/>
      <c r="G429" s="61"/>
      <c r="H429" s="60"/>
      <c r="I429" s="142"/>
    </row>
    <row r="430" spans="1:9" s="32" customFormat="1" ht="30" x14ac:dyDescent="0.2">
      <c r="A430" s="126">
        <f>IF(D430="","",MAX($A$2:A429)+1)</f>
        <v>106</v>
      </c>
      <c r="B430" s="68" t="s">
        <v>290</v>
      </c>
      <c r="C430" s="40" t="s">
        <v>41</v>
      </c>
      <c r="D430" s="71">
        <v>0</v>
      </c>
      <c r="E430" s="71">
        <v>1</v>
      </c>
      <c r="F430" s="56">
        <v>0</v>
      </c>
      <c r="G430" s="69">
        <f t="shared" si="101"/>
        <v>0</v>
      </c>
      <c r="H430" s="60">
        <f>ROUND(D430*F430,2)</f>
        <v>0</v>
      </c>
      <c r="I430" s="142">
        <f>ROUND(E430*G430,2)</f>
        <v>0</v>
      </c>
    </row>
    <row r="431" spans="1:9" s="32" customFormat="1" ht="15" x14ac:dyDescent="0.2">
      <c r="A431" s="126" t="str">
        <f>IF(D431="","",MAX($A$2:A430)+1)</f>
        <v/>
      </c>
      <c r="B431" s="65"/>
      <c r="C431" s="40"/>
      <c r="D431" s="40"/>
      <c r="E431" s="40"/>
      <c r="F431" s="61"/>
      <c r="G431" s="61"/>
      <c r="H431" s="60"/>
      <c r="I431" s="142"/>
    </row>
    <row r="432" spans="1:9" s="32" customFormat="1" ht="60" x14ac:dyDescent="0.2">
      <c r="A432" s="126">
        <f>IF(D432="","",MAX($A$2:A431)+1)</f>
        <v>107</v>
      </c>
      <c r="B432" s="68" t="s">
        <v>291</v>
      </c>
      <c r="C432" s="40" t="s">
        <v>41</v>
      </c>
      <c r="D432" s="71">
        <v>0</v>
      </c>
      <c r="E432" s="71">
        <v>1</v>
      </c>
      <c r="F432" s="56">
        <v>0</v>
      </c>
      <c r="G432" s="69">
        <f t="shared" si="101"/>
        <v>0</v>
      </c>
      <c r="H432" s="60">
        <f>ROUND(D432*F432,2)</f>
        <v>0</v>
      </c>
      <c r="I432" s="142">
        <f>ROUND(E432*G432,2)</f>
        <v>0</v>
      </c>
    </row>
    <row r="433" spans="1:9" s="32" customFormat="1" ht="15" x14ac:dyDescent="0.2">
      <c r="A433" s="126" t="str">
        <f>IF(D433="","",MAX($A$2:A432)+1)</f>
        <v/>
      </c>
      <c r="B433" s="65"/>
      <c r="C433" s="40"/>
      <c r="D433" s="40"/>
      <c r="E433" s="40"/>
      <c r="F433" s="61"/>
      <c r="G433" s="61"/>
      <c r="H433" s="60"/>
      <c r="I433" s="142"/>
    </row>
    <row r="434" spans="1:9" s="32" customFormat="1" ht="45" x14ac:dyDescent="0.2">
      <c r="A434" s="126">
        <f>IF(D434="","",MAX($A$2:A433)+1)</f>
        <v>108</v>
      </c>
      <c r="B434" s="66" t="s">
        <v>292</v>
      </c>
      <c r="C434" s="40" t="s">
        <v>38</v>
      </c>
      <c r="D434" s="71">
        <v>0</v>
      </c>
      <c r="E434" s="71">
        <v>1</v>
      </c>
      <c r="F434" s="56">
        <v>0</v>
      </c>
      <c r="G434" s="69">
        <f t="shared" ref="G434" si="102">IF(ISNUMBER(F434),IF(F434&gt;0,ROUND(F434,2),0),0)</f>
        <v>0</v>
      </c>
      <c r="H434" s="60">
        <f>ROUND(D434*F434,2)</f>
        <v>0</v>
      </c>
      <c r="I434" s="142">
        <f>ROUND(E434*G434,2)</f>
        <v>0</v>
      </c>
    </row>
    <row r="435" spans="1:9" s="32" customFormat="1" ht="15" x14ac:dyDescent="0.2">
      <c r="A435" s="126" t="str">
        <f>IF(D435="","",MAX($A$2:A434)+1)</f>
        <v/>
      </c>
      <c r="B435" s="65"/>
      <c r="C435" s="40"/>
      <c r="D435" s="40"/>
      <c r="E435" s="40"/>
      <c r="F435" s="61"/>
      <c r="G435" s="61"/>
      <c r="H435" s="61"/>
      <c r="I435" s="143"/>
    </row>
    <row r="436" spans="1:9" s="32" customFormat="1" ht="15.75" x14ac:dyDescent="0.25">
      <c r="A436" s="126" t="str">
        <f>IF(D436="","",MAX($A$2:A435)+1)</f>
        <v/>
      </c>
      <c r="B436" s="67" t="s">
        <v>293</v>
      </c>
      <c r="C436" s="40"/>
      <c r="D436" s="40"/>
      <c r="E436" s="40"/>
      <c r="F436" s="61"/>
      <c r="G436" s="61"/>
      <c r="H436" s="61"/>
      <c r="I436" s="143"/>
    </row>
    <row r="437" spans="1:9" s="32" customFormat="1" ht="15" x14ac:dyDescent="0.2">
      <c r="A437" s="126" t="str">
        <f>IF(D437="","",MAX($A$2:A436)+1)</f>
        <v/>
      </c>
      <c r="B437" s="65"/>
      <c r="C437" s="40"/>
      <c r="D437" s="40"/>
      <c r="E437" s="40"/>
      <c r="F437" s="61"/>
      <c r="G437" s="61"/>
      <c r="H437" s="61"/>
      <c r="I437" s="143"/>
    </row>
    <row r="438" spans="1:9" s="32" customFormat="1" ht="45" x14ac:dyDescent="0.2">
      <c r="A438" s="126" t="str">
        <f>IF(D438="","",MAX($A$2:A437)+1)</f>
        <v/>
      </c>
      <c r="B438" s="66" t="s">
        <v>294</v>
      </c>
      <c r="C438" s="40"/>
      <c r="D438" s="40"/>
      <c r="E438" s="40"/>
      <c r="F438" s="61"/>
      <c r="G438" s="61"/>
      <c r="H438" s="61"/>
      <c r="I438" s="143"/>
    </row>
    <row r="439" spans="1:9" s="32" customFormat="1" ht="15" x14ac:dyDescent="0.2">
      <c r="A439" s="126">
        <f>IF(D439="","",MAX($A$2:A438)+1)</f>
        <v>109</v>
      </c>
      <c r="B439" s="65" t="s">
        <v>295</v>
      </c>
      <c r="C439" s="40" t="s">
        <v>152</v>
      </c>
      <c r="D439" s="71">
        <v>0</v>
      </c>
      <c r="E439" s="71">
        <v>28</v>
      </c>
      <c r="F439" s="56">
        <v>0</v>
      </c>
      <c r="G439" s="69">
        <f t="shared" ref="G439" si="103">IF(ISNUMBER(F439),IF(F439&gt;0,ROUND(F439,2),0),0)</f>
        <v>0</v>
      </c>
      <c r="H439" s="60">
        <f>ROUND(D439*F439,2)</f>
        <v>0</v>
      </c>
      <c r="I439" s="142">
        <f>ROUND(E439*G439,2)</f>
        <v>0</v>
      </c>
    </row>
    <row r="440" spans="1:9" s="32" customFormat="1" ht="15" x14ac:dyDescent="0.2">
      <c r="A440" s="126" t="str">
        <f>IF(D440="","",MAX($A$2:A439)+1)</f>
        <v/>
      </c>
      <c r="B440" s="65"/>
      <c r="C440" s="40"/>
      <c r="D440" s="40"/>
      <c r="E440" s="40"/>
      <c r="F440" s="61"/>
      <c r="G440" s="61"/>
      <c r="H440" s="61"/>
      <c r="I440" s="143"/>
    </row>
    <row r="441" spans="1:9" s="32" customFormat="1" ht="30" x14ac:dyDescent="0.2">
      <c r="A441" s="126" t="str">
        <f>IF(D441="","",MAX($A$2:A440)+1)</f>
        <v/>
      </c>
      <c r="B441" s="66" t="s">
        <v>296</v>
      </c>
      <c r="C441" s="40"/>
      <c r="D441" s="40"/>
      <c r="E441" s="40"/>
      <c r="F441" s="61"/>
      <c r="G441" s="61"/>
      <c r="H441" s="61"/>
      <c r="I441" s="143"/>
    </row>
    <row r="442" spans="1:9" s="32" customFormat="1" ht="15" x14ac:dyDescent="0.2">
      <c r="A442" s="126">
        <f>IF(D442="","",MAX($A$2:A441)+1)</f>
        <v>110</v>
      </c>
      <c r="B442" s="65" t="s">
        <v>297</v>
      </c>
      <c r="C442" s="40" t="s">
        <v>41</v>
      </c>
      <c r="D442" s="71">
        <v>0</v>
      </c>
      <c r="E442" s="71">
        <v>1</v>
      </c>
      <c r="F442" s="56">
        <v>0</v>
      </c>
      <c r="G442" s="69">
        <f t="shared" ref="G442" si="104">IF(ISNUMBER(F442),IF(F442&gt;0,ROUND(F442,2),0),0)</f>
        <v>0</v>
      </c>
      <c r="H442" s="60">
        <f>ROUND(D442*F442,2)</f>
        <v>0</v>
      </c>
      <c r="I442" s="142">
        <f>ROUND(E442*G442,2)</f>
        <v>0</v>
      </c>
    </row>
    <row r="443" spans="1:9" s="32" customFormat="1" ht="15" x14ac:dyDescent="0.2">
      <c r="A443" s="126" t="str">
        <f>IF(D443="","",MAX($A$2:A442)+1)</f>
        <v/>
      </c>
      <c r="B443" s="65"/>
      <c r="C443" s="40"/>
      <c r="D443" s="40"/>
      <c r="E443" s="40"/>
      <c r="F443" s="61"/>
      <c r="G443" s="61"/>
      <c r="H443" s="61"/>
      <c r="I443" s="143"/>
    </row>
    <row r="444" spans="1:9" s="32" customFormat="1" ht="30.6" customHeight="1" x14ac:dyDescent="0.2">
      <c r="A444" s="126" t="str">
        <f>IF(D444="","",MAX($A$2:A443)+1)</f>
        <v/>
      </c>
      <c r="B444" s="66" t="s">
        <v>298</v>
      </c>
      <c r="C444" s="40"/>
      <c r="D444" s="40"/>
      <c r="E444" s="40"/>
      <c r="F444" s="61"/>
      <c r="G444" s="61"/>
      <c r="H444" s="61"/>
      <c r="I444" s="143"/>
    </row>
    <row r="445" spans="1:9" s="32" customFormat="1" ht="15" x14ac:dyDescent="0.2">
      <c r="A445" s="126">
        <f>IF(D445="","",MAX($A$2:A444)+1)</f>
        <v>111</v>
      </c>
      <c r="B445" s="65" t="s">
        <v>299</v>
      </c>
      <c r="C445" s="40" t="s">
        <v>41</v>
      </c>
      <c r="D445" s="71">
        <v>0</v>
      </c>
      <c r="E445" s="71">
        <v>1</v>
      </c>
      <c r="F445" s="56">
        <v>0</v>
      </c>
      <c r="G445" s="69">
        <f t="shared" ref="G445" si="105">IF(ISNUMBER(F445),IF(F445&gt;0,ROUND(F445,2),0),0)</f>
        <v>0</v>
      </c>
      <c r="H445" s="60">
        <f>ROUND(D445*F445,2)</f>
        <v>0</v>
      </c>
      <c r="I445" s="142">
        <f>ROUND(E445*G445,2)</f>
        <v>0</v>
      </c>
    </row>
    <row r="446" spans="1:9" s="32" customFormat="1" ht="15" x14ac:dyDescent="0.2">
      <c r="A446" s="126" t="str">
        <f>IF(D446="","",MAX($A$2:A445)+1)</f>
        <v/>
      </c>
      <c r="B446" s="65"/>
      <c r="C446" s="40"/>
      <c r="D446" s="40"/>
      <c r="E446" s="40"/>
      <c r="F446" s="61"/>
      <c r="G446" s="61"/>
      <c r="H446" s="61"/>
      <c r="I446" s="143"/>
    </row>
    <row r="447" spans="1:9" s="32" customFormat="1" ht="45" x14ac:dyDescent="0.2">
      <c r="A447" s="126" t="str">
        <f>IF(D447="","",MAX($A$2:A446)+1)</f>
        <v/>
      </c>
      <c r="B447" s="66" t="s">
        <v>300</v>
      </c>
      <c r="C447" s="40"/>
      <c r="D447" s="40"/>
      <c r="E447" s="40"/>
      <c r="F447" s="61"/>
      <c r="G447" s="61"/>
      <c r="H447" s="61"/>
      <c r="I447" s="143"/>
    </row>
    <row r="448" spans="1:9" s="32" customFormat="1" ht="15" x14ac:dyDescent="0.2">
      <c r="A448" s="126">
        <f>IF(D448="","",MAX($A$2:A447)+1)</f>
        <v>112</v>
      </c>
      <c r="B448" s="65" t="s">
        <v>301</v>
      </c>
      <c r="C448" s="40" t="s">
        <v>41</v>
      </c>
      <c r="D448" s="71">
        <v>0</v>
      </c>
      <c r="E448" s="71">
        <v>1</v>
      </c>
      <c r="F448" s="56">
        <v>0</v>
      </c>
      <c r="G448" s="69">
        <f t="shared" ref="G448" si="106">IF(ISNUMBER(F448),IF(F448&gt;0,ROUND(F448,2),0),0)</f>
        <v>0</v>
      </c>
      <c r="H448" s="60">
        <f>ROUND(D448*F448,2)</f>
        <v>0</v>
      </c>
      <c r="I448" s="142">
        <f>ROUND(E448*G448,2)</f>
        <v>0</v>
      </c>
    </row>
    <row r="449" spans="1:9" s="32" customFormat="1" ht="15" x14ac:dyDescent="0.2">
      <c r="A449" s="126" t="str">
        <f>IF(D449="","",MAX($A$2:A448)+1)</f>
        <v/>
      </c>
      <c r="B449" s="65"/>
      <c r="C449" s="40"/>
      <c r="D449" s="40"/>
      <c r="E449" s="40"/>
      <c r="F449" s="61"/>
      <c r="G449" s="61"/>
      <c r="H449" s="61"/>
      <c r="I449" s="143"/>
    </row>
    <row r="450" spans="1:9" s="32" customFormat="1" ht="30" x14ac:dyDescent="0.2">
      <c r="A450" s="126" t="str">
        <f>IF(D450="","",MAX($A$2:A449)+1)</f>
        <v/>
      </c>
      <c r="B450" s="66" t="s">
        <v>302</v>
      </c>
      <c r="C450" s="40"/>
      <c r="D450" s="40"/>
      <c r="E450" s="40"/>
      <c r="F450" s="61"/>
      <c r="G450" s="61"/>
      <c r="H450" s="61"/>
      <c r="I450" s="143"/>
    </row>
    <row r="451" spans="1:9" s="32" customFormat="1" ht="15" x14ac:dyDescent="0.2">
      <c r="A451" s="126">
        <f>IF(D451="","",MAX($A$2:A450)+1)</f>
        <v>113</v>
      </c>
      <c r="B451" s="65" t="s">
        <v>303</v>
      </c>
      <c r="C451" s="40" t="s">
        <v>41</v>
      </c>
      <c r="D451" s="71">
        <v>0</v>
      </c>
      <c r="E451" s="71">
        <v>2</v>
      </c>
      <c r="F451" s="56">
        <v>0</v>
      </c>
      <c r="G451" s="69">
        <f t="shared" ref="G451" si="107">IF(ISNUMBER(F451),IF(F451&gt;0,ROUND(F451,2),0),0)</f>
        <v>0</v>
      </c>
      <c r="H451" s="60">
        <f>ROUND(D451*F451,2)</f>
        <v>0</v>
      </c>
      <c r="I451" s="142">
        <f>ROUND(E451*G451,2)</f>
        <v>0</v>
      </c>
    </row>
    <row r="452" spans="1:9" s="32" customFormat="1" ht="15" x14ac:dyDescent="0.2">
      <c r="A452" s="126" t="str">
        <f>IF(D452="","",MAX($A$2:A451)+1)</f>
        <v/>
      </c>
      <c r="B452" s="65"/>
      <c r="C452" s="40"/>
      <c r="D452" s="40"/>
      <c r="E452" s="40"/>
      <c r="F452" s="61"/>
      <c r="G452" s="61"/>
      <c r="H452" s="61"/>
      <c r="I452" s="143"/>
    </row>
    <row r="453" spans="1:9" s="32" customFormat="1" ht="15" x14ac:dyDescent="0.2">
      <c r="A453" s="126">
        <f>IF(D453="","",MAX($A$2:A452)+1)</f>
        <v>114</v>
      </c>
      <c r="B453" s="66" t="s">
        <v>304</v>
      </c>
      <c r="C453" s="40" t="s">
        <v>41</v>
      </c>
      <c r="D453" s="71">
        <v>0</v>
      </c>
      <c r="E453" s="71">
        <v>2</v>
      </c>
      <c r="F453" s="56">
        <v>0</v>
      </c>
      <c r="G453" s="69">
        <f t="shared" ref="G453" si="108">IF(ISNUMBER(F453),IF(F453&gt;0,ROUND(F453,2),0),0)</f>
        <v>0</v>
      </c>
      <c r="H453" s="60">
        <f>ROUND(D453*F453,2)</f>
        <v>0</v>
      </c>
      <c r="I453" s="142">
        <f>ROUND(E453*G453,2)</f>
        <v>0</v>
      </c>
    </row>
    <row r="454" spans="1:9" s="32" customFormat="1" ht="15" x14ac:dyDescent="0.2">
      <c r="A454" s="126" t="str">
        <f>IF(D454="","",MAX($A$2:A453)+1)</f>
        <v/>
      </c>
      <c r="B454" s="65"/>
      <c r="C454" s="40"/>
      <c r="D454" s="40"/>
      <c r="E454" s="40"/>
      <c r="F454" s="56"/>
      <c r="G454" s="69"/>
      <c r="H454" s="60"/>
      <c r="I454" s="142"/>
    </row>
    <row r="455" spans="1:9" s="32" customFormat="1" ht="15" x14ac:dyDescent="0.2">
      <c r="A455" s="126">
        <f>IF(D455="","",MAX($A$2:A454)+1)</f>
        <v>115</v>
      </c>
      <c r="B455" s="66" t="s">
        <v>305</v>
      </c>
      <c r="C455" s="40" t="s">
        <v>41</v>
      </c>
      <c r="D455" s="71">
        <v>0</v>
      </c>
      <c r="E455" s="71">
        <v>1</v>
      </c>
      <c r="F455" s="56">
        <v>0</v>
      </c>
      <c r="G455" s="69">
        <f t="shared" ref="G455" si="109">IF(ISNUMBER(F455),IF(F455&gt;0,ROUND(F455,2),0),0)</f>
        <v>0</v>
      </c>
      <c r="H455" s="60">
        <f>ROUND(D455*F455,2)</f>
        <v>0</v>
      </c>
      <c r="I455" s="142">
        <f>ROUND(E455*G455,2)</f>
        <v>0</v>
      </c>
    </row>
    <row r="456" spans="1:9" s="32" customFormat="1" ht="15" x14ac:dyDescent="0.2">
      <c r="A456" s="126" t="str">
        <f>IF(D456="","",MAX($A$2:A455)+1)</f>
        <v/>
      </c>
      <c r="B456" s="65"/>
      <c r="C456" s="40"/>
      <c r="D456" s="40"/>
      <c r="E456" s="40"/>
      <c r="F456" s="61"/>
      <c r="G456" s="61"/>
      <c r="H456" s="61"/>
      <c r="I456" s="143"/>
    </row>
    <row r="457" spans="1:9" s="32" customFormat="1" ht="15" x14ac:dyDescent="0.2">
      <c r="A457" s="126">
        <f>IF(D457="","",MAX($A$2:A456)+1)</f>
        <v>116</v>
      </c>
      <c r="B457" s="66" t="s">
        <v>306</v>
      </c>
      <c r="C457" s="40" t="s">
        <v>220</v>
      </c>
      <c r="D457" s="71">
        <v>0</v>
      </c>
      <c r="E457" s="71">
        <v>0.5</v>
      </c>
      <c r="F457" s="56">
        <v>0</v>
      </c>
      <c r="G457" s="69">
        <f t="shared" ref="G457" si="110">IF(ISNUMBER(F457),IF(F457&gt;0,ROUND(F457,2),0),0)</f>
        <v>0</v>
      </c>
      <c r="H457" s="60">
        <f>ROUND(D457*F457,2)</f>
        <v>0</v>
      </c>
      <c r="I457" s="142">
        <f>ROUND(E457*G457,2)</f>
        <v>0</v>
      </c>
    </row>
    <row r="458" spans="1:9" s="32" customFormat="1" ht="15" x14ac:dyDescent="0.2">
      <c r="A458" s="126" t="str">
        <f>IF(D458="","",MAX($A$2:A457)+1)</f>
        <v/>
      </c>
      <c r="B458" s="65"/>
      <c r="C458" s="40"/>
      <c r="D458" s="40"/>
      <c r="E458" s="40"/>
      <c r="F458" s="61"/>
      <c r="G458" s="61"/>
      <c r="H458" s="61"/>
      <c r="I458" s="143"/>
    </row>
    <row r="459" spans="1:9" s="32" customFormat="1" ht="15.75" x14ac:dyDescent="0.25">
      <c r="A459" s="126" t="str">
        <f>IF(D459="","",MAX($A$2:A458)+1)</f>
        <v/>
      </c>
      <c r="B459" s="67" t="s">
        <v>307</v>
      </c>
      <c r="C459" s="40"/>
      <c r="D459" s="40"/>
      <c r="E459" s="40"/>
      <c r="F459" s="61"/>
      <c r="G459" s="61"/>
      <c r="H459" s="61"/>
      <c r="I459" s="143"/>
    </row>
    <row r="460" spans="1:9" s="32" customFormat="1" ht="15" x14ac:dyDescent="0.2">
      <c r="A460" s="126" t="str">
        <f>IF(D460="","",MAX($A$2:A459)+1)</f>
        <v/>
      </c>
      <c r="B460" s="65"/>
      <c r="C460" s="40"/>
      <c r="D460" s="40"/>
      <c r="E460" s="40"/>
      <c r="F460" s="61"/>
      <c r="G460" s="61"/>
      <c r="H460" s="61"/>
      <c r="I460" s="143"/>
    </row>
    <row r="461" spans="1:9" s="32" customFormat="1" ht="60" x14ac:dyDescent="0.2">
      <c r="A461" s="126">
        <f>IF(D461="","",MAX($A$2:A460)+1)</f>
        <v>117</v>
      </c>
      <c r="B461" s="66" t="s">
        <v>308</v>
      </c>
      <c r="C461" s="40" t="s">
        <v>38</v>
      </c>
      <c r="D461" s="71">
        <v>0</v>
      </c>
      <c r="E461" s="71">
        <v>1</v>
      </c>
      <c r="F461" s="56">
        <v>0</v>
      </c>
      <c r="G461" s="69">
        <f t="shared" ref="G461" si="111">IF(ISNUMBER(F461),IF(F461&gt;0,ROUND(F461,2),0),0)</f>
        <v>0</v>
      </c>
      <c r="H461" s="60">
        <f>ROUND(D461*F461,2)</f>
        <v>0</v>
      </c>
      <c r="I461" s="142">
        <f>ROUND(E461*G461,2)</f>
        <v>0</v>
      </c>
    </row>
    <row r="462" spans="1:9" s="32" customFormat="1" ht="15.75" x14ac:dyDescent="0.25">
      <c r="A462" s="126" t="str">
        <f>IF(D462="","",MAX($A$2:A461)+1)</f>
        <v/>
      </c>
      <c r="B462" s="67" t="s">
        <v>309</v>
      </c>
      <c r="C462" s="40"/>
      <c r="D462" s="40"/>
      <c r="E462" s="40"/>
      <c r="F462" s="61"/>
      <c r="G462" s="61"/>
      <c r="H462" s="60"/>
      <c r="I462" s="142"/>
    </row>
    <row r="463" spans="1:9" s="32" customFormat="1" ht="15.75" x14ac:dyDescent="0.25">
      <c r="A463" s="126" t="str">
        <f>IF(D463="","",MAX($A$2:A462)+1)</f>
        <v/>
      </c>
      <c r="B463" s="67" t="s">
        <v>310</v>
      </c>
      <c r="C463" s="40"/>
      <c r="D463" s="40"/>
      <c r="E463" s="40"/>
      <c r="F463" s="61"/>
      <c r="G463" s="61"/>
      <c r="H463" s="60"/>
      <c r="I463" s="142"/>
    </row>
    <row r="464" spans="1:9" s="32" customFormat="1" ht="97.5" customHeight="1" x14ac:dyDescent="0.2">
      <c r="A464" s="126">
        <f>IF(D464="","",MAX($A$2:A463)+1)</f>
        <v>118</v>
      </c>
      <c r="B464" s="66" t="s">
        <v>311</v>
      </c>
      <c r="C464" s="40" t="s">
        <v>41</v>
      </c>
      <c r="D464" s="40" t="s">
        <v>351</v>
      </c>
      <c r="E464" s="40">
        <v>1</v>
      </c>
      <c r="F464" s="56">
        <v>0</v>
      </c>
      <c r="G464" s="69">
        <f t="shared" ref="G464" si="112">IF(ISNUMBER(F464),IF(F464&gt;0,ROUND(F464,2),0),0)</f>
        <v>0</v>
      </c>
      <c r="H464" s="60">
        <f>ROUND(D464*F464,2)</f>
        <v>0</v>
      </c>
      <c r="I464" s="142">
        <f>ROUND(E464*G464,2)</f>
        <v>0</v>
      </c>
    </row>
    <row r="465" spans="1:9" s="32" customFormat="1" ht="128.44999999999999" customHeight="1" x14ac:dyDescent="0.2">
      <c r="A465" s="126" t="str">
        <f>IF(D465="","",MAX($A$2:A464)+1)</f>
        <v/>
      </c>
      <c r="B465" s="66" t="s">
        <v>312</v>
      </c>
      <c r="C465" s="40"/>
      <c r="D465" s="40"/>
      <c r="E465" s="40"/>
      <c r="F465" s="61"/>
      <c r="G465" s="61"/>
      <c r="H465" s="61"/>
      <c r="I465" s="143"/>
    </row>
    <row r="466" spans="1:9" s="32" customFormat="1" ht="15.75" x14ac:dyDescent="0.25">
      <c r="A466" s="126" t="str">
        <f>IF(D466="","",MAX($A$2:A465)+1)</f>
        <v/>
      </c>
      <c r="B466" s="66" t="s">
        <v>313</v>
      </c>
      <c r="C466" s="40"/>
      <c r="D466" s="40"/>
      <c r="E466" s="40"/>
      <c r="F466" s="61"/>
      <c r="G466" s="69"/>
      <c r="H466" s="60"/>
      <c r="I466" s="142"/>
    </row>
    <row r="467" spans="1:9" s="32" customFormat="1" ht="15" x14ac:dyDescent="0.2">
      <c r="A467" s="126" t="str">
        <f>IF(D467="","",MAX($A$2:A466)+1)</f>
        <v/>
      </c>
      <c r="B467" s="66"/>
      <c r="C467" s="40"/>
      <c r="D467" s="40"/>
      <c r="E467" s="40"/>
      <c r="F467" s="61"/>
      <c r="G467" s="61"/>
      <c r="H467" s="61"/>
      <c r="I467" s="143"/>
    </row>
    <row r="468" spans="1:9" s="32" customFormat="1" ht="18.75" customHeight="1" x14ac:dyDescent="0.2">
      <c r="A468" s="126" t="str">
        <f>IF(D468="","",MAX($A$2:A467)+1)</f>
        <v/>
      </c>
      <c r="B468" s="65"/>
      <c r="C468" s="40"/>
      <c r="D468" s="40"/>
      <c r="E468" s="40"/>
      <c r="F468" s="61"/>
      <c r="G468" s="61"/>
      <c r="H468" s="61"/>
      <c r="I468" s="143"/>
    </row>
    <row r="469" spans="1:9" s="32" customFormat="1" ht="30" x14ac:dyDescent="0.2">
      <c r="A469" s="126">
        <f>IF(D469="","",MAX($A$2:A468)+1)</f>
        <v>119</v>
      </c>
      <c r="B469" s="66" t="s">
        <v>314</v>
      </c>
      <c r="C469" s="40" t="s">
        <v>152</v>
      </c>
      <c r="D469" s="71">
        <v>0</v>
      </c>
      <c r="E469" s="71">
        <v>45</v>
      </c>
      <c r="F469" s="56">
        <v>0</v>
      </c>
      <c r="G469" s="69">
        <f t="shared" ref="G469" si="113">IF(ISNUMBER(F469),IF(F469&gt;0,ROUND(F469,2),0),0)</f>
        <v>0</v>
      </c>
      <c r="H469" s="60">
        <f>ROUND(D469*F469,2)</f>
        <v>0</v>
      </c>
      <c r="I469" s="142">
        <f>ROUND(E469*G469,2)</f>
        <v>0</v>
      </c>
    </row>
    <row r="470" spans="1:9" s="32" customFormat="1" ht="18.75" customHeight="1" x14ac:dyDescent="0.2">
      <c r="A470" s="126" t="str">
        <f>IF(D470="","",MAX($A$2:A469)+1)</f>
        <v/>
      </c>
      <c r="B470" s="65"/>
      <c r="C470" s="40"/>
      <c r="D470" s="40"/>
      <c r="E470" s="40"/>
      <c r="F470" s="61"/>
      <c r="G470" s="61"/>
      <c r="H470" s="61"/>
      <c r="I470" s="143"/>
    </row>
    <row r="471" spans="1:9" s="32" customFormat="1" ht="30" x14ac:dyDescent="0.2">
      <c r="A471" s="126">
        <f>IF(D471="","",MAX($A$2:A470)+1)</f>
        <v>120</v>
      </c>
      <c r="B471" s="66" t="s">
        <v>315</v>
      </c>
      <c r="C471" s="40" t="s">
        <v>152</v>
      </c>
      <c r="D471" s="71">
        <v>0</v>
      </c>
      <c r="E471" s="71">
        <v>45</v>
      </c>
      <c r="F471" s="56">
        <v>0</v>
      </c>
      <c r="G471" s="69">
        <f t="shared" ref="G471" si="114">IF(ISNUMBER(F471),IF(F471&gt;0,ROUND(F471,2),0),0)</f>
        <v>0</v>
      </c>
      <c r="H471" s="60">
        <f>ROUND(D471*F471,2)</f>
        <v>0</v>
      </c>
      <c r="I471" s="142">
        <f>ROUND(E471*G471,2)</f>
        <v>0</v>
      </c>
    </row>
    <row r="472" spans="1:9" s="32" customFormat="1" ht="15" x14ac:dyDescent="0.2">
      <c r="A472" s="126" t="str">
        <f>IF(D472="","",MAX($A$2:A471)+1)</f>
        <v/>
      </c>
      <c r="B472" s="65"/>
      <c r="C472" s="40"/>
      <c r="D472" s="40"/>
      <c r="E472" s="40"/>
      <c r="F472" s="61"/>
      <c r="G472" s="61"/>
      <c r="H472" s="61"/>
      <c r="I472" s="143"/>
    </row>
    <row r="473" spans="1:9" s="32" customFormat="1" ht="15" x14ac:dyDescent="0.2">
      <c r="A473" s="126">
        <f>IF(D473="","",MAX($A$2:A472)+1)</f>
        <v>121</v>
      </c>
      <c r="B473" s="65" t="s">
        <v>316</v>
      </c>
      <c r="C473" s="40" t="s">
        <v>41</v>
      </c>
      <c r="D473" s="71">
        <v>0</v>
      </c>
      <c r="E473" s="40">
        <v>1</v>
      </c>
      <c r="F473" s="56">
        <v>0</v>
      </c>
      <c r="G473" s="69">
        <f t="shared" ref="G473" si="115">IF(ISNUMBER(F473),IF(F473&gt;0,ROUND(F473,2),0),0)</f>
        <v>0</v>
      </c>
      <c r="H473" s="60">
        <f>ROUND(D473*F473,2)</f>
        <v>0</v>
      </c>
      <c r="I473" s="142">
        <f>ROUND(E473*G473,2)</f>
        <v>0</v>
      </c>
    </row>
    <row r="474" spans="1:9" s="32" customFormat="1" ht="15" x14ac:dyDescent="0.2">
      <c r="A474" s="126" t="str">
        <f>IF(D474="","",MAX($A$2:A473)+1)</f>
        <v/>
      </c>
      <c r="B474" s="65"/>
      <c r="C474" s="40"/>
      <c r="D474" s="40"/>
      <c r="E474" s="40"/>
      <c r="F474" s="61"/>
      <c r="G474" s="61"/>
      <c r="H474" s="61"/>
      <c r="I474" s="143"/>
    </row>
    <row r="475" spans="1:9" s="32" customFormat="1" ht="15" x14ac:dyDescent="0.2">
      <c r="A475" s="126">
        <f>IF(D475="","",MAX($A$2:A474)+1)</f>
        <v>122</v>
      </c>
      <c r="B475" s="65" t="s">
        <v>317</v>
      </c>
      <c r="C475" s="40" t="s">
        <v>41</v>
      </c>
      <c r="D475" s="71">
        <v>0</v>
      </c>
      <c r="E475" s="71">
        <v>2</v>
      </c>
      <c r="F475" s="56">
        <v>0</v>
      </c>
      <c r="G475" s="69">
        <f t="shared" ref="G475" si="116">IF(ISNUMBER(F475),IF(F475&gt;0,ROUND(F475,2),0),0)</f>
        <v>0</v>
      </c>
      <c r="H475" s="60">
        <f>ROUND(D475*F475,2)</f>
        <v>0</v>
      </c>
      <c r="I475" s="142">
        <f>ROUND(E475*G475,2)</f>
        <v>0</v>
      </c>
    </row>
    <row r="476" spans="1:9" s="32" customFormat="1" ht="15" x14ac:dyDescent="0.2">
      <c r="A476" s="126" t="str">
        <f>IF(D476="","",MAX($A$2:A475)+1)</f>
        <v/>
      </c>
      <c r="B476" s="65"/>
      <c r="C476" s="40"/>
      <c r="D476" s="40"/>
      <c r="E476" s="40"/>
      <c r="F476" s="61"/>
      <c r="G476" s="61"/>
      <c r="H476" s="61"/>
      <c r="I476" s="143"/>
    </row>
    <row r="477" spans="1:9" s="32" customFormat="1" ht="15" x14ac:dyDescent="0.2">
      <c r="A477" s="126">
        <f>IF(D477="","",MAX($A$2:A476)+1)</f>
        <v>123</v>
      </c>
      <c r="B477" s="65" t="s">
        <v>318</v>
      </c>
      <c r="C477" s="40" t="s">
        <v>41</v>
      </c>
      <c r="D477" s="71">
        <v>0</v>
      </c>
      <c r="E477" s="71">
        <v>2</v>
      </c>
      <c r="F477" s="56">
        <v>0</v>
      </c>
      <c r="G477" s="69">
        <f t="shared" ref="G477" si="117">IF(ISNUMBER(F477),IF(F477&gt;0,ROUND(F477,2),0),0)</f>
        <v>0</v>
      </c>
      <c r="H477" s="60">
        <f>ROUND(D477*F477,2)</f>
        <v>0</v>
      </c>
      <c r="I477" s="142">
        <f>ROUND(E477*G477,2)</f>
        <v>0</v>
      </c>
    </row>
    <row r="478" spans="1:9" s="32" customFormat="1" ht="15" x14ac:dyDescent="0.2">
      <c r="A478" s="126" t="str">
        <f>IF(D478="","",MAX($A$2:A477)+1)</f>
        <v/>
      </c>
      <c r="B478" s="65"/>
      <c r="C478" s="40"/>
      <c r="D478" s="40"/>
      <c r="E478" s="40"/>
      <c r="F478" s="61"/>
      <c r="G478" s="61"/>
      <c r="H478" s="61"/>
      <c r="I478" s="143"/>
    </row>
    <row r="479" spans="1:9" s="32" customFormat="1" ht="45" x14ac:dyDescent="0.2">
      <c r="A479" s="126" t="str">
        <f>IF(D479="","",MAX($A$2:A478)+1)</f>
        <v/>
      </c>
      <c r="B479" s="68" t="s">
        <v>319</v>
      </c>
      <c r="C479" s="40"/>
      <c r="D479" s="40"/>
      <c r="E479" s="40"/>
      <c r="F479" s="61"/>
      <c r="G479" s="61"/>
      <c r="H479" s="60"/>
      <c r="I479" s="142"/>
    </row>
    <row r="480" spans="1:9" s="32" customFormat="1" ht="15" x14ac:dyDescent="0.2">
      <c r="A480" s="126" t="str">
        <f>IF(D480="","",MAX($A$2:A479)+1)</f>
        <v/>
      </c>
      <c r="B480" s="65" t="s">
        <v>320</v>
      </c>
      <c r="C480" s="40"/>
      <c r="D480" s="40"/>
      <c r="E480" s="40"/>
      <c r="F480" s="61"/>
      <c r="G480" s="61"/>
      <c r="H480" s="61"/>
      <c r="I480" s="143"/>
    </row>
    <row r="481" spans="1:9" s="32" customFormat="1" ht="15" x14ac:dyDescent="0.2">
      <c r="A481" s="126">
        <f>IF(D481="","",MAX($A$2:A480)+1)</f>
        <v>124</v>
      </c>
      <c r="B481" s="65" t="s">
        <v>321</v>
      </c>
      <c r="C481" s="40" t="s">
        <v>41</v>
      </c>
      <c r="D481" s="71">
        <v>0</v>
      </c>
      <c r="E481" s="40">
        <v>1</v>
      </c>
      <c r="F481" s="56">
        <v>0</v>
      </c>
      <c r="G481" s="69">
        <f t="shared" ref="G481:G485" si="118">IF(ISNUMBER(F481),IF(F481&gt;0,ROUND(F481,2),0),0)</f>
        <v>0</v>
      </c>
      <c r="H481" s="60">
        <f t="shared" ref="H481:I485" si="119">ROUND(D481*F481,2)</f>
        <v>0</v>
      </c>
      <c r="I481" s="142">
        <f t="shared" si="119"/>
        <v>0</v>
      </c>
    </row>
    <row r="482" spans="1:9" s="32" customFormat="1" ht="15.75" x14ac:dyDescent="0.25">
      <c r="A482" s="126">
        <f>IF(D482="","",MAX($A$2:A481)+1)</f>
        <v>125</v>
      </c>
      <c r="B482" s="65" t="s">
        <v>322</v>
      </c>
      <c r="C482" s="40" t="s">
        <v>41</v>
      </c>
      <c r="D482" s="71">
        <v>0</v>
      </c>
      <c r="E482" s="40">
        <v>1</v>
      </c>
      <c r="F482" s="56">
        <v>0</v>
      </c>
      <c r="G482" s="69">
        <f t="shared" si="118"/>
        <v>0</v>
      </c>
      <c r="H482" s="60">
        <f t="shared" si="119"/>
        <v>0</v>
      </c>
      <c r="I482" s="142">
        <f t="shared" si="119"/>
        <v>0</v>
      </c>
    </row>
    <row r="483" spans="1:9" s="32" customFormat="1" ht="15" x14ac:dyDescent="0.2">
      <c r="A483" s="126">
        <f>IF(D483="","",MAX($A$2:A482)+1)</f>
        <v>126</v>
      </c>
      <c r="B483" s="65" t="s">
        <v>323</v>
      </c>
      <c r="C483" s="40" t="s">
        <v>41</v>
      </c>
      <c r="D483" s="71">
        <v>0</v>
      </c>
      <c r="E483" s="40">
        <v>1</v>
      </c>
      <c r="F483" s="56">
        <v>0</v>
      </c>
      <c r="G483" s="69">
        <f t="shared" si="118"/>
        <v>0</v>
      </c>
      <c r="H483" s="60">
        <f t="shared" si="119"/>
        <v>0</v>
      </c>
      <c r="I483" s="142">
        <f t="shared" si="119"/>
        <v>0</v>
      </c>
    </row>
    <row r="484" spans="1:9" s="32" customFormat="1" ht="15" x14ac:dyDescent="0.2">
      <c r="A484" s="126">
        <f>IF(D484="","",MAX($A$2:A483)+1)</f>
        <v>127</v>
      </c>
      <c r="B484" s="65" t="s">
        <v>324</v>
      </c>
      <c r="C484" s="40" t="s">
        <v>41</v>
      </c>
      <c r="D484" s="71">
        <v>0</v>
      </c>
      <c r="E484" s="40">
        <v>1</v>
      </c>
      <c r="F484" s="56">
        <v>0</v>
      </c>
      <c r="G484" s="69">
        <f t="shared" si="118"/>
        <v>0</v>
      </c>
      <c r="H484" s="60">
        <f t="shared" si="119"/>
        <v>0</v>
      </c>
      <c r="I484" s="142">
        <f t="shared" si="119"/>
        <v>0</v>
      </c>
    </row>
    <row r="485" spans="1:9" s="32" customFormat="1" ht="15" x14ac:dyDescent="0.2">
      <c r="A485" s="126">
        <f>IF(D485="","",MAX($A$2:A484)+1)</f>
        <v>128</v>
      </c>
      <c r="B485" s="65" t="s">
        <v>325</v>
      </c>
      <c r="C485" s="40" t="s">
        <v>41</v>
      </c>
      <c r="D485" s="71">
        <v>0</v>
      </c>
      <c r="E485" s="40">
        <v>1</v>
      </c>
      <c r="F485" s="56">
        <v>0</v>
      </c>
      <c r="G485" s="69">
        <f t="shared" si="118"/>
        <v>0</v>
      </c>
      <c r="H485" s="60">
        <f t="shared" si="119"/>
        <v>0</v>
      </c>
      <c r="I485" s="142">
        <f t="shared" si="119"/>
        <v>0</v>
      </c>
    </row>
    <row r="486" spans="1:9" s="32" customFormat="1" ht="15" x14ac:dyDescent="0.2">
      <c r="A486" s="126" t="str">
        <f>IF(D486="","",MAX($A$2:A485)+1)</f>
        <v/>
      </c>
      <c r="B486" s="65"/>
      <c r="C486" s="40"/>
      <c r="D486" s="40"/>
      <c r="E486" s="40"/>
      <c r="F486" s="61"/>
      <c r="G486" s="61"/>
      <c r="H486" s="61"/>
      <c r="I486" s="143"/>
    </row>
    <row r="487" spans="1:9" s="32" customFormat="1" ht="15" x14ac:dyDescent="0.2">
      <c r="A487" s="126">
        <f>IF(D487="","",MAX($A$2:A486)+1)</f>
        <v>129</v>
      </c>
      <c r="B487" s="65" t="s">
        <v>326</v>
      </c>
      <c r="C487" s="40" t="s">
        <v>38</v>
      </c>
      <c r="D487" s="71">
        <v>0</v>
      </c>
      <c r="E487" s="71">
        <v>1</v>
      </c>
      <c r="F487" s="56">
        <v>0</v>
      </c>
      <c r="G487" s="69">
        <f t="shared" ref="G487" si="120">IF(ISNUMBER(F487),IF(F487&gt;0,ROUND(F487,2),0),0)</f>
        <v>0</v>
      </c>
      <c r="H487" s="60">
        <f>ROUND(D487*F487,2)</f>
        <v>0</v>
      </c>
      <c r="I487" s="142">
        <f>ROUND(E487*G487,2)</f>
        <v>0</v>
      </c>
    </row>
    <row r="488" spans="1:9" s="32" customFormat="1" ht="15" x14ac:dyDescent="0.2">
      <c r="A488" s="126" t="str">
        <f>IF(D488="","",MAX($A$2:A487)+1)</f>
        <v/>
      </c>
      <c r="B488" s="65"/>
      <c r="C488" s="40"/>
      <c r="D488" s="40"/>
      <c r="E488" s="40"/>
      <c r="F488" s="61"/>
      <c r="G488" s="61"/>
      <c r="H488" s="61"/>
      <c r="I488" s="143"/>
    </row>
    <row r="489" spans="1:9" s="32" customFormat="1" ht="30" x14ac:dyDescent="0.2">
      <c r="A489" s="126">
        <f>IF(D489="","",MAX($A$2:A488)+1)</f>
        <v>130</v>
      </c>
      <c r="B489" s="66" t="s">
        <v>327</v>
      </c>
      <c r="C489" s="40" t="s">
        <v>38</v>
      </c>
      <c r="D489" s="71">
        <v>0</v>
      </c>
      <c r="E489" s="40">
        <v>1</v>
      </c>
      <c r="F489" s="56">
        <v>0</v>
      </c>
      <c r="G489" s="69">
        <f t="shared" ref="G489" si="121">IF(ISNUMBER(F489),IF(F489&gt;0,ROUND(F489,2),0),0)</f>
        <v>0</v>
      </c>
      <c r="H489" s="60">
        <f>ROUND(D489*F489,2)</f>
        <v>0</v>
      </c>
      <c r="I489" s="142">
        <f>ROUND(E489*G489,2)</f>
        <v>0</v>
      </c>
    </row>
    <row r="490" spans="1:9" s="32" customFormat="1" ht="15" x14ac:dyDescent="0.2">
      <c r="A490" s="126" t="str">
        <f>IF(D490="","",MAX($A$2:A489)+1)</f>
        <v/>
      </c>
      <c r="B490" s="65"/>
      <c r="C490" s="40"/>
      <c r="D490" s="40"/>
      <c r="E490" s="40"/>
      <c r="F490" s="61"/>
      <c r="G490" s="61"/>
      <c r="H490" s="61"/>
      <c r="I490" s="143"/>
    </row>
    <row r="491" spans="1:9" s="32" customFormat="1" ht="15" x14ac:dyDescent="0.2">
      <c r="A491" s="126">
        <f>IF(D491="","",MAX($A$2:A490)+1)</f>
        <v>131</v>
      </c>
      <c r="B491" s="65" t="s">
        <v>328</v>
      </c>
      <c r="C491" s="40" t="s">
        <v>152</v>
      </c>
      <c r="D491" s="71">
        <v>0</v>
      </c>
      <c r="E491" s="71">
        <v>70</v>
      </c>
      <c r="F491" s="56">
        <v>0</v>
      </c>
      <c r="G491" s="69">
        <f t="shared" ref="G491" si="122">IF(ISNUMBER(F491),IF(F491&gt;0,ROUND(F491,2),0),0)</f>
        <v>0</v>
      </c>
      <c r="H491" s="60">
        <f>ROUND(D491*F491,2)</f>
        <v>0</v>
      </c>
      <c r="I491" s="142">
        <f>ROUND(E491*G491,2)</f>
        <v>0</v>
      </c>
    </row>
    <row r="492" spans="1:9" s="32" customFormat="1" ht="15" x14ac:dyDescent="0.2">
      <c r="A492" s="126" t="str">
        <f>IF(D492="","",MAX($A$2:A491)+1)</f>
        <v/>
      </c>
      <c r="B492" s="65"/>
      <c r="C492" s="40"/>
      <c r="D492" s="40"/>
      <c r="E492" s="40"/>
      <c r="F492" s="61"/>
      <c r="G492" s="61"/>
      <c r="H492" s="61"/>
      <c r="I492" s="143"/>
    </row>
    <row r="493" spans="1:9" s="32" customFormat="1" ht="60" x14ac:dyDescent="0.2">
      <c r="A493" s="126">
        <f>IF(D493="","",MAX($A$2:A492)+1)</f>
        <v>132</v>
      </c>
      <c r="B493" s="66" t="s">
        <v>329</v>
      </c>
      <c r="C493" s="40" t="s">
        <v>38</v>
      </c>
      <c r="D493" s="71">
        <v>0</v>
      </c>
      <c r="E493" s="40">
        <v>1</v>
      </c>
      <c r="F493" s="56">
        <v>0</v>
      </c>
      <c r="G493" s="69">
        <f t="shared" ref="G493" si="123">IF(ISNUMBER(F493),IF(F493&gt;0,ROUND(F493,2),0),0)</f>
        <v>0</v>
      </c>
      <c r="H493" s="60">
        <f>ROUND(D493*F493,2)</f>
        <v>0</v>
      </c>
      <c r="I493" s="142">
        <f>ROUND(E493*G493,2)</f>
        <v>0</v>
      </c>
    </row>
    <row r="494" spans="1:9" s="32" customFormat="1" ht="15" x14ac:dyDescent="0.2">
      <c r="A494" s="126" t="str">
        <f>IF(D494="","",MAX($A$2:A493)+1)</f>
        <v/>
      </c>
      <c r="B494" s="65"/>
      <c r="C494" s="40"/>
      <c r="D494" s="40"/>
      <c r="E494" s="40"/>
      <c r="F494" s="61"/>
      <c r="G494" s="61"/>
      <c r="H494" s="61"/>
      <c r="I494" s="143"/>
    </row>
    <row r="495" spans="1:9" s="32" customFormat="1" ht="15" x14ac:dyDescent="0.2">
      <c r="A495" s="126">
        <f>IF(D495="","",MAX($A$2:A494)+1)</f>
        <v>133</v>
      </c>
      <c r="B495" s="65" t="s">
        <v>330</v>
      </c>
      <c r="C495" s="40" t="s">
        <v>152</v>
      </c>
      <c r="D495" s="71">
        <v>0</v>
      </c>
      <c r="E495" s="71">
        <v>70</v>
      </c>
      <c r="F495" s="56">
        <v>0</v>
      </c>
      <c r="G495" s="69">
        <f t="shared" ref="G495" si="124">IF(ISNUMBER(F495),IF(F495&gt;0,ROUND(F495,2),0),0)</f>
        <v>0</v>
      </c>
      <c r="H495" s="60">
        <f>ROUND(D495*F495,2)</f>
        <v>0</v>
      </c>
      <c r="I495" s="142">
        <f>ROUND(E495*G495,2)</f>
        <v>0</v>
      </c>
    </row>
    <row r="496" spans="1:9" s="32" customFormat="1" ht="15" x14ac:dyDescent="0.2">
      <c r="A496" s="126" t="str">
        <f>IF(D496="","",MAX($A$2:A495)+1)</f>
        <v/>
      </c>
      <c r="B496" s="65"/>
      <c r="C496" s="40"/>
      <c r="D496" s="40"/>
      <c r="E496" s="40"/>
      <c r="F496" s="61"/>
      <c r="G496" s="61"/>
      <c r="H496" s="61"/>
      <c r="I496" s="143"/>
    </row>
    <row r="497" spans="1:9" s="32" customFormat="1" ht="15" x14ac:dyDescent="0.2">
      <c r="A497" s="126">
        <f>IF(D497="","",MAX($A$2:A496)+1)</f>
        <v>134</v>
      </c>
      <c r="B497" s="65" t="s">
        <v>331</v>
      </c>
      <c r="C497" s="40" t="s">
        <v>38</v>
      </c>
      <c r="D497" s="40" t="s">
        <v>351</v>
      </c>
      <c r="E497" s="40">
        <v>1</v>
      </c>
      <c r="F497" s="56">
        <v>0</v>
      </c>
      <c r="G497" s="69">
        <f t="shared" ref="G497" si="125">IF(ISNUMBER(F497),IF(F497&gt;0,ROUND(F497,2),0),0)</f>
        <v>0</v>
      </c>
      <c r="H497" s="60">
        <f>ROUND(D497*F497,2)</f>
        <v>0</v>
      </c>
      <c r="I497" s="142">
        <f>ROUND(E497*G497,2)</f>
        <v>0</v>
      </c>
    </row>
    <row r="498" spans="1:9" s="32" customFormat="1" ht="15" x14ac:dyDescent="0.2">
      <c r="A498" s="126" t="str">
        <f>IF(D498="","",MAX($A$2:A497)+1)</f>
        <v/>
      </c>
      <c r="B498" s="65"/>
      <c r="C498" s="40"/>
      <c r="D498" s="40"/>
      <c r="E498" s="40"/>
      <c r="F498" s="61"/>
      <c r="G498" s="61"/>
      <c r="H498" s="61"/>
      <c r="I498" s="143"/>
    </row>
    <row r="499" spans="1:9" s="32" customFormat="1" ht="15.75" x14ac:dyDescent="0.25">
      <c r="A499" s="149"/>
      <c r="B499" s="115"/>
      <c r="C499" s="114"/>
      <c r="D499" s="114"/>
      <c r="E499" s="114"/>
      <c r="F499" s="111" t="s">
        <v>43</v>
      </c>
      <c r="G499" s="116"/>
      <c r="H499" s="113">
        <f>SUM(H405:H498)</f>
        <v>0</v>
      </c>
      <c r="I499" s="147">
        <f>SUM(I405:I498)</f>
        <v>0</v>
      </c>
    </row>
    <row r="500" spans="1:9" s="32" customFormat="1" ht="15.75" x14ac:dyDescent="0.2">
      <c r="A500" s="130"/>
      <c r="B500" s="47" t="s">
        <v>348</v>
      </c>
      <c r="C500" s="26"/>
      <c r="D500" s="26"/>
      <c r="E500" s="26"/>
      <c r="F500" s="26"/>
      <c r="G500" s="26"/>
      <c r="H500" s="26"/>
      <c r="I500" s="135"/>
    </row>
    <row r="501" spans="1:9" s="32" customFormat="1" ht="30" x14ac:dyDescent="0.2">
      <c r="A501" s="126" t="str">
        <f>IF(D501="","",MAX($A$2:A500)+1)</f>
        <v/>
      </c>
      <c r="B501" s="38" t="s">
        <v>332</v>
      </c>
      <c r="C501" s="26"/>
      <c r="D501" s="26"/>
      <c r="E501" s="26"/>
      <c r="F501" s="26"/>
      <c r="G501" s="26"/>
      <c r="H501" s="26"/>
      <c r="I501" s="135"/>
    </row>
    <row r="502" spans="1:9" s="32" customFormat="1" ht="30" x14ac:dyDescent="0.2">
      <c r="A502" s="126">
        <f>IF(D502="","",MAX($A$2:A501)+1)</f>
        <v>135</v>
      </c>
      <c r="B502" s="38" t="s">
        <v>333</v>
      </c>
      <c r="C502" s="26" t="s">
        <v>41</v>
      </c>
      <c r="D502" s="54">
        <v>0</v>
      </c>
      <c r="E502" s="54">
        <v>3</v>
      </c>
      <c r="F502" s="64">
        <v>0</v>
      </c>
      <c r="G502" s="72">
        <f t="shared" ref="G502:G507" si="126">IF(ISNUMBER(F502),IF(F502&gt;0,ROUND(F502,2),0),0)</f>
        <v>0</v>
      </c>
      <c r="H502" s="31">
        <f>ROUND(D502*F502,2)</f>
        <v>0</v>
      </c>
      <c r="I502" s="150">
        <f>ROUND(E502*G502,2)</f>
        <v>0</v>
      </c>
    </row>
    <row r="503" spans="1:9" s="32" customFormat="1" ht="30" x14ac:dyDescent="0.2">
      <c r="A503" s="126">
        <f>IF(D503="","",MAX($A$2:A502)+1)</f>
        <v>136</v>
      </c>
      <c r="B503" s="38" t="s">
        <v>334</v>
      </c>
      <c r="C503" s="26" t="s">
        <v>41</v>
      </c>
      <c r="D503" s="54">
        <v>0</v>
      </c>
      <c r="E503" s="54">
        <v>4</v>
      </c>
      <c r="F503" s="64">
        <v>0</v>
      </c>
      <c r="G503" s="72">
        <f t="shared" si="126"/>
        <v>0</v>
      </c>
      <c r="H503" s="31">
        <f>ROUND(D503*F503,2)</f>
        <v>0</v>
      </c>
      <c r="I503" s="150">
        <f>ROUND(E503*G503,2)</f>
        <v>0</v>
      </c>
    </row>
    <row r="504" spans="1:9" s="32" customFormat="1" ht="15" x14ac:dyDescent="0.2">
      <c r="A504" s="126" t="str">
        <f>IF(D504="","",MAX($A$2:A503)+1)</f>
        <v/>
      </c>
      <c r="B504" s="38"/>
      <c r="C504" s="26"/>
      <c r="D504" s="26"/>
      <c r="E504" s="26"/>
      <c r="F504" s="26"/>
      <c r="G504" s="39"/>
      <c r="H504" s="39"/>
      <c r="I504" s="136"/>
    </row>
    <row r="505" spans="1:9" s="32" customFormat="1" ht="30" x14ac:dyDescent="0.2">
      <c r="A505" s="126">
        <f>IF(D505="","",MAX($A$2:A504)+1)</f>
        <v>137</v>
      </c>
      <c r="B505" s="38" t="s">
        <v>335</v>
      </c>
      <c r="C505" s="26" t="s">
        <v>274</v>
      </c>
      <c r="D505" s="54">
        <v>0</v>
      </c>
      <c r="E505" s="54">
        <v>1</v>
      </c>
      <c r="F505" s="64">
        <v>0</v>
      </c>
      <c r="G505" s="72">
        <f t="shared" si="126"/>
        <v>0</v>
      </c>
      <c r="H505" s="31">
        <f>ROUND(D505*F505,2)</f>
        <v>0</v>
      </c>
      <c r="I505" s="150">
        <f>ROUND(E505*G505,2)</f>
        <v>0</v>
      </c>
    </row>
    <row r="506" spans="1:9" s="32" customFormat="1" ht="15" x14ac:dyDescent="0.2">
      <c r="A506" s="126" t="str">
        <f>IF(D506="","",MAX($A$2:A505)+1)</f>
        <v/>
      </c>
      <c r="B506" s="38"/>
      <c r="C506" s="26"/>
      <c r="D506" s="26"/>
      <c r="E506" s="26"/>
      <c r="F506" s="26"/>
      <c r="G506" s="39"/>
      <c r="H506" s="39"/>
      <c r="I506" s="136"/>
    </row>
    <row r="507" spans="1:9" s="32" customFormat="1" ht="15" x14ac:dyDescent="0.2">
      <c r="A507" s="126">
        <f>IF(D507="","",MAX($A$2:A506)+1)</f>
        <v>138</v>
      </c>
      <c r="B507" s="38" t="s">
        <v>336</v>
      </c>
      <c r="C507" s="26" t="s">
        <v>41</v>
      </c>
      <c r="D507" s="54">
        <v>0</v>
      </c>
      <c r="E507" s="26">
        <v>1</v>
      </c>
      <c r="F507" s="64">
        <v>0</v>
      </c>
      <c r="G507" s="72">
        <f t="shared" si="126"/>
        <v>0</v>
      </c>
      <c r="H507" s="31">
        <f>ROUND(D507*F507,2)</f>
        <v>0</v>
      </c>
      <c r="I507" s="150">
        <f>ROUND(E507*G507,2)</f>
        <v>0</v>
      </c>
    </row>
    <row r="508" spans="1:9" s="32" customFormat="1" ht="15" x14ac:dyDescent="0.2">
      <c r="A508" s="126" t="str">
        <f>IF(D508="","",MAX($A$2:A507)+1)</f>
        <v/>
      </c>
      <c r="B508" s="38"/>
      <c r="C508" s="38"/>
      <c r="D508" s="38"/>
      <c r="E508" s="38"/>
      <c r="F508" s="38"/>
      <c r="G508" s="38"/>
      <c r="H508" s="38"/>
      <c r="I508" s="134"/>
    </row>
    <row r="509" spans="1:9" s="32" customFormat="1" ht="16.5" thickBot="1" x14ac:dyDescent="0.25">
      <c r="A509" s="151"/>
      <c r="B509" s="152"/>
      <c r="C509" s="153"/>
      <c r="D509" s="153"/>
      <c r="E509" s="153"/>
      <c r="F509" s="154" t="s">
        <v>43</v>
      </c>
      <c r="G509" s="154"/>
      <c r="H509" s="155">
        <f>SUM(H501:H508)</f>
        <v>0</v>
      </c>
      <c r="I509" s="156">
        <f>SUM(I501:I508)</f>
        <v>0</v>
      </c>
    </row>
  </sheetData>
  <sheetProtection algorithmName="SHA-512" hashValue="3lLEoRPWjvEWbKVNWBGHzVUuM/SYIUsau71l4HT+sXeS+yzVd5R4V2fS3MaS/wAnoqTd3l/Z7TRrB7pZW/cU6g==" saltValue="sktgfaRh0FBA/lwrpGnR6g==" spinCount="100000" sheet="1" objects="1" scenarios="1"/>
  <conditionalFormatting sqref="A3:A7 A405:A498">
    <cfRule type="expression" dxfId="4" priority="114">
      <formula>CELL("protect", INDIRECT(ADDRESS(ROW(),COLUMN())))=0</formula>
    </cfRule>
  </conditionalFormatting>
  <conditionalFormatting sqref="A10:A233">
    <cfRule type="expression" dxfId="3" priority="5">
      <formula>CELL("protect", INDIRECT(ADDRESS(ROW(),COLUMN())))=0</formula>
    </cfRule>
  </conditionalFormatting>
  <conditionalFormatting sqref="A237:A401">
    <cfRule type="expression" dxfId="2" priority="4">
      <formula>CELL("protect", INDIRECT(ADDRESS(ROW(),COLUMN())))=0</formula>
    </cfRule>
  </conditionalFormatting>
  <conditionalFormatting sqref="A501:A508">
    <cfRule type="expression" dxfId="1" priority="2">
      <formula>CELL("protect", INDIRECT(ADDRESS(ROW(),COLUMN())))=0</formula>
    </cfRule>
  </conditionalFormatting>
  <conditionalFormatting sqref="H1:I1">
    <cfRule type="expression" dxfId="0"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F7:G7 G195:G196 G199:G202 G204:G205 G212:G215 G217:G221 G223:G225 G227:G230 G232 G234 G177 G174:G175 G164:G172 F18:G19 G179:G190 G17 F14:G15 F16:F17 G24:G50 G52:G62 G64:G138 G140:G162 F508:G508 G207:G208 G210 F3:F6 J3:J6 G273:G274 G287 G289 G291 G293 G295 G297 G269:G270 G276:G277 G279:G280 G282:G283 G242:G251 J241:J297 F20:F234 G313:G314 G316 G318:G319 G321:G322 G360:G361 G371:G372 G374:G375 G377 G379 G386 G388 G390 G392 G394 G396 G398 G400 G402 G336 G338 G305 G307:G308 G351:G352 G310:G311 G367:G368 G346:G347 G340:G341 F304:F333 G343:G344 G381:G382 G384 G349 G354 G357 G364 F335:F402 G417 G419 G423 G425 G427 G429 G431 G474 G476 G478:G480 G486 G488 G490 G492 G494 G496 G498 G470 G467:G468 G472 F438:G452 G260:G265 G453:G460 G415 G465 G462:G463 F453:F498 G504 G506 G501 F501:F507 E178 G324 G331:G333 G326:G329 F241:F297 F414:F437 G433 G435:G437" xr:uid="{00000000-0002-0000-0200-000000000000}">
      <formula1>AND(ISNUMBER(E3),E3&gt;=0,ROUND(E3*100,6)-INT(E3*100)=0,NOT(ISBLANK(E3)))</formula1>
    </dataValidation>
    <dataValidation type="custom" showErrorMessage="1" errorTitle="Nepravilen vnos cene" error="Cena mora biti nenegativno število z največ dvema decimalkama!" sqref="G3:G6 G191:G194 G197:G198 G203 G206 G211 G216 G222 G226 G231 G233 G163 G176 G502:G503 G507 G173 G20:G23 G139 G16 G63 G27 G89 G51 G108 G127 G209 G263 G241 G296 G266:G268 G275 G281 G178 G288 G290 G292 G294 G271:G272 G278 G284:G286 G261 G309 G312 G315 G317 G320 G323 G325 G330 G355:G356 G358:G359 G362:G363 G365:G366 G373 G376 G378 G380 G385 G387 G389 G391 G393 G395 G397 G399 G401 G335 G337 G339 G306 G369:G370 G353 G342 G345 G348 G383 G304 G350 G416 G418 G414 G424 G426 G428 G430 G432 G461 G466 G473 G475 G477 G481:G485 G487 G489 G491 G493 G495 G497 G469 G471 G439 G442 G445 G448 G451 G453:G455 G457 G420:G422 G464 G505 G252:G259 G434" xr:uid="{E13746FE-4AF7-4113-A8CD-74E4CB7BE00A}">
      <formula1>AND(ISNUMBER(G3),G3&gt;=0,ROUND(G3*100,6)-INT(G3*100)=0,NOT(ISBLANK(G3)))</formula1>
    </dataValidation>
  </dataValidations>
  <printOptions horizontalCentered="1"/>
  <pageMargins left="0.7" right="0.7" top="0.75" bottom="0.75" header="0.3" footer="0.3"/>
  <pageSetup paperSize="9" scale="67" fitToHeight="0" orientation="landscape" r:id="rId1"/>
  <headerFooter>
    <oddHeader>&amp;LRTP 110/20 kV Ajdovščina,
110 kV GIS stikališče z razpletom daljnovodov&amp;R&amp;G</oddHeader>
    <oddFooter>&amp;L&amp;9DZR – Strojne inštalacije
Datoteka: &amp;F&amp;R&amp;9 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TaxCatchAll xmlns="d1bf7b1a-facf-4776-8156-6b0994e9eb5c" xsi:nil="true"/>
    <Ponudbe xmlns="00d93420-39f4-45ae-9cbd-9a6edef18c89" xsi:nil="true"/>
    <lcf76f155ced4ddcb4097134ff3c332f xmlns="00d93420-39f4-45ae-9cbd-9a6edef18c8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FA48D6182D3E043828A75073C024B8E" ma:contentTypeVersion="15" ma:contentTypeDescription="Ustvari nov dokument." ma:contentTypeScope="" ma:versionID="89894d39795e08da9a3c7d590f49f632">
  <xsd:schema xmlns:xsd="http://www.w3.org/2001/XMLSchema" xmlns:xs="http://www.w3.org/2001/XMLSchema" xmlns:p="http://schemas.microsoft.com/office/2006/metadata/properties" xmlns:ns2="d1bf7b1a-facf-4776-8156-6b0994e9eb5c" xmlns:ns3="00d93420-39f4-45ae-9cbd-9a6edef18c89" targetNamespace="http://schemas.microsoft.com/office/2006/metadata/properties" ma:root="true" ma:fieldsID="5af33f2deb8166e24587a88e67efcf67" ns2:_="" ns3:_="">
    <xsd:import namespace="d1bf7b1a-facf-4776-8156-6b0994e9eb5c"/>
    <xsd:import namespace="00d93420-39f4-45ae-9cbd-9a6edef18c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Ponudbe" minOccurs="0"/>
                <xsd:element ref="ns3:MediaServiceObjectDetectorVersions" minOccurs="0"/>
                <xsd:element ref="ns3:MediaServiceSearchPropertie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f7b1a-facf-4776-8156-6b0994e9eb5c"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description="" ma:internalName="SharedWithDetails" ma:readOnly="true">
      <xsd:simpleType>
        <xsd:restriction base="dms:Note">
          <xsd:maxLength value="255"/>
        </xsd:restriction>
      </xsd:simpleType>
    </xsd:element>
    <xsd:element name="TaxCatchAll" ma:index="22" nillable="true" ma:displayName="Taxonomy Catch All Column" ma:hidden="true" ma:list="{9a481232-a176-423d-9b93-faa14d982ffd}" ma:internalName="TaxCatchAll" ma:showField="CatchAllData" ma:web="d1bf7b1a-facf-4776-8156-6b0994e9eb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0d93420-39f4-45ae-9cbd-9a6edef18c8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Ponudbe" ma:index="17" nillable="true" ma:displayName="Ponudbe" ma:format="Dropdown" ma:internalName="Ponudbe">
      <xsd:simpleType>
        <xsd:restriction base="dms:Text">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9fd68057-897f-4bb5-9d06-bde2e133852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122E06-DA1E-4E81-8941-D66F30743855}">
  <ds:schemaRefs>
    <ds:schemaRef ds:uri="http://schemas.microsoft.com/sharepoint/v3/contenttype/forms"/>
  </ds:schemaRefs>
</ds:datastoreItem>
</file>

<file path=customXml/itemProps2.xml><?xml version="1.0" encoding="utf-8"?>
<ds:datastoreItem xmlns:ds="http://schemas.openxmlformats.org/officeDocument/2006/customXml" ds:itemID="{4EDDAF41-729E-4C3D-86D9-8147D8D00E59}">
  <ds:schemaRefs>
    <ds:schemaRef ds:uri="http://purl.org/dc/terms/"/>
    <ds:schemaRef ds:uri="53e1ecd8-73e6-466f-8e1e-315f50f460d2"/>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BC85AA69-606C-43C4-9295-915964A3A60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Prva stran</vt:lpstr>
      <vt:lpstr>S</vt:lpstr>
      <vt:lpstr>Rekapitulacija</vt:lpstr>
      <vt:lpstr>Strojne inštalacije</vt:lpstr>
      <vt:lpstr>'Prva stran'!Print_Area</vt:lpstr>
      <vt:lpstr>Rekapitulacija!Print_Area</vt:lpstr>
      <vt:lpstr>S!Print_Area</vt:lpstr>
      <vt:lpstr>'Strojne inštalacije'!Print_Area</vt:lpstr>
      <vt:lpstr>S!Print_Titles</vt:lpstr>
      <vt:lpstr>'Strojne inštalacije'!Print_Titles</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subject/>
  <dc:creator>Boris Lagler</dc:creator>
  <cp:keywords/>
  <dc:description/>
  <cp:lastModifiedBy>Dejan Madalanovič</cp:lastModifiedBy>
  <cp:revision/>
  <dcterms:created xsi:type="dcterms:W3CDTF">2004-11-25T12:49:11Z</dcterms:created>
  <dcterms:modified xsi:type="dcterms:W3CDTF">2024-11-19T07:58:45Z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0x0101005FA48D6182D3E043828A75073C024B8E</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