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RIBNICA\RAZPISNA DOKUMENTACIJA\"/>
    </mc:Choice>
  </mc:AlternateContent>
  <xr:revisionPtr revIDLastSave="0" documentId="13_ncr:1_{2E94D6DB-A5A6-4B9E-8D95-FDE0C9424C5E}" xr6:coauthVersionLast="47" xr6:coauthVersionMax="47" xr10:uidLastSave="{00000000-0000-0000-0000-000000000000}"/>
  <bookViews>
    <workbookView xWindow="-120" yWindow="-120" windowWidth="29040" windowHeight="15720" tabRatio="819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" sheetId="29" r:id="rId4"/>
    <sheet name="2_PERUTNINA" sheetId="31" r:id="rId5"/>
    <sheet name="3_EKO MESO" sheetId="32" r:id="rId6"/>
    <sheet name="4_RIBE" sheetId="33" r:id="rId7"/>
    <sheet name="5_MLEKO" sheetId="34" r:id="rId8"/>
    <sheet name="6_SLADOLEDI" sheetId="35" r:id="rId9"/>
    <sheet name="7_EKO MLEKO" sheetId="36" r:id="rId10"/>
    <sheet name="8_KRUH" sheetId="37" r:id="rId11"/>
    <sheet name="9_PECIVO" sheetId="38" r:id="rId12"/>
    <sheet name="10_EKO KRUH" sheetId="39" r:id="rId13"/>
    <sheet name="11_MLEVSKI" sheetId="40" r:id="rId14"/>
    <sheet name="12_ZAMRZNJENO SADJE" sheetId="41" r:id="rId15"/>
    <sheet name="14_ZAMRZ.IZDELKI" sheetId="43" r:id="rId16"/>
    <sheet name="13_KONZERVIRANO" sheetId="42" r:id="rId17"/>
    <sheet name="15_AVTOMAT, SIRUPI" sheetId="44" r:id="rId18"/>
    <sheet name="16_OSTALA ŽIVILA" sheetId="45" r:id="rId19"/>
    <sheet name="17_ZAČIMBE" sheetId="46" r:id="rId20"/>
    <sheet name="18_DIETNI IZD." sheetId="47" r:id="rId21"/>
    <sheet name="19_SADJE" sheetId="48" r:id="rId22"/>
    <sheet name="20_EKO SADJE" sheetId="49" r:id="rId23"/>
  </sheets>
  <definedNames>
    <definedName name="_Hlk15366980" localSheetId="1">'Navodila za izpolnjevanje'!#REF!</definedName>
    <definedName name="_Hlk8304910" localSheetId="0">'prva stran'!$B$7</definedName>
    <definedName name="_xlnm.Print_Area" localSheetId="3">'1_MESO'!$A$1:$U$60</definedName>
    <definedName name="_xlnm.Print_Area" localSheetId="12">'10_EKO KRUH'!$A$1:$U$38</definedName>
    <definedName name="_xlnm.Print_Area" localSheetId="13">'11_MLEVSKI'!$A$1:$U$58</definedName>
    <definedName name="_xlnm.Print_Area" localSheetId="14">'12_ZAMRZNJENO SADJE'!$A$1:$U$38</definedName>
    <definedName name="_xlnm.Print_Area" localSheetId="16">'13_KONZERVIRANO'!$A$1:$U$57</definedName>
    <definedName name="_xlnm.Print_Area" localSheetId="15">'14_ZAMRZ.IZDELKI'!$A$1:$U$68</definedName>
    <definedName name="_xlnm.Print_Area" localSheetId="17">'15_AVTOMAT, SIRUPI'!$A$1:$U$33</definedName>
    <definedName name="_xlnm.Print_Area" localSheetId="18">'16_OSTALA ŽIVILA'!$A$1:$U$112</definedName>
    <definedName name="_xlnm.Print_Area" localSheetId="19">'17_ZAČIMBE'!$A$1:$U$65</definedName>
    <definedName name="_xlnm.Print_Area" localSheetId="20">'18_DIETNI IZD.'!$A$1:$U$82</definedName>
    <definedName name="_xlnm.Print_Area" localSheetId="21">'19_SADJE'!$A$1:$U$108</definedName>
    <definedName name="_xlnm.Print_Area" localSheetId="4">'2_PERUTNINA'!$A$1:$U$37</definedName>
    <definedName name="_xlnm.Print_Area" localSheetId="22">'20_EKO SADJE'!$A$1:$U$40</definedName>
    <definedName name="_xlnm.Print_Area" localSheetId="5">'3_EKO MESO'!$A$1:$U$37</definedName>
    <definedName name="_xlnm.Print_Area" localSheetId="6">'4_RIBE'!$A$1:$U$33</definedName>
    <definedName name="_xlnm.Print_Area" localSheetId="7">'5_MLEKO'!$A$1:$U$79</definedName>
    <definedName name="_xlnm.Print_Area" localSheetId="8">'6_SLADOLEDI'!$A$1:$U$31</definedName>
    <definedName name="_xlnm.Print_Area" localSheetId="9">'7_EKO MLEKO'!$A$1:$U$50</definedName>
    <definedName name="_xlnm.Print_Area" localSheetId="10">'8_KRUH'!$A$1:$U$128</definedName>
    <definedName name="_xlnm.Print_Area" localSheetId="11">'9_PECIVO'!$A$1:$U$71</definedName>
    <definedName name="_xlnm.Print_Area" localSheetId="1">'Navodila za izpolnjevanje'!$A$1:$C$30</definedName>
    <definedName name="_xlnm.Print_Area" localSheetId="2">'Ponudbeni pred_rekapitulacija'!$A$1:$I$42</definedName>
    <definedName name="_xlnm.Print_Titles" localSheetId="3">'1_MESO'!$15:$15</definedName>
    <definedName name="_xlnm.Print_Titles" localSheetId="12">'10_EKO KRUH'!$15:$15</definedName>
    <definedName name="_xlnm.Print_Titles" localSheetId="13">'11_MLEVSKI'!$15:$15</definedName>
    <definedName name="_xlnm.Print_Titles" localSheetId="14">'12_ZAMRZNJENO SADJE'!$15:$15</definedName>
    <definedName name="_xlnm.Print_Titles" localSheetId="16">'13_KONZERVIRANO'!$15:$15</definedName>
    <definedName name="_xlnm.Print_Titles" localSheetId="15">'14_ZAMRZ.IZDELKI'!$15:$15</definedName>
    <definedName name="_xlnm.Print_Titles" localSheetId="17">'15_AVTOMAT, SIRUPI'!$15:$15</definedName>
    <definedName name="_xlnm.Print_Titles" localSheetId="18">'16_OSTALA ŽIVILA'!$15:$15</definedName>
    <definedName name="_xlnm.Print_Titles" localSheetId="19">'17_ZAČIMBE'!$15:$15</definedName>
    <definedName name="_xlnm.Print_Titles" localSheetId="20">'18_DIETNI IZD.'!$15:$15</definedName>
    <definedName name="_xlnm.Print_Titles" localSheetId="21">'19_SADJE'!$15:$15</definedName>
    <definedName name="_xlnm.Print_Titles" localSheetId="4">'2_PERUTNINA'!$15:$15</definedName>
    <definedName name="_xlnm.Print_Titles" localSheetId="22">'20_EKO SADJE'!$15:$15</definedName>
    <definedName name="_xlnm.Print_Titles" localSheetId="5">'3_EKO MESO'!$15:$15</definedName>
    <definedName name="_xlnm.Print_Titles" localSheetId="6">'4_RIBE'!$15:$15</definedName>
    <definedName name="_xlnm.Print_Titles" localSheetId="7">'5_MLEKO'!$15:$15</definedName>
    <definedName name="_xlnm.Print_Titles" localSheetId="8">'6_SLADOLEDI'!$15:$15</definedName>
    <definedName name="_xlnm.Print_Titles" localSheetId="9">'7_EKO MLEKO'!$15:$15</definedName>
    <definedName name="_xlnm.Print_Titles" localSheetId="10">'8_KRUH'!$15:$15</definedName>
    <definedName name="_xlnm.Print_Titles" localSheetId="11">'9_PECIVO'!$15:$15</definedName>
  </definedNames>
  <calcPr calcId="191029"/>
</workbook>
</file>

<file path=xl/calcChain.xml><?xml version="1.0" encoding="utf-8"?>
<calcChain xmlns="http://schemas.openxmlformats.org/spreadsheetml/2006/main">
  <c r="C34" i="28" l="1"/>
  <c r="H42" i="42"/>
  <c r="I42" i="42"/>
  <c r="Q42" i="42"/>
  <c r="R42" i="42"/>
  <c r="S42" i="42"/>
  <c r="T42" i="42"/>
  <c r="H30" i="40"/>
  <c r="I30" i="40"/>
  <c r="Q30" i="40"/>
  <c r="R30" i="40" s="1"/>
  <c r="T30" i="40" s="1"/>
  <c r="S30" i="40"/>
  <c r="H53" i="43"/>
  <c r="I53" i="43"/>
  <c r="Q53" i="43"/>
  <c r="R53" i="43" s="1"/>
  <c r="T53" i="43" s="1"/>
  <c r="S53" i="43"/>
  <c r="H101" i="45"/>
  <c r="H102" i="45"/>
  <c r="I101" i="45"/>
  <c r="I102" i="45"/>
  <c r="Q101" i="45"/>
  <c r="Q102" i="45"/>
  <c r="R101" i="45"/>
  <c r="R102" i="45"/>
  <c r="S101" i="45"/>
  <c r="S102" i="45"/>
  <c r="T101" i="45"/>
  <c r="T102" i="45"/>
  <c r="H21" i="28"/>
  <c r="H33" i="28"/>
  <c r="H32" i="28"/>
  <c r="H31" i="28"/>
  <c r="H30" i="28"/>
  <c r="H28" i="28"/>
  <c r="H25" i="28"/>
  <c r="H23" i="28"/>
  <c r="H20" i="28"/>
  <c r="H19" i="28"/>
  <c r="H18" i="28"/>
  <c r="H17" i="28"/>
  <c r="H16" i="28"/>
  <c r="H15" i="28"/>
  <c r="H14" i="28"/>
  <c r="F33" i="28"/>
  <c r="F32" i="28"/>
  <c r="F31" i="28"/>
  <c r="F30" i="28"/>
  <c r="F28" i="28"/>
  <c r="F25" i="28"/>
  <c r="F23" i="28"/>
  <c r="F21" i="28"/>
  <c r="F20" i="28"/>
  <c r="F19" i="28"/>
  <c r="F18" i="28"/>
  <c r="F17" i="28"/>
  <c r="F16" i="28"/>
  <c r="F15" i="28"/>
  <c r="F14" i="28"/>
  <c r="D33" i="28"/>
  <c r="D32" i="28"/>
  <c r="D31" i="28"/>
  <c r="D30" i="28"/>
  <c r="D28" i="28"/>
  <c r="D25" i="28"/>
  <c r="D23" i="28"/>
  <c r="D21" i="28"/>
  <c r="D20" i="28"/>
  <c r="D19" i="28"/>
  <c r="D18" i="28"/>
  <c r="D17" i="28"/>
  <c r="D16" i="28"/>
  <c r="D15" i="28"/>
  <c r="D14" i="28"/>
  <c r="U56" i="46" l="1"/>
  <c r="U103" i="45"/>
  <c r="U24" i="44"/>
  <c r="U75" i="47" l="1"/>
  <c r="H99" i="48" l="1"/>
  <c r="I99" i="48"/>
  <c r="Q99" i="48"/>
  <c r="R99" i="48" s="1"/>
  <c r="T99" i="48" s="1"/>
  <c r="S99" i="48"/>
  <c r="H98" i="48"/>
  <c r="I98" i="48"/>
  <c r="Q98" i="48"/>
  <c r="R98" i="48" s="1"/>
  <c r="T98" i="48" s="1"/>
  <c r="S98" i="48"/>
  <c r="H97" i="48"/>
  <c r="I97" i="48"/>
  <c r="Q97" i="48"/>
  <c r="R97" i="48" s="1"/>
  <c r="T97" i="48" s="1"/>
  <c r="S97" i="48"/>
  <c r="H18" i="49"/>
  <c r="H19" i="49"/>
  <c r="H20" i="49"/>
  <c r="H21" i="49"/>
  <c r="H22" i="49"/>
  <c r="H23" i="49"/>
  <c r="I18" i="49"/>
  <c r="I19" i="49"/>
  <c r="I20" i="49"/>
  <c r="I21" i="49"/>
  <c r="I22" i="49"/>
  <c r="I23" i="49"/>
  <c r="Q18" i="49"/>
  <c r="Q19" i="49"/>
  <c r="R19" i="49" s="1"/>
  <c r="T19" i="49" s="1"/>
  <c r="Q20" i="49"/>
  <c r="R20" i="49" s="1"/>
  <c r="T20" i="49" s="1"/>
  <c r="Q21" i="49"/>
  <c r="Q22" i="49"/>
  <c r="R22" i="49" s="1"/>
  <c r="T22" i="49" s="1"/>
  <c r="Q23" i="49"/>
  <c r="R23" i="49" s="1"/>
  <c r="T23" i="49" s="1"/>
  <c r="R18" i="49"/>
  <c r="T18" i="49" s="1"/>
  <c r="R21" i="49"/>
  <c r="T21" i="49" s="1"/>
  <c r="S18" i="49"/>
  <c r="S19" i="49"/>
  <c r="S20" i="49"/>
  <c r="S21" i="49"/>
  <c r="S22" i="49"/>
  <c r="S23" i="49"/>
  <c r="H24" i="49"/>
  <c r="H25" i="49"/>
  <c r="H26" i="49"/>
  <c r="H27" i="49"/>
  <c r="H28" i="49"/>
  <c r="H29" i="49"/>
  <c r="I24" i="49"/>
  <c r="I25" i="49"/>
  <c r="I26" i="49"/>
  <c r="I27" i="49"/>
  <c r="I28" i="49"/>
  <c r="I29" i="49"/>
  <c r="Q24" i="49"/>
  <c r="Q25" i="49"/>
  <c r="R25" i="49" s="1"/>
  <c r="T25" i="49" s="1"/>
  <c r="Q26" i="49"/>
  <c r="R26" i="49" s="1"/>
  <c r="T26" i="49" s="1"/>
  <c r="Q27" i="49"/>
  <c r="Q28" i="49"/>
  <c r="R28" i="49" s="1"/>
  <c r="T28" i="49" s="1"/>
  <c r="Q29" i="49"/>
  <c r="R29" i="49" s="1"/>
  <c r="T29" i="49" s="1"/>
  <c r="R24" i="49"/>
  <c r="T24" i="49" s="1"/>
  <c r="R27" i="49"/>
  <c r="S24" i="49"/>
  <c r="S25" i="49"/>
  <c r="S26" i="49"/>
  <c r="S27" i="49"/>
  <c r="S28" i="49"/>
  <c r="S29" i="49"/>
  <c r="T27" i="49"/>
  <c r="H30" i="49"/>
  <c r="H31" i="49"/>
  <c r="I30" i="49"/>
  <c r="I31" i="49"/>
  <c r="Q30" i="49"/>
  <c r="Q31" i="49"/>
  <c r="R30" i="49"/>
  <c r="T30" i="49" s="1"/>
  <c r="R31" i="49"/>
  <c r="T31" i="49" s="1"/>
  <c r="S30" i="49"/>
  <c r="S31" i="49"/>
  <c r="H17" i="48"/>
  <c r="H18" i="48"/>
  <c r="H19" i="48"/>
  <c r="H20" i="48"/>
  <c r="H21" i="48"/>
  <c r="H22" i="48"/>
  <c r="H23" i="48"/>
  <c r="H24" i="48"/>
  <c r="H25" i="48"/>
  <c r="H26" i="48"/>
  <c r="H27" i="48"/>
  <c r="H28" i="48"/>
  <c r="H29" i="48"/>
  <c r="H30" i="48"/>
  <c r="H31" i="48"/>
  <c r="H32" i="48"/>
  <c r="H33" i="48"/>
  <c r="H34" i="48"/>
  <c r="H35" i="48"/>
  <c r="H36" i="48"/>
  <c r="H37" i="48"/>
  <c r="H38" i="48"/>
  <c r="H39" i="48"/>
  <c r="H40" i="48"/>
  <c r="H41" i="48"/>
  <c r="H42" i="48"/>
  <c r="H43" i="48"/>
  <c r="H44" i="48"/>
  <c r="H45" i="48"/>
  <c r="H46" i="48"/>
  <c r="H47" i="48"/>
  <c r="H48" i="48"/>
  <c r="H49" i="48"/>
  <c r="H50" i="48"/>
  <c r="H51" i="48"/>
  <c r="H52" i="48"/>
  <c r="I17" i="48"/>
  <c r="I18" i="48"/>
  <c r="I19" i="48"/>
  <c r="I20" i="48"/>
  <c r="I21" i="48"/>
  <c r="I22" i="48"/>
  <c r="I23" i="48"/>
  <c r="I24" i="48"/>
  <c r="I25" i="48"/>
  <c r="I26" i="48"/>
  <c r="I27" i="48"/>
  <c r="I28" i="48"/>
  <c r="I29" i="48"/>
  <c r="I30" i="48"/>
  <c r="I31" i="48"/>
  <c r="I32" i="48"/>
  <c r="I33" i="48"/>
  <c r="I34" i="48"/>
  <c r="I35" i="48"/>
  <c r="I36" i="48"/>
  <c r="I37" i="48"/>
  <c r="I38" i="48"/>
  <c r="I39" i="48"/>
  <c r="I40" i="48"/>
  <c r="I41" i="48"/>
  <c r="I42" i="48"/>
  <c r="I43" i="48"/>
  <c r="I44" i="48"/>
  <c r="I45" i="48"/>
  <c r="I46" i="48"/>
  <c r="I47" i="48"/>
  <c r="I48" i="48"/>
  <c r="I49" i="48"/>
  <c r="I50" i="48"/>
  <c r="I51" i="48"/>
  <c r="I52" i="48"/>
  <c r="Q17" i="48"/>
  <c r="Q18" i="48"/>
  <c r="Q19" i="48"/>
  <c r="Q20" i="48"/>
  <c r="Q21" i="48"/>
  <c r="Q22" i="48"/>
  <c r="Q23" i="48"/>
  <c r="Q24" i="48"/>
  <c r="Q25" i="48"/>
  <c r="Q26" i="48"/>
  <c r="Q27" i="48"/>
  <c r="R27" i="48" s="1"/>
  <c r="T27" i="48" s="1"/>
  <c r="Q28" i="48"/>
  <c r="R28" i="48" s="1"/>
  <c r="T28" i="48" s="1"/>
  <c r="Q29" i="48"/>
  <c r="R29" i="48" s="1"/>
  <c r="T29" i="48" s="1"/>
  <c r="Q30" i="48"/>
  <c r="R30" i="48" s="1"/>
  <c r="T30" i="48" s="1"/>
  <c r="Q31" i="48"/>
  <c r="R31" i="48" s="1"/>
  <c r="T31" i="48" s="1"/>
  <c r="Q32" i="48"/>
  <c r="R32" i="48" s="1"/>
  <c r="T32" i="48" s="1"/>
  <c r="Q33" i="48"/>
  <c r="R33" i="48" s="1"/>
  <c r="T33" i="48" s="1"/>
  <c r="Q34" i="48"/>
  <c r="R34" i="48" s="1"/>
  <c r="T34" i="48" s="1"/>
  <c r="Q35" i="48"/>
  <c r="Q36" i="48"/>
  <c r="R36" i="48" s="1"/>
  <c r="T36" i="48" s="1"/>
  <c r="Q37" i="48"/>
  <c r="R37" i="48" s="1"/>
  <c r="T37" i="48" s="1"/>
  <c r="Q38" i="48"/>
  <c r="R38" i="48" s="1"/>
  <c r="T38" i="48" s="1"/>
  <c r="Q39" i="48"/>
  <c r="R39" i="48" s="1"/>
  <c r="T39" i="48" s="1"/>
  <c r="Q40" i="48"/>
  <c r="R40" i="48" s="1"/>
  <c r="T40" i="48" s="1"/>
  <c r="Q41" i="48"/>
  <c r="R41" i="48" s="1"/>
  <c r="T41" i="48" s="1"/>
  <c r="Q42" i="48"/>
  <c r="R42" i="48" s="1"/>
  <c r="T42" i="48" s="1"/>
  <c r="Q43" i="48"/>
  <c r="R43" i="48" s="1"/>
  <c r="T43" i="48" s="1"/>
  <c r="Q44" i="48"/>
  <c r="R44" i="48" s="1"/>
  <c r="T44" i="48" s="1"/>
  <c r="Q45" i="48"/>
  <c r="R45" i="48" s="1"/>
  <c r="T45" i="48" s="1"/>
  <c r="Q46" i="48"/>
  <c r="R46" i="48" s="1"/>
  <c r="T46" i="48" s="1"/>
  <c r="Q47" i="48"/>
  <c r="R47" i="48" s="1"/>
  <c r="T47" i="48" s="1"/>
  <c r="Q48" i="48"/>
  <c r="R48" i="48" s="1"/>
  <c r="T48" i="48" s="1"/>
  <c r="Q49" i="48"/>
  <c r="R49" i="48" s="1"/>
  <c r="T49" i="48" s="1"/>
  <c r="Q50" i="48"/>
  <c r="R50" i="48" s="1"/>
  <c r="T50" i="48" s="1"/>
  <c r="Q51" i="48"/>
  <c r="R51" i="48" s="1"/>
  <c r="T51" i="48" s="1"/>
  <c r="Q52" i="48"/>
  <c r="R52" i="48" s="1"/>
  <c r="T52" i="48" s="1"/>
  <c r="R17" i="48"/>
  <c r="T17" i="48" s="1"/>
  <c r="R18" i="48"/>
  <c r="R19" i="48"/>
  <c r="T19" i="48" s="1"/>
  <c r="R20" i="48"/>
  <c r="T20" i="48" s="1"/>
  <c r="R21" i="48"/>
  <c r="T21" i="48" s="1"/>
  <c r="R22" i="48"/>
  <c r="R23" i="48"/>
  <c r="T23" i="48" s="1"/>
  <c r="R24" i="48"/>
  <c r="T24" i="48" s="1"/>
  <c r="R25" i="48"/>
  <c r="T25" i="48" s="1"/>
  <c r="R26" i="48"/>
  <c r="T26" i="48" s="1"/>
  <c r="R35" i="48"/>
  <c r="T35" i="48" s="1"/>
  <c r="S17" i="48"/>
  <c r="S18" i="48"/>
  <c r="S19" i="48"/>
  <c r="S20" i="48"/>
  <c r="S21" i="48"/>
  <c r="S22" i="48"/>
  <c r="S23" i="48"/>
  <c r="S24" i="48"/>
  <c r="S25" i="48"/>
  <c r="S26" i="48"/>
  <c r="S27" i="48"/>
  <c r="S28" i="48"/>
  <c r="S29" i="48"/>
  <c r="S30" i="48"/>
  <c r="S31" i="48"/>
  <c r="S32" i="48"/>
  <c r="S33" i="48"/>
  <c r="S34" i="48"/>
  <c r="S35" i="48"/>
  <c r="S36" i="48"/>
  <c r="S37" i="48"/>
  <c r="S38" i="48"/>
  <c r="S39" i="48"/>
  <c r="S40" i="48"/>
  <c r="S41" i="48"/>
  <c r="S42" i="48"/>
  <c r="S43" i="48"/>
  <c r="S44" i="48"/>
  <c r="S45" i="48"/>
  <c r="S46" i="48"/>
  <c r="S47" i="48"/>
  <c r="S48" i="48"/>
  <c r="S49" i="48"/>
  <c r="S50" i="48"/>
  <c r="S51" i="48"/>
  <c r="S52" i="48"/>
  <c r="T18" i="48"/>
  <c r="T22" i="48"/>
  <c r="H53" i="48"/>
  <c r="H54" i="48"/>
  <c r="H55" i="48"/>
  <c r="H56" i="48"/>
  <c r="H57" i="48"/>
  <c r="H58" i="48"/>
  <c r="H59" i="48"/>
  <c r="H60" i="48"/>
  <c r="H61" i="48"/>
  <c r="H62" i="48"/>
  <c r="H63" i="48"/>
  <c r="H64" i="48"/>
  <c r="H65" i="48"/>
  <c r="H66" i="48"/>
  <c r="H67" i="48"/>
  <c r="H68" i="48"/>
  <c r="H69" i="48"/>
  <c r="H70" i="48"/>
  <c r="H71" i="48"/>
  <c r="H72" i="48"/>
  <c r="H73" i="48"/>
  <c r="H74" i="48"/>
  <c r="H75" i="48"/>
  <c r="H76" i="48"/>
  <c r="H77" i="48"/>
  <c r="H78" i="48"/>
  <c r="H79" i="48"/>
  <c r="H80" i="48"/>
  <c r="H81" i="48"/>
  <c r="H82" i="48"/>
  <c r="H83" i="48"/>
  <c r="H84" i="48"/>
  <c r="H85" i="48"/>
  <c r="H86" i="48"/>
  <c r="H87" i="48"/>
  <c r="H88" i="48"/>
  <c r="I53" i="48"/>
  <c r="I54" i="48"/>
  <c r="I55" i="48"/>
  <c r="I56" i="48"/>
  <c r="I57" i="48"/>
  <c r="I58" i="48"/>
  <c r="I59" i="48"/>
  <c r="I60" i="48"/>
  <c r="I61" i="48"/>
  <c r="I62" i="48"/>
  <c r="I63" i="48"/>
  <c r="I64" i="48"/>
  <c r="I65" i="48"/>
  <c r="I66" i="48"/>
  <c r="I67" i="48"/>
  <c r="I68" i="48"/>
  <c r="I69" i="48"/>
  <c r="I70" i="48"/>
  <c r="I71" i="48"/>
  <c r="I72" i="48"/>
  <c r="I73" i="48"/>
  <c r="I74" i="48"/>
  <c r="I75" i="48"/>
  <c r="I76" i="48"/>
  <c r="I77" i="48"/>
  <c r="I78" i="48"/>
  <c r="I79" i="48"/>
  <c r="I80" i="48"/>
  <c r="I81" i="48"/>
  <c r="I82" i="48"/>
  <c r="I83" i="48"/>
  <c r="I84" i="48"/>
  <c r="I85" i="48"/>
  <c r="I86" i="48"/>
  <c r="I87" i="48"/>
  <c r="I88" i="48"/>
  <c r="Q53" i="48"/>
  <c r="Q54" i="48"/>
  <c r="Q55" i="48"/>
  <c r="Q56" i="48"/>
  <c r="R56" i="48" s="1"/>
  <c r="T56" i="48" s="1"/>
  <c r="Q57" i="48"/>
  <c r="R57" i="48" s="1"/>
  <c r="T57" i="48" s="1"/>
  <c r="Q58" i="48"/>
  <c r="R58" i="48" s="1"/>
  <c r="T58" i="48" s="1"/>
  <c r="Q59" i="48"/>
  <c r="R59" i="48" s="1"/>
  <c r="T59" i="48" s="1"/>
  <c r="Q60" i="48"/>
  <c r="R60" i="48" s="1"/>
  <c r="T60" i="48" s="1"/>
  <c r="Q61" i="48"/>
  <c r="R61" i="48" s="1"/>
  <c r="T61" i="48" s="1"/>
  <c r="Q62" i="48"/>
  <c r="R62" i="48" s="1"/>
  <c r="T62" i="48" s="1"/>
  <c r="Q63" i="48"/>
  <c r="Q64" i="48"/>
  <c r="Q65" i="48"/>
  <c r="R65" i="48" s="1"/>
  <c r="T65" i="48" s="1"/>
  <c r="Q66" i="48"/>
  <c r="Q67" i="48"/>
  <c r="Q68" i="48"/>
  <c r="R68" i="48" s="1"/>
  <c r="T68" i="48" s="1"/>
  <c r="Q69" i="48"/>
  <c r="R69" i="48" s="1"/>
  <c r="T69" i="48" s="1"/>
  <c r="Q70" i="48"/>
  <c r="R70" i="48" s="1"/>
  <c r="T70" i="48" s="1"/>
  <c r="Q71" i="48"/>
  <c r="R71" i="48" s="1"/>
  <c r="T71" i="48" s="1"/>
  <c r="Q72" i="48"/>
  <c r="R72" i="48" s="1"/>
  <c r="T72" i="48" s="1"/>
  <c r="Q73" i="48"/>
  <c r="R73" i="48" s="1"/>
  <c r="T73" i="48" s="1"/>
  <c r="Q74" i="48"/>
  <c r="R74" i="48" s="1"/>
  <c r="T74" i="48" s="1"/>
  <c r="Q75" i="48"/>
  <c r="R75" i="48" s="1"/>
  <c r="T75" i="48" s="1"/>
  <c r="Q76" i="48"/>
  <c r="R76" i="48" s="1"/>
  <c r="T76" i="48" s="1"/>
  <c r="Q77" i="48"/>
  <c r="R77" i="48" s="1"/>
  <c r="T77" i="48" s="1"/>
  <c r="Q78" i="48"/>
  <c r="R78" i="48" s="1"/>
  <c r="T78" i="48" s="1"/>
  <c r="Q79" i="48"/>
  <c r="R79" i="48" s="1"/>
  <c r="T79" i="48" s="1"/>
  <c r="Q80" i="48"/>
  <c r="R80" i="48" s="1"/>
  <c r="T80" i="48" s="1"/>
  <c r="Q81" i="48"/>
  <c r="R81" i="48" s="1"/>
  <c r="T81" i="48" s="1"/>
  <c r="Q82" i="48"/>
  <c r="R82" i="48" s="1"/>
  <c r="T82" i="48" s="1"/>
  <c r="Q83" i="48"/>
  <c r="R83" i="48" s="1"/>
  <c r="T83" i="48" s="1"/>
  <c r="Q84" i="48"/>
  <c r="R84" i="48" s="1"/>
  <c r="T84" i="48" s="1"/>
  <c r="Q85" i="48"/>
  <c r="R85" i="48" s="1"/>
  <c r="T85" i="48" s="1"/>
  <c r="Q86" i="48"/>
  <c r="R86" i="48" s="1"/>
  <c r="T86" i="48" s="1"/>
  <c r="Q87" i="48"/>
  <c r="R87" i="48" s="1"/>
  <c r="T87" i="48" s="1"/>
  <c r="Q88" i="48"/>
  <c r="R88" i="48" s="1"/>
  <c r="T88" i="48" s="1"/>
  <c r="R53" i="48"/>
  <c r="T53" i="48" s="1"/>
  <c r="R54" i="48"/>
  <c r="T54" i="48" s="1"/>
  <c r="R55" i="48"/>
  <c r="T55" i="48" s="1"/>
  <c r="R63" i="48"/>
  <c r="T63" i="48" s="1"/>
  <c r="R64" i="48"/>
  <c r="T64" i="48" s="1"/>
  <c r="R66" i="48"/>
  <c r="T66" i="48" s="1"/>
  <c r="R67" i="48"/>
  <c r="T67" i="48" s="1"/>
  <c r="S53" i="48"/>
  <c r="S54" i="48"/>
  <c r="S55" i="48"/>
  <c r="S56" i="48"/>
  <c r="S57" i="48"/>
  <c r="S58" i="48"/>
  <c r="S59" i="48"/>
  <c r="S60" i="48"/>
  <c r="S61" i="48"/>
  <c r="S62" i="48"/>
  <c r="S63" i="48"/>
  <c r="S64" i="48"/>
  <c r="S65" i="48"/>
  <c r="S66" i="48"/>
  <c r="S67" i="48"/>
  <c r="S68" i="48"/>
  <c r="S69" i="48"/>
  <c r="S70" i="48"/>
  <c r="S71" i="48"/>
  <c r="S72" i="48"/>
  <c r="S73" i="48"/>
  <c r="S74" i="48"/>
  <c r="S75" i="48"/>
  <c r="S76" i="48"/>
  <c r="S77" i="48"/>
  <c r="S78" i="48"/>
  <c r="S79" i="48"/>
  <c r="S80" i="48"/>
  <c r="S81" i="48"/>
  <c r="S82" i="48"/>
  <c r="S83" i="48"/>
  <c r="S84" i="48"/>
  <c r="S85" i="48"/>
  <c r="S86" i="48"/>
  <c r="S87" i="48"/>
  <c r="S88" i="48"/>
  <c r="H89" i="48"/>
  <c r="H90" i="48"/>
  <c r="H91" i="48"/>
  <c r="H92" i="48"/>
  <c r="H93" i="48"/>
  <c r="H94" i="48"/>
  <c r="H95" i="48"/>
  <c r="H96" i="48"/>
  <c r="I89" i="48"/>
  <c r="I90" i="48"/>
  <c r="I91" i="48"/>
  <c r="I92" i="48"/>
  <c r="I93" i="48"/>
  <c r="I94" i="48"/>
  <c r="I95" i="48"/>
  <c r="I96" i="48"/>
  <c r="Q89" i="48"/>
  <c r="Q90" i="48"/>
  <c r="R90" i="48" s="1"/>
  <c r="T90" i="48" s="1"/>
  <c r="Q91" i="48"/>
  <c r="R91" i="48" s="1"/>
  <c r="T91" i="48" s="1"/>
  <c r="Q92" i="48"/>
  <c r="R92" i="48" s="1"/>
  <c r="T92" i="48" s="1"/>
  <c r="Q93" i="48"/>
  <c r="R93" i="48" s="1"/>
  <c r="T93" i="48" s="1"/>
  <c r="Q94" i="48"/>
  <c r="R94" i="48" s="1"/>
  <c r="T94" i="48" s="1"/>
  <c r="Q95" i="48"/>
  <c r="R95" i="48" s="1"/>
  <c r="T95" i="48" s="1"/>
  <c r="Q96" i="48"/>
  <c r="R96" i="48" s="1"/>
  <c r="T96" i="48" s="1"/>
  <c r="R89" i="48"/>
  <c r="T89" i="48" s="1"/>
  <c r="S89" i="48"/>
  <c r="S90" i="48"/>
  <c r="S91" i="48"/>
  <c r="S92" i="48"/>
  <c r="S93" i="48"/>
  <c r="S94" i="48"/>
  <c r="S95" i="48"/>
  <c r="S96" i="48"/>
  <c r="H18" i="47"/>
  <c r="H19" i="47"/>
  <c r="H20" i="47"/>
  <c r="H21" i="47"/>
  <c r="H22" i="47"/>
  <c r="H23" i="47"/>
  <c r="H24" i="47"/>
  <c r="I24" i="47" s="1"/>
  <c r="H25" i="47"/>
  <c r="I25" i="47" s="1"/>
  <c r="H26" i="47"/>
  <c r="I26" i="47" s="1"/>
  <c r="H27" i="47"/>
  <c r="H28" i="47"/>
  <c r="H29" i="47"/>
  <c r="H30" i="47"/>
  <c r="H31" i="47"/>
  <c r="H32" i="47"/>
  <c r="H33" i="47"/>
  <c r="H34" i="47"/>
  <c r="H35" i="47"/>
  <c r="H36" i="47"/>
  <c r="H37" i="47"/>
  <c r="I18" i="47"/>
  <c r="I19" i="47"/>
  <c r="I20" i="47"/>
  <c r="I21" i="47"/>
  <c r="I22" i="47"/>
  <c r="I23" i="47"/>
  <c r="I27" i="47"/>
  <c r="I28" i="47"/>
  <c r="I29" i="47"/>
  <c r="I30" i="47"/>
  <c r="I31" i="47"/>
  <c r="I32" i="47"/>
  <c r="I33" i="47"/>
  <c r="I34" i="47"/>
  <c r="I35" i="47"/>
  <c r="I36" i="47"/>
  <c r="I37" i="47"/>
  <c r="Q18" i="47"/>
  <c r="R18" i="47" s="1"/>
  <c r="T18" i="47" s="1"/>
  <c r="Q19" i="47"/>
  <c r="R19" i="47" s="1"/>
  <c r="T19" i="47" s="1"/>
  <c r="Q20" i="47"/>
  <c r="R20" i="47" s="1"/>
  <c r="T20" i="47" s="1"/>
  <c r="Q21" i="47"/>
  <c r="R21" i="47" s="1"/>
  <c r="T21" i="47" s="1"/>
  <c r="Q22" i="47"/>
  <c r="R22" i="47" s="1"/>
  <c r="T22" i="47" s="1"/>
  <c r="Q23" i="47"/>
  <c r="R23" i="47" s="1"/>
  <c r="T23" i="47" s="1"/>
  <c r="Q24" i="47"/>
  <c r="R24" i="47" s="1"/>
  <c r="T24" i="47" s="1"/>
  <c r="Q25" i="47"/>
  <c r="R25" i="47" s="1"/>
  <c r="T25" i="47" s="1"/>
  <c r="Q26" i="47"/>
  <c r="Q27" i="47"/>
  <c r="Q28" i="47"/>
  <c r="R28" i="47" s="1"/>
  <c r="T28" i="47" s="1"/>
  <c r="Q29" i="47"/>
  <c r="R29" i="47" s="1"/>
  <c r="T29" i="47" s="1"/>
  <c r="Q30" i="47"/>
  <c r="R30" i="47" s="1"/>
  <c r="T30" i="47" s="1"/>
  <c r="Q31" i="47"/>
  <c r="Q32" i="47"/>
  <c r="Q33" i="47"/>
  <c r="Q34" i="47"/>
  <c r="R34" i="47" s="1"/>
  <c r="T34" i="47" s="1"/>
  <c r="Q35" i="47"/>
  <c r="R35" i="47" s="1"/>
  <c r="T35" i="47" s="1"/>
  <c r="Q36" i="47"/>
  <c r="R36" i="47" s="1"/>
  <c r="T36" i="47" s="1"/>
  <c r="Q37" i="47"/>
  <c r="R37" i="47" s="1"/>
  <c r="T37" i="47" s="1"/>
  <c r="R26" i="47"/>
  <c r="T26" i="47" s="1"/>
  <c r="R27" i="47"/>
  <c r="T27" i="47" s="1"/>
  <c r="R31" i="47"/>
  <c r="T31" i="47" s="1"/>
  <c r="R32" i="47"/>
  <c r="T32" i="47" s="1"/>
  <c r="R33" i="47"/>
  <c r="T33" i="47" s="1"/>
  <c r="S18" i="47"/>
  <c r="S19" i="47"/>
  <c r="S20" i="47"/>
  <c r="S21" i="47"/>
  <c r="S22" i="47"/>
  <c r="S23" i="47"/>
  <c r="S24" i="47"/>
  <c r="S25" i="47"/>
  <c r="S26" i="47"/>
  <c r="S27" i="47"/>
  <c r="S28" i="47"/>
  <c r="S29" i="47"/>
  <c r="S30" i="47"/>
  <c r="S31" i="47"/>
  <c r="S32" i="47"/>
  <c r="S33" i="47"/>
  <c r="S34" i="47"/>
  <c r="S35" i="47"/>
  <c r="S36" i="47"/>
  <c r="S37" i="47"/>
  <c r="H38" i="47"/>
  <c r="I38" i="47" s="1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5" i="47"/>
  <c r="H56" i="47"/>
  <c r="H57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56" i="47"/>
  <c r="I57" i="47"/>
  <c r="Q38" i="47"/>
  <c r="R38" i="47" s="1"/>
  <c r="T38" i="47" s="1"/>
  <c r="Q39" i="47"/>
  <c r="R39" i="47" s="1"/>
  <c r="T39" i="47" s="1"/>
  <c r="Q40" i="47"/>
  <c r="R40" i="47" s="1"/>
  <c r="T40" i="47" s="1"/>
  <c r="Q41" i="47"/>
  <c r="R41" i="47" s="1"/>
  <c r="T41" i="47" s="1"/>
  <c r="Q42" i="47"/>
  <c r="R42" i="47" s="1"/>
  <c r="T42" i="47" s="1"/>
  <c r="Q43" i="47"/>
  <c r="R43" i="47" s="1"/>
  <c r="T43" i="47" s="1"/>
  <c r="Q44" i="47"/>
  <c r="R44" i="47" s="1"/>
  <c r="T44" i="47" s="1"/>
  <c r="Q45" i="47"/>
  <c r="R45" i="47" s="1"/>
  <c r="T45" i="47" s="1"/>
  <c r="Q46" i="47"/>
  <c r="R46" i="47" s="1"/>
  <c r="T46" i="47" s="1"/>
  <c r="Q47" i="47"/>
  <c r="R47" i="47" s="1"/>
  <c r="T47" i="47" s="1"/>
  <c r="Q48" i="47"/>
  <c r="R48" i="47" s="1"/>
  <c r="T48" i="47" s="1"/>
  <c r="Q49" i="47"/>
  <c r="R49" i="47" s="1"/>
  <c r="T49" i="47" s="1"/>
  <c r="Q50" i="47"/>
  <c r="R50" i="47" s="1"/>
  <c r="T50" i="47" s="1"/>
  <c r="Q51" i="47"/>
  <c r="R51" i="47" s="1"/>
  <c r="T51" i="47" s="1"/>
  <c r="Q52" i="47"/>
  <c r="R52" i="47" s="1"/>
  <c r="T52" i="47" s="1"/>
  <c r="Q53" i="47"/>
  <c r="R53" i="47" s="1"/>
  <c r="T53" i="47" s="1"/>
  <c r="Q54" i="47"/>
  <c r="R54" i="47" s="1"/>
  <c r="T54" i="47" s="1"/>
  <c r="Q55" i="47"/>
  <c r="R55" i="47" s="1"/>
  <c r="T55" i="47" s="1"/>
  <c r="Q56" i="47"/>
  <c r="R56" i="47" s="1"/>
  <c r="T56" i="47" s="1"/>
  <c r="Q57" i="47"/>
  <c r="R57" i="47" s="1"/>
  <c r="T57" i="47" s="1"/>
  <c r="S38" i="47"/>
  <c r="S39" i="47"/>
  <c r="S40" i="47"/>
  <c r="S41" i="47"/>
  <c r="S42" i="47"/>
  <c r="S43" i="47"/>
  <c r="S44" i="47"/>
  <c r="S45" i="47"/>
  <c r="S46" i="47"/>
  <c r="S47" i="47"/>
  <c r="S48" i="47"/>
  <c r="S49" i="47"/>
  <c r="S50" i="47"/>
  <c r="S51" i="47"/>
  <c r="S52" i="47"/>
  <c r="S53" i="47"/>
  <c r="S54" i="47"/>
  <c r="S55" i="47"/>
  <c r="S56" i="47"/>
  <c r="S57" i="47"/>
  <c r="H58" i="47"/>
  <c r="H59" i="47"/>
  <c r="H60" i="47"/>
  <c r="H61" i="47"/>
  <c r="H62" i="47"/>
  <c r="I58" i="47"/>
  <c r="I59" i="47"/>
  <c r="I60" i="47"/>
  <c r="I61" i="47"/>
  <c r="I62" i="47"/>
  <c r="Q58" i="47"/>
  <c r="R58" i="47" s="1"/>
  <c r="T58" i="47" s="1"/>
  <c r="Q59" i="47"/>
  <c r="R59" i="47" s="1"/>
  <c r="T59" i="47" s="1"/>
  <c r="Q60" i="47"/>
  <c r="Q61" i="47"/>
  <c r="R61" i="47" s="1"/>
  <c r="T61" i="47" s="1"/>
  <c r="Q62" i="47"/>
  <c r="R62" i="47" s="1"/>
  <c r="T62" i="47" s="1"/>
  <c r="R60" i="47"/>
  <c r="T60" i="47" s="1"/>
  <c r="S58" i="47"/>
  <c r="S59" i="47"/>
  <c r="S60" i="47"/>
  <c r="S61" i="47"/>
  <c r="S62" i="47"/>
  <c r="H63" i="47"/>
  <c r="H64" i="47"/>
  <c r="H65" i="47"/>
  <c r="H66" i="47"/>
  <c r="H67" i="47"/>
  <c r="I63" i="47"/>
  <c r="I64" i="47"/>
  <c r="I65" i="47"/>
  <c r="I66" i="47"/>
  <c r="I67" i="47"/>
  <c r="Q63" i="47"/>
  <c r="R63" i="47" s="1"/>
  <c r="T63" i="47" s="1"/>
  <c r="Q64" i="47"/>
  <c r="R64" i="47" s="1"/>
  <c r="T64" i="47" s="1"/>
  <c r="Q65" i="47"/>
  <c r="R65" i="47" s="1"/>
  <c r="T65" i="47" s="1"/>
  <c r="Q66" i="47"/>
  <c r="R66" i="47" s="1"/>
  <c r="T66" i="47" s="1"/>
  <c r="Q67" i="47"/>
  <c r="R67" i="47" s="1"/>
  <c r="T67" i="47" s="1"/>
  <c r="S63" i="47"/>
  <c r="S64" i="47"/>
  <c r="S65" i="47"/>
  <c r="S66" i="47"/>
  <c r="S67" i="47"/>
  <c r="H68" i="47"/>
  <c r="H69" i="47"/>
  <c r="H70" i="47"/>
  <c r="H71" i="47"/>
  <c r="H72" i="47"/>
  <c r="I68" i="47"/>
  <c r="I69" i="47"/>
  <c r="I70" i="47"/>
  <c r="I71" i="47"/>
  <c r="I72" i="47"/>
  <c r="Q68" i="47"/>
  <c r="R68" i="47" s="1"/>
  <c r="T68" i="47" s="1"/>
  <c r="Q69" i="47"/>
  <c r="R69" i="47" s="1"/>
  <c r="T69" i="47" s="1"/>
  <c r="Q70" i="47"/>
  <c r="R70" i="47" s="1"/>
  <c r="T70" i="47" s="1"/>
  <c r="Q71" i="47"/>
  <c r="R71" i="47" s="1"/>
  <c r="T71" i="47" s="1"/>
  <c r="Q72" i="47"/>
  <c r="R72" i="47" s="1"/>
  <c r="T72" i="47" s="1"/>
  <c r="S68" i="47"/>
  <c r="S69" i="47"/>
  <c r="S70" i="47"/>
  <c r="S71" i="47"/>
  <c r="S72" i="47"/>
  <c r="H73" i="47"/>
  <c r="I73" i="47"/>
  <c r="Q73" i="47"/>
  <c r="R73" i="47" s="1"/>
  <c r="T73" i="47" s="1"/>
  <c r="S73" i="47"/>
  <c r="H74" i="47"/>
  <c r="I74" i="47"/>
  <c r="Q74" i="47"/>
  <c r="R74" i="47" s="1"/>
  <c r="T74" i="47" s="1"/>
  <c r="S74" i="47"/>
  <c r="H19" i="46"/>
  <c r="H20" i="46"/>
  <c r="H21" i="46"/>
  <c r="H22" i="46"/>
  <c r="H23" i="46"/>
  <c r="H24" i="46"/>
  <c r="H25" i="46"/>
  <c r="H26" i="46"/>
  <c r="H27" i="46"/>
  <c r="H28" i="46"/>
  <c r="H29" i="46"/>
  <c r="I19" i="46"/>
  <c r="I20" i="46"/>
  <c r="I21" i="46"/>
  <c r="I22" i="46"/>
  <c r="I23" i="46"/>
  <c r="I24" i="46"/>
  <c r="I25" i="46"/>
  <c r="I26" i="46"/>
  <c r="I27" i="46"/>
  <c r="I28" i="46"/>
  <c r="I29" i="46"/>
  <c r="Q19" i="46"/>
  <c r="R19" i="46" s="1"/>
  <c r="T19" i="46" s="1"/>
  <c r="Q20" i="46"/>
  <c r="R20" i="46" s="1"/>
  <c r="T20" i="46" s="1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Q29" i="46"/>
  <c r="R29" i="46" s="1"/>
  <c r="T29" i="46" s="1"/>
  <c r="S19" i="46"/>
  <c r="S20" i="46"/>
  <c r="S21" i="46"/>
  <c r="S22" i="46"/>
  <c r="S23" i="46"/>
  <c r="S24" i="46"/>
  <c r="S25" i="46"/>
  <c r="S26" i="46"/>
  <c r="S27" i="46"/>
  <c r="S28" i="46"/>
  <c r="S29" i="46"/>
  <c r="H30" i="46"/>
  <c r="H31" i="46"/>
  <c r="H32" i="46"/>
  <c r="H33" i="46"/>
  <c r="H34" i="46"/>
  <c r="H35" i="46"/>
  <c r="H36" i="46"/>
  <c r="H37" i="46"/>
  <c r="H38" i="46"/>
  <c r="H39" i="46"/>
  <c r="H40" i="46"/>
  <c r="I30" i="46"/>
  <c r="I31" i="46"/>
  <c r="I32" i="46"/>
  <c r="I33" i="46"/>
  <c r="I34" i="46"/>
  <c r="I35" i="46"/>
  <c r="I36" i="46"/>
  <c r="I37" i="46"/>
  <c r="I38" i="46"/>
  <c r="I39" i="46"/>
  <c r="I40" i="46"/>
  <c r="Q30" i="46"/>
  <c r="R30" i="46" s="1"/>
  <c r="T30" i="46" s="1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Q35" i="46"/>
  <c r="R35" i="46" s="1"/>
  <c r="T35" i="46" s="1"/>
  <c r="Q36" i="46"/>
  <c r="R36" i="46" s="1"/>
  <c r="T36" i="46" s="1"/>
  <c r="Q37" i="46"/>
  <c r="R37" i="46" s="1"/>
  <c r="T37" i="46" s="1"/>
  <c r="Q38" i="46"/>
  <c r="R38" i="46" s="1"/>
  <c r="T38" i="46" s="1"/>
  <c r="Q39" i="46"/>
  <c r="R39" i="46" s="1"/>
  <c r="T39" i="46" s="1"/>
  <c r="Q40" i="46"/>
  <c r="R40" i="46" s="1"/>
  <c r="T40" i="46" s="1"/>
  <c r="S30" i="46"/>
  <c r="S31" i="46"/>
  <c r="S32" i="46"/>
  <c r="S33" i="46"/>
  <c r="S34" i="46"/>
  <c r="S35" i="46"/>
  <c r="S36" i="46"/>
  <c r="S37" i="46"/>
  <c r="S38" i="46"/>
  <c r="S39" i="46"/>
  <c r="S40" i="46"/>
  <c r="H41" i="46"/>
  <c r="H42" i="46"/>
  <c r="H43" i="46"/>
  <c r="H44" i="46"/>
  <c r="H45" i="46"/>
  <c r="H46" i="46"/>
  <c r="H47" i="46"/>
  <c r="H48" i="46"/>
  <c r="H49" i="46"/>
  <c r="H50" i="46"/>
  <c r="H51" i="46"/>
  <c r="I41" i="46"/>
  <c r="I42" i="46"/>
  <c r="I43" i="46"/>
  <c r="I44" i="46"/>
  <c r="I45" i="46"/>
  <c r="I46" i="46"/>
  <c r="I47" i="46"/>
  <c r="I48" i="46"/>
  <c r="I49" i="46"/>
  <c r="I50" i="46"/>
  <c r="I51" i="46"/>
  <c r="Q41" i="46"/>
  <c r="R41" i="46" s="1"/>
  <c r="T41" i="46" s="1"/>
  <c r="Q42" i="46"/>
  <c r="R42" i="46" s="1"/>
  <c r="T42" i="46" s="1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R49" i="46" s="1"/>
  <c r="T49" i="46" s="1"/>
  <c r="Q50" i="46"/>
  <c r="R50" i="46" s="1"/>
  <c r="T50" i="46" s="1"/>
  <c r="Q51" i="46"/>
  <c r="R51" i="46" s="1"/>
  <c r="T51" i="46" s="1"/>
  <c r="S41" i="46"/>
  <c r="S42" i="46"/>
  <c r="S43" i="46"/>
  <c r="S44" i="46"/>
  <c r="S45" i="46"/>
  <c r="S46" i="46"/>
  <c r="S47" i="46"/>
  <c r="S48" i="46"/>
  <c r="S49" i="46"/>
  <c r="S50" i="46"/>
  <c r="S51" i="46"/>
  <c r="H79" i="45"/>
  <c r="H80" i="45"/>
  <c r="H81" i="45"/>
  <c r="H82" i="45"/>
  <c r="H83" i="45"/>
  <c r="H84" i="45"/>
  <c r="H85" i="45"/>
  <c r="H86" i="45"/>
  <c r="I79" i="45"/>
  <c r="I80" i="45"/>
  <c r="I81" i="45"/>
  <c r="I82" i="45"/>
  <c r="I83" i="45"/>
  <c r="I84" i="45"/>
  <c r="I85" i="45"/>
  <c r="I86" i="45"/>
  <c r="Q79" i="45"/>
  <c r="R79" i="45" s="1"/>
  <c r="T79" i="45" s="1"/>
  <c r="Q80" i="45"/>
  <c r="R80" i="45" s="1"/>
  <c r="T80" i="45" s="1"/>
  <c r="Q81" i="45"/>
  <c r="R81" i="45" s="1"/>
  <c r="T81" i="45" s="1"/>
  <c r="Q82" i="45"/>
  <c r="R82" i="45" s="1"/>
  <c r="T82" i="45" s="1"/>
  <c r="Q83" i="45"/>
  <c r="R83" i="45" s="1"/>
  <c r="T83" i="45" s="1"/>
  <c r="Q84" i="45"/>
  <c r="R84" i="45" s="1"/>
  <c r="T84" i="45" s="1"/>
  <c r="Q85" i="45"/>
  <c r="R85" i="45" s="1"/>
  <c r="T85" i="45" s="1"/>
  <c r="Q86" i="45"/>
  <c r="R86" i="45" s="1"/>
  <c r="T86" i="45" s="1"/>
  <c r="S79" i="45"/>
  <c r="S80" i="45"/>
  <c r="S81" i="45"/>
  <c r="S82" i="45"/>
  <c r="S83" i="45"/>
  <c r="S84" i="45"/>
  <c r="S85" i="45"/>
  <c r="S86" i="45"/>
  <c r="H87" i="45"/>
  <c r="H88" i="45"/>
  <c r="H89" i="45"/>
  <c r="H90" i="45"/>
  <c r="H91" i="45"/>
  <c r="H92" i="45"/>
  <c r="H93" i="45"/>
  <c r="H94" i="45"/>
  <c r="I87" i="45"/>
  <c r="I88" i="45"/>
  <c r="I89" i="45"/>
  <c r="I90" i="45"/>
  <c r="I91" i="45"/>
  <c r="I92" i="45"/>
  <c r="I93" i="45"/>
  <c r="I94" i="45"/>
  <c r="Q87" i="45"/>
  <c r="R87" i="45" s="1"/>
  <c r="T87" i="45" s="1"/>
  <c r="Q88" i="45"/>
  <c r="R88" i="45" s="1"/>
  <c r="T88" i="45" s="1"/>
  <c r="Q89" i="45"/>
  <c r="R89" i="45" s="1"/>
  <c r="T89" i="45" s="1"/>
  <c r="Q90" i="45"/>
  <c r="R90" i="45" s="1"/>
  <c r="T90" i="45" s="1"/>
  <c r="Q91" i="45"/>
  <c r="R91" i="45" s="1"/>
  <c r="T91" i="45" s="1"/>
  <c r="Q92" i="45"/>
  <c r="R92" i="45" s="1"/>
  <c r="T92" i="45" s="1"/>
  <c r="Q93" i="45"/>
  <c r="R93" i="45" s="1"/>
  <c r="T93" i="45" s="1"/>
  <c r="Q94" i="45"/>
  <c r="R94" i="45" s="1"/>
  <c r="T94" i="45" s="1"/>
  <c r="S87" i="45"/>
  <c r="S88" i="45"/>
  <c r="S89" i="45"/>
  <c r="S90" i="45"/>
  <c r="S91" i="45"/>
  <c r="S92" i="45"/>
  <c r="S93" i="45"/>
  <c r="S94" i="45"/>
  <c r="H17" i="45"/>
  <c r="H18" i="45"/>
  <c r="H19" i="45"/>
  <c r="H20" i="45"/>
  <c r="H21" i="45"/>
  <c r="H22" i="45"/>
  <c r="H23" i="45"/>
  <c r="H24" i="45"/>
  <c r="H25" i="45"/>
  <c r="H26" i="45"/>
  <c r="H27" i="45"/>
  <c r="H28" i="45"/>
  <c r="H29" i="45"/>
  <c r="H30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Q28" i="45"/>
  <c r="R28" i="45" s="1"/>
  <c r="T28" i="45" s="1"/>
  <c r="Q29" i="45"/>
  <c r="R29" i="45" s="1"/>
  <c r="T29" i="45" s="1"/>
  <c r="Q30" i="45"/>
  <c r="R30" i="45" s="1"/>
  <c r="T30" i="45" s="1"/>
  <c r="S17" i="45"/>
  <c r="S18" i="45"/>
  <c r="S19" i="45"/>
  <c r="S20" i="45"/>
  <c r="S21" i="45"/>
  <c r="S22" i="45"/>
  <c r="S23" i="45"/>
  <c r="S24" i="45"/>
  <c r="S25" i="45"/>
  <c r="S26" i="45"/>
  <c r="S27" i="45"/>
  <c r="S28" i="45"/>
  <c r="S29" i="45"/>
  <c r="S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Q31" i="45"/>
  <c r="R31" i="45" s="1"/>
  <c r="T31" i="45" s="1"/>
  <c r="Q32" i="45"/>
  <c r="R32" i="45" s="1"/>
  <c r="T32" i="45" s="1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Q43" i="45"/>
  <c r="R43" i="45" s="1"/>
  <c r="T43" i="45" s="1"/>
  <c r="Q44" i="45"/>
  <c r="R44" i="45" s="1"/>
  <c r="T44" i="45" s="1"/>
  <c r="S31" i="45"/>
  <c r="S32" i="45"/>
  <c r="S33" i="45"/>
  <c r="S34" i="45"/>
  <c r="S35" i="45"/>
  <c r="S36" i="45"/>
  <c r="S37" i="45"/>
  <c r="S38" i="45"/>
  <c r="S39" i="45"/>
  <c r="S40" i="45"/>
  <c r="S41" i="45"/>
  <c r="S42" i="45"/>
  <c r="S43" i="45"/>
  <c r="S44" i="45"/>
  <c r="H45" i="45"/>
  <c r="H46" i="45"/>
  <c r="H47" i="45"/>
  <c r="H48" i="45"/>
  <c r="H49" i="45"/>
  <c r="H50" i="45"/>
  <c r="H51" i="45"/>
  <c r="H52" i="45"/>
  <c r="H53" i="45"/>
  <c r="H54" i="45"/>
  <c r="H55" i="45"/>
  <c r="H56" i="45"/>
  <c r="H57" i="45"/>
  <c r="H58" i="45"/>
  <c r="I45" i="45"/>
  <c r="I46" i="45"/>
  <c r="I47" i="45"/>
  <c r="I48" i="45"/>
  <c r="I49" i="45"/>
  <c r="I50" i="45"/>
  <c r="I51" i="45"/>
  <c r="I52" i="45"/>
  <c r="I53" i="45"/>
  <c r="I54" i="45"/>
  <c r="I55" i="45"/>
  <c r="I56" i="45"/>
  <c r="I57" i="45"/>
  <c r="I58" i="45"/>
  <c r="Q45" i="45"/>
  <c r="R45" i="45" s="1"/>
  <c r="T45" i="45" s="1"/>
  <c r="Q46" i="45"/>
  <c r="R46" i="45" s="1"/>
  <c r="T46" i="45" s="1"/>
  <c r="Q47" i="45"/>
  <c r="R47" i="45" s="1"/>
  <c r="T47" i="45" s="1"/>
  <c r="Q48" i="45"/>
  <c r="R48" i="45" s="1"/>
  <c r="T48" i="45" s="1"/>
  <c r="Q49" i="45"/>
  <c r="R49" i="45" s="1"/>
  <c r="T49" i="45" s="1"/>
  <c r="Q50" i="45"/>
  <c r="R50" i="45" s="1"/>
  <c r="T50" i="45" s="1"/>
  <c r="Q51" i="45"/>
  <c r="R51" i="45" s="1"/>
  <c r="T51" i="45" s="1"/>
  <c r="Q52" i="45"/>
  <c r="R52" i="45" s="1"/>
  <c r="T52" i="45" s="1"/>
  <c r="Q53" i="45"/>
  <c r="R53" i="45" s="1"/>
  <c r="T53" i="45" s="1"/>
  <c r="Q54" i="45"/>
  <c r="R54" i="45" s="1"/>
  <c r="T54" i="45" s="1"/>
  <c r="Q55" i="45"/>
  <c r="R55" i="45" s="1"/>
  <c r="T55" i="45" s="1"/>
  <c r="Q56" i="45"/>
  <c r="R56" i="45" s="1"/>
  <c r="T56" i="45" s="1"/>
  <c r="Q57" i="45"/>
  <c r="R57" i="45" s="1"/>
  <c r="T57" i="45" s="1"/>
  <c r="Q58" i="45"/>
  <c r="R58" i="45" s="1"/>
  <c r="T58" i="45" s="1"/>
  <c r="S45" i="45"/>
  <c r="S46" i="45"/>
  <c r="S47" i="45"/>
  <c r="S48" i="45"/>
  <c r="S49" i="45"/>
  <c r="S50" i="45"/>
  <c r="S51" i="45"/>
  <c r="S52" i="45"/>
  <c r="S53" i="45"/>
  <c r="S54" i="45"/>
  <c r="S55" i="45"/>
  <c r="S56" i="45"/>
  <c r="S57" i="45"/>
  <c r="S58" i="45"/>
  <c r="H59" i="45"/>
  <c r="H60" i="45"/>
  <c r="H61" i="45"/>
  <c r="H62" i="45"/>
  <c r="H63" i="45"/>
  <c r="H64" i="45"/>
  <c r="H65" i="45"/>
  <c r="H66" i="45"/>
  <c r="H67" i="45"/>
  <c r="H68" i="45"/>
  <c r="H69" i="45"/>
  <c r="H70" i="45"/>
  <c r="H71" i="45"/>
  <c r="H72" i="45"/>
  <c r="I59" i="45"/>
  <c r="I60" i="45"/>
  <c r="I61" i="45"/>
  <c r="I62" i="45"/>
  <c r="I63" i="45"/>
  <c r="I64" i="45"/>
  <c r="I65" i="45"/>
  <c r="I66" i="45"/>
  <c r="I67" i="45"/>
  <c r="I68" i="45"/>
  <c r="I69" i="45"/>
  <c r="I70" i="45"/>
  <c r="I71" i="45"/>
  <c r="I72" i="45"/>
  <c r="Q59" i="45"/>
  <c r="R59" i="45" s="1"/>
  <c r="T59" i="45" s="1"/>
  <c r="Q60" i="45"/>
  <c r="R60" i="45" s="1"/>
  <c r="T60" i="45" s="1"/>
  <c r="Q61" i="45"/>
  <c r="R61" i="45" s="1"/>
  <c r="T61" i="45" s="1"/>
  <c r="Q62" i="45"/>
  <c r="R62" i="45" s="1"/>
  <c r="T62" i="45" s="1"/>
  <c r="Q63" i="45"/>
  <c r="R63" i="45" s="1"/>
  <c r="T63" i="45" s="1"/>
  <c r="Q64" i="45"/>
  <c r="R64" i="45" s="1"/>
  <c r="T64" i="45" s="1"/>
  <c r="Q65" i="45"/>
  <c r="R65" i="45" s="1"/>
  <c r="T65" i="45" s="1"/>
  <c r="Q66" i="45"/>
  <c r="R66" i="45" s="1"/>
  <c r="T66" i="45" s="1"/>
  <c r="Q67" i="45"/>
  <c r="R67" i="45" s="1"/>
  <c r="T67" i="45" s="1"/>
  <c r="Q68" i="45"/>
  <c r="R68" i="45" s="1"/>
  <c r="T68" i="45" s="1"/>
  <c r="Q69" i="45"/>
  <c r="R69" i="45" s="1"/>
  <c r="T69" i="45" s="1"/>
  <c r="Q70" i="45"/>
  <c r="R70" i="45" s="1"/>
  <c r="T70" i="45" s="1"/>
  <c r="Q71" i="45"/>
  <c r="R71" i="45" s="1"/>
  <c r="T71" i="45" s="1"/>
  <c r="Q72" i="45"/>
  <c r="R72" i="45" s="1"/>
  <c r="T72" i="45" s="1"/>
  <c r="S59" i="45"/>
  <c r="S60" i="45"/>
  <c r="S61" i="45"/>
  <c r="S62" i="45"/>
  <c r="S63" i="45"/>
  <c r="S64" i="45"/>
  <c r="S65" i="45"/>
  <c r="S66" i="45"/>
  <c r="S67" i="45"/>
  <c r="S68" i="45"/>
  <c r="S69" i="45"/>
  <c r="S70" i="45"/>
  <c r="S71" i="45"/>
  <c r="S72" i="45"/>
  <c r="H73" i="45"/>
  <c r="H74" i="45"/>
  <c r="H75" i="45"/>
  <c r="H76" i="45"/>
  <c r="H77" i="45"/>
  <c r="H78" i="45"/>
  <c r="H95" i="45"/>
  <c r="I73" i="45"/>
  <c r="I74" i="45"/>
  <c r="I75" i="45"/>
  <c r="I76" i="45"/>
  <c r="I77" i="45"/>
  <c r="I78" i="45"/>
  <c r="I95" i="45"/>
  <c r="Q73" i="45"/>
  <c r="R73" i="45" s="1"/>
  <c r="T73" i="45" s="1"/>
  <c r="Q74" i="45"/>
  <c r="R74" i="45" s="1"/>
  <c r="T74" i="45" s="1"/>
  <c r="Q75" i="45"/>
  <c r="R75" i="45" s="1"/>
  <c r="T75" i="45" s="1"/>
  <c r="Q76" i="45"/>
  <c r="R76" i="45" s="1"/>
  <c r="T76" i="45" s="1"/>
  <c r="Q77" i="45"/>
  <c r="R77" i="45" s="1"/>
  <c r="T77" i="45" s="1"/>
  <c r="Q78" i="45"/>
  <c r="R78" i="45" s="1"/>
  <c r="T78" i="45" s="1"/>
  <c r="Q95" i="45"/>
  <c r="R95" i="45" s="1"/>
  <c r="T95" i="45" s="1"/>
  <c r="S73" i="45"/>
  <c r="S74" i="45"/>
  <c r="S75" i="45"/>
  <c r="S76" i="45"/>
  <c r="S77" i="45"/>
  <c r="S78" i="45"/>
  <c r="S95" i="45"/>
  <c r="H45" i="42"/>
  <c r="H46" i="42"/>
  <c r="I45" i="42"/>
  <c r="I46" i="42"/>
  <c r="Q45" i="42"/>
  <c r="Q46" i="42"/>
  <c r="R45" i="42"/>
  <c r="T45" i="42" s="1"/>
  <c r="R46" i="42"/>
  <c r="T46" i="42" s="1"/>
  <c r="S45" i="42"/>
  <c r="S46" i="42"/>
  <c r="H36" i="42"/>
  <c r="H37" i="42"/>
  <c r="H38" i="42"/>
  <c r="H39" i="42"/>
  <c r="H40" i="42"/>
  <c r="I36" i="42"/>
  <c r="I37" i="42"/>
  <c r="I38" i="42"/>
  <c r="I39" i="42"/>
  <c r="I40" i="42"/>
  <c r="Q36" i="42"/>
  <c r="R36" i="42" s="1"/>
  <c r="T36" i="42" s="1"/>
  <c r="Q37" i="42"/>
  <c r="R37" i="42" s="1"/>
  <c r="T37" i="42" s="1"/>
  <c r="Q38" i="42"/>
  <c r="Q39" i="42"/>
  <c r="R39" i="42" s="1"/>
  <c r="T39" i="42" s="1"/>
  <c r="Q40" i="42"/>
  <c r="R40" i="42" s="1"/>
  <c r="T40" i="42" s="1"/>
  <c r="R38" i="42"/>
  <c r="S36" i="42"/>
  <c r="S37" i="42"/>
  <c r="S38" i="42"/>
  <c r="S39" i="42"/>
  <c r="S40" i="42"/>
  <c r="T38" i="42"/>
  <c r="H17" i="42"/>
  <c r="H18" i="42"/>
  <c r="H19" i="42"/>
  <c r="H20" i="42"/>
  <c r="H21" i="42"/>
  <c r="H22" i="42"/>
  <c r="H23" i="42"/>
  <c r="H24" i="42"/>
  <c r="I17" i="42"/>
  <c r="I18" i="42"/>
  <c r="I19" i="42"/>
  <c r="I20" i="42"/>
  <c r="I21" i="42"/>
  <c r="I22" i="42"/>
  <c r="I23" i="42"/>
  <c r="I24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S17" i="42"/>
  <c r="S18" i="42"/>
  <c r="S19" i="42"/>
  <c r="S20" i="42"/>
  <c r="S21" i="42"/>
  <c r="S22" i="42"/>
  <c r="S23" i="42"/>
  <c r="S24" i="42"/>
  <c r="H25" i="42"/>
  <c r="H26" i="42"/>
  <c r="H27" i="42"/>
  <c r="H28" i="42"/>
  <c r="H29" i="42"/>
  <c r="H30" i="42"/>
  <c r="H31" i="42"/>
  <c r="H32" i="42"/>
  <c r="I25" i="42"/>
  <c r="I26" i="42"/>
  <c r="I27" i="42"/>
  <c r="I28" i="42"/>
  <c r="I29" i="42"/>
  <c r="I30" i="42"/>
  <c r="I31" i="42"/>
  <c r="I32" i="42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S25" i="42"/>
  <c r="S26" i="42"/>
  <c r="S27" i="42"/>
  <c r="S28" i="42"/>
  <c r="S29" i="42"/>
  <c r="S30" i="42"/>
  <c r="S31" i="42"/>
  <c r="S32" i="42"/>
  <c r="H33" i="42"/>
  <c r="H34" i="42"/>
  <c r="H35" i="42"/>
  <c r="H41" i="42"/>
  <c r="I33" i="42"/>
  <c r="I34" i="42"/>
  <c r="I35" i="42"/>
  <c r="I41" i="42"/>
  <c r="Q33" i="42"/>
  <c r="R33" i="42" s="1"/>
  <c r="T33" i="42" s="1"/>
  <c r="Q34" i="42"/>
  <c r="R34" i="42" s="1"/>
  <c r="T34" i="42" s="1"/>
  <c r="Q35" i="42"/>
  <c r="R35" i="42" s="1"/>
  <c r="T35" i="42" s="1"/>
  <c r="Q41" i="42"/>
  <c r="R41" i="42" s="1"/>
  <c r="T41" i="42" s="1"/>
  <c r="S33" i="42"/>
  <c r="S34" i="42"/>
  <c r="S35" i="42"/>
  <c r="S41" i="42"/>
  <c r="H23" i="41"/>
  <c r="H24" i="41"/>
  <c r="H25" i="41"/>
  <c r="H26" i="41"/>
  <c r="I23" i="41"/>
  <c r="I24" i="41"/>
  <c r="I25" i="41"/>
  <c r="I26" i="4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S23" i="41"/>
  <c r="S24" i="41"/>
  <c r="S25" i="41"/>
  <c r="S26" i="41"/>
  <c r="H27" i="41"/>
  <c r="H28" i="41"/>
  <c r="H29" i="41"/>
  <c r="I27" i="41"/>
  <c r="I28" i="41"/>
  <c r="I29" i="41"/>
  <c r="Q27" i="41"/>
  <c r="R27" i="41" s="1"/>
  <c r="T27" i="41" s="1"/>
  <c r="Q28" i="41"/>
  <c r="R28" i="41" s="1"/>
  <c r="T28" i="41" s="1"/>
  <c r="Q29" i="41"/>
  <c r="R29" i="41" s="1"/>
  <c r="T29" i="41" s="1"/>
  <c r="S27" i="41"/>
  <c r="S28" i="41"/>
  <c r="S29" i="41"/>
  <c r="H48" i="40"/>
  <c r="I48" i="40"/>
  <c r="Q48" i="40"/>
  <c r="R48" i="40" s="1"/>
  <c r="T48" i="40" s="1"/>
  <c r="S48" i="40"/>
  <c r="H17" i="40"/>
  <c r="H18" i="40"/>
  <c r="H19" i="40"/>
  <c r="H20" i="40"/>
  <c r="H21" i="40"/>
  <c r="H22" i="40"/>
  <c r="H23" i="40"/>
  <c r="H24" i="40"/>
  <c r="H25" i="40"/>
  <c r="H26" i="40"/>
  <c r="I17" i="40"/>
  <c r="I18" i="40"/>
  <c r="I19" i="40"/>
  <c r="I20" i="40"/>
  <c r="I21" i="40"/>
  <c r="I22" i="40"/>
  <c r="I23" i="40"/>
  <c r="I24" i="40"/>
  <c r="I25" i="40"/>
  <c r="I26" i="40"/>
  <c r="Q17" i="40"/>
  <c r="R17" i="40" s="1"/>
  <c r="T17" i="40" s="1"/>
  <c r="Q18" i="40"/>
  <c r="R18" i="40" s="1"/>
  <c r="T18" i="40" s="1"/>
  <c r="Q19" i="40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R19" i="40"/>
  <c r="T19" i="40" s="1"/>
  <c r="S17" i="40"/>
  <c r="S18" i="40"/>
  <c r="S19" i="40"/>
  <c r="S20" i="40"/>
  <c r="S21" i="40"/>
  <c r="S22" i="40"/>
  <c r="S23" i="40"/>
  <c r="S24" i="40"/>
  <c r="S25" i="40"/>
  <c r="S26" i="40"/>
  <c r="H27" i="40"/>
  <c r="H28" i="40"/>
  <c r="H29" i="40"/>
  <c r="H31" i="40"/>
  <c r="I31" i="40" s="1"/>
  <c r="H32" i="40"/>
  <c r="H33" i="40"/>
  <c r="H34" i="40"/>
  <c r="H35" i="40"/>
  <c r="H36" i="40"/>
  <c r="H37" i="40"/>
  <c r="I27" i="40"/>
  <c r="I28" i="40"/>
  <c r="I29" i="40"/>
  <c r="I32" i="40"/>
  <c r="I33" i="40"/>
  <c r="I34" i="40"/>
  <c r="I35" i="40"/>
  <c r="I36" i="40"/>
  <c r="I37" i="40"/>
  <c r="Q27" i="40"/>
  <c r="R27" i="40" s="1"/>
  <c r="T27" i="40" s="1"/>
  <c r="Q28" i="40"/>
  <c r="R28" i="40" s="1"/>
  <c r="T28" i="40" s="1"/>
  <c r="Q29" i="40"/>
  <c r="R29" i="40" s="1"/>
  <c r="T29" i="40" s="1"/>
  <c r="Q31" i="40"/>
  <c r="R31" i="40" s="1"/>
  <c r="T31" i="40" s="1"/>
  <c r="Q32" i="40"/>
  <c r="R32" i="40" s="1"/>
  <c r="T32" i="40" s="1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S27" i="40"/>
  <c r="S28" i="40"/>
  <c r="S29" i="40"/>
  <c r="S31" i="40"/>
  <c r="S32" i="40"/>
  <c r="S33" i="40"/>
  <c r="S34" i="40"/>
  <c r="S35" i="40"/>
  <c r="S36" i="40"/>
  <c r="S37" i="40"/>
  <c r="H29" i="39"/>
  <c r="I29" i="39"/>
  <c r="Q29" i="39"/>
  <c r="R29" i="39" s="1"/>
  <c r="T29" i="39" s="1"/>
  <c r="S29" i="39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Q17" i="38"/>
  <c r="R17" i="38" s="1"/>
  <c r="T17" i="38" s="1"/>
  <c r="Q18" i="38"/>
  <c r="Q19" i="38"/>
  <c r="Q20" i="38"/>
  <c r="Q21" i="38"/>
  <c r="Q22" i="38"/>
  <c r="Q23" i="38"/>
  <c r="R23" i="38" s="1"/>
  <c r="T23" i="38" s="1"/>
  <c r="Q24" i="38"/>
  <c r="R24" i="38" s="1"/>
  <c r="T24" i="38" s="1"/>
  <c r="Q25" i="38"/>
  <c r="Q26" i="38"/>
  <c r="Q27" i="38"/>
  <c r="R27" i="38" s="1"/>
  <c r="T27" i="38" s="1"/>
  <c r="Q28" i="38"/>
  <c r="R28" i="38" s="1"/>
  <c r="T28" i="38" s="1"/>
  <c r="Q29" i="38"/>
  <c r="R29" i="38" s="1"/>
  <c r="T29" i="38" s="1"/>
  <c r="Q30" i="38"/>
  <c r="R18" i="38"/>
  <c r="R19" i="38"/>
  <c r="T19" i="38" s="1"/>
  <c r="R20" i="38"/>
  <c r="T20" i="38" s="1"/>
  <c r="R21" i="38"/>
  <c r="T21" i="38" s="1"/>
  <c r="R22" i="38"/>
  <c r="T22" i="38" s="1"/>
  <c r="R25" i="38"/>
  <c r="T25" i="38" s="1"/>
  <c r="R26" i="38"/>
  <c r="T26" i="38" s="1"/>
  <c r="R30" i="38"/>
  <c r="S17" i="38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T18" i="38"/>
  <c r="T30" i="38"/>
  <c r="H31" i="38"/>
  <c r="H33" i="38"/>
  <c r="H34" i="38"/>
  <c r="H35" i="38"/>
  <c r="H36" i="38"/>
  <c r="H37" i="38"/>
  <c r="H38" i="38"/>
  <c r="H39" i="38"/>
  <c r="H40" i="38"/>
  <c r="H41" i="38"/>
  <c r="H42" i="38"/>
  <c r="H43" i="38"/>
  <c r="H44" i="38"/>
  <c r="I31" i="38"/>
  <c r="I33" i="38"/>
  <c r="I34" i="38"/>
  <c r="I35" i="38"/>
  <c r="I36" i="38"/>
  <c r="I37" i="38"/>
  <c r="I38" i="38"/>
  <c r="I39" i="38"/>
  <c r="I40" i="38"/>
  <c r="I41" i="38"/>
  <c r="I42" i="38"/>
  <c r="I43" i="38"/>
  <c r="I44" i="38"/>
  <c r="Q31" i="38"/>
  <c r="R31" i="38" s="1"/>
  <c r="T31" i="38" s="1"/>
  <c r="Q32" i="38"/>
  <c r="R32" i="38" s="1"/>
  <c r="T32" i="38" s="1"/>
  <c r="Q33" i="38"/>
  <c r="Q34" i="38"/>
  <c r="R34" i="38" s="1"/>
  <c r="T34" i="38" s="1"/>
  <c r="Q35" i="38"/>
  <c r="R35" i="38" s="1"/>
  <c r="T35" i="38" s="1"/>
  <c r="Q36" i="38"/>
  <c r="R36" i="38" s="1"/>
  <c r="T36" i="38" s="1"/>
  <c r="Q37" i="38"/>
  <c r="R37" i="38" s="1"/>
  <c r="T37" i="38" s="1"/>
  <c r="Q38" i="38"/>
  <c r="R38" i="38" s="1"/>
  <c r="T38" i="38" s="1"/>
  <c r="Q39" i="38"/>
  <c r="Q40" i="38"/>
  <c r="R40" i="38" s="1"/>
  <c r="T40" i="38" s="1"/>
  <c r="Q41" i="38"/>
  <c r="R41" i="38" s="1"/>
  <c r="T41" i="38" s="1"/>
  <c r="Q42" i="38"/>
  <c r="R42" i="38" s="1"/>
  <c r="T42" i="38" s="1"/>
  <c r="Q43" i="38"/>
  <c r="R43" i="38" s="1"/>
  <c r="T43" i="38" s="1"/>
  <c r="Q44" i="38"/>
  <c r="R44" i="38" s="1"/>
  <c r="T44" i="38" s="1"/>
  <c r="R33" i="38"/>
  <c r="T33" i="38" s="1"/>
  <c r="R39" i="38"/>
  <c r="T39" i="38" s="1"/>
  <c r="S31" i="38"/>
  <c r="S32" i="38"/>
  <c r="S33" i="38"/>
  <c r="S34" i="38"/>
  <c r="S35" i="38"/>
  <c r="S36" i="38"/>
  <c r="S37" i="38"/>
  <c r="S38" i="38"/>
  <c r="S39" i="38"/>
  <c r="S40" i="38"/>
  <c r="S41" i="38"/>
  <c r="S42" i="38"/>
  <c r="S43" i="38"/>
  <c r="S44" i="38"/>
  <c r="H45" i="38"/>
  <c r="H46" i="38"/>
  <c r="H47" i="38"/>
  <c r="H48" i="38"/>
  <c r="H49" i="38"/>
  <c r="H50" i="38"/>
  <c r="H51" i="38"/>
  <c r="H52" i="38"/>
  <c r="H53" i="38"/>
  <c r="H54" i="38"/>
  <c r="H55" i="38"/>
  <c r="H56" i="38"/>
  <c r="H57" i="38"/>
  <c r="H58" i="38"/>
  <c r="I45" i="38"/>
  <c r="I46" i="38"/>
  <c r="I47" i="38"/>
  <c r="I48" i="38"/>
  <c r="I49" i="38"/>
  <c r="I50" i="38"/>
  <c r="I51" i="38"/>
  <c r="I52" i="38"/>
  <c r="I53" i="38"/>
  <c r="I54" i="38"/>
  <c r="I55" i="38"/>
  <c r="I56" i="38"/>
  <c r="I57" i="38"/>
  <c r="I58" i="38"/>
  <c r="Q45" i="38"/>
  <c r="R45" i="38" s="1"/>
  <c r="T45" i="38" s="1"/>
  <c r="Q46" i="38"/>
  <c r="R46" i="38" s="1"/>
  <c r="T46" i="38" s="1"/>
  <c r="Q47" i="38"/>
  <c r="R47" i="38" s="1"/>
  <c r="T47" i="38" s="1"/>
  <c r="Q48" i="38"/>
  <c r="R48" i="38" s="1"/>
  <c r="T48" i="38" s="1"/>
  <c r="Q49" i="38"/>
  <c r="R49" i="38" s="1"/>
  <c r="T49" i="38" s="1"/>
  <c r="Q50" i="38"/>
  <c r="R50" i="38" s="1"/>
  <c r="T50" i="38" s="1"/>
  <c r="Q51" i="38"/>
  <c r="R51" i="38" s="1"/>
  <c r="T51" i="38" s="1"/>
  <c r="Q52" i="38"/>
  <c r="R52" i="38" s="1"/>
  <c r="T52" i="38" s="1"/>
  <c r="Q53" i="38"/>
  <c r="Q54" i="38"/>
  <c r="R54" i="38" s="1"/>
  <c r="T54" i="38" s="1"/>
  <c r="Q55" i="38"/>
  <c r="R55" i="38" s="1"/>
  <c r="T55" i="38" s="1"/>
  <c r="Q56" i="38"/>
  <c r="R56" i="38" s="1"/>
  <c r="T56" i="38" s="1"/>
  <c r="Q57" i="38"/>
  <c r="R57" i="38" s="1"/>
  <c r="T57" i="38" s="1"/>
  <c r="Q58" i="38"/>
  <c r="R58" i="38" s="1"/>
  <c r="T58" i="38" s="1"/>
  <c r="R53" i="38"/>
  <c r="T53" i="38" s="1"/>
  <c r="S45" i="38"/>
  <c r="S46" i="38"/>
  <c r="S47" i="38"/>
  <c r="S48" i="38"/>
  <c r="S49" i="38"/>
  <c r="S50" i="38"/>
  <c r="S51" i="38"/>
  <c r="S52" i="38"/>
  <c r="S53" i="38"/>
  <c r="S54" i="38"/>
  <c r="S55" i="38"/>
  <c r="S56" i="38"/>
  <c r="S57" i="38"/>
  <c r="S58" i="38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I51" i="37"/>
  <c r="I52" i="37"/>
  <c r="I53" i="37"/>
  <c r="I54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Q17" i="37"/>
  <c r="Q18" i="37"/>
  <c r="Q19" i="37"/>
  <c r="R19" i="37" s="1"/>
  <c r="T19" i="37" s="1"/>
  <c r="Q20" i="37"/>
  <c r="R20" i="37" s="1"/>
  <c r="T20" i="37" s="1"/>
  <c r="Q21" i="37"/>
  <c r="Q22" i="37"/>
  <c r="Q23" i="37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Q30" i="37"/>
  <c r="Q31" i="37"/>
  <c r="R31" i="37" s="1"/>
  <c r="T31" i="37" s="1"/>
  <c r="Q32" i="37"/>
  <c r="R32" i="37" s="1"/>
  <c r="T32" i="37" s="1"/>
  <c r="Q33" i="37"/>
  <c r="Q34" i="37"/>
  <c r="Q35" i="37"/>
  <c r="Q36" i="37"/>
  <c r="Q37" i="37"/>
  <c r="R37" i="37" s="1"/>
  <c r="T37" i="37" s="1"/>
  <c r="Q38" i="37"/>
  <c r="Q39" i="37"/>
  <c r="R39" i="37" s="1"/>
  <c r="T39" i="37" s="1"/>
  <c r="Q40" i="37"/>
  <c r="R40" i="37" s="1"/>
  <c r="T40" i="37" s="1"/>
  <c r="Q41" i="37"/>
  <c r="Q42" i="37"/>
  <c r="Q43" i="37"/>
  <c r="R43" i="37" s="1"/>
  <c r="T43" i="37" s="1"/>
  <c r="Q44" i="37"/>
  <c r="R44" i="37" s="1"/>
  <c r="T44" i="37" s="1"/>
  <c r="Q45" i="37"/>
  <c r="Q46" i="37"/>
  <c r="Q47" i="37"/>
  <c r="Q48" i="37"/>
  <c r="Q49" i="37"/>
  <c r="R49" i="37" s="1"/>
  <c r="T49" i="37" s="1"/>
  <c r="Q50" i="37"/>
  <c r="Q51" i="37"/>
  <c r="R51" i="37" s="1"/>
  <c r="T51" i="37" s="1"/>
  <c r="Q52" i="37"/>
  <c r="R52" i="37" s="1"/>
  <c r="T52" i="37" s="1"/>
  <c r="Q53" i="37"/>
  <c r="Q54" i="37"/>
  <c r="Q55" i="37"/>
  <c r="R55" i="37" s="1"/>
  <c r="T55" i="37" s="1"/>
  <c r="Q56" i="37"/>
  <c r="R56" i="37" s="1"/>
  <c r="T56" i="37" s="1"/>
  <c r="Q57" i="37"/>
  <c r="Q58" i="37"/>
  <c r="Q59" i="37"/>
  <c r="Q60" i="37"/>
  <c r="Q61" i="37"/>
  <c r="R61" i="37" s="1"/>
  <c r="T61" i="37" s="1"/>
  <c r="Q62" i="37"/>
  <c r="Q63" i="37"/>
  <c r="R63" i="37" s="1"/>
  <c r="T63" i="37" s="1"/>
  <c r="Q64" i="37"/>
  <c r="R64" i="37" s="1"/>
  <c r="T64" i="37" s="1"/>
  <c r="Q65" i="37"/>
  <c r="Q66" i="37"/>
  <c r="Q67" i="37"/>
  <c r="R67" i="37" s="1"/>
  <c r="T67" i="37" s="1"/>
  <c r="Q68" i="37"/>
  <c r="R68" i="37" s="1"/>
  <c r="T68" i="37" s="1"/>
  <c r="Q69" i="37"/>
  <c r="Q70" i="37"/>
  <c r="R17" i="37"/>
  <c r="R18" i="37"/>
  <c r="R21" i="37"/>
  <c r="R22" i="37"/>
  <c r="R23" i="37"/>
  <c r="R29" i="37"/>
  <c r="T29" i="37" s="1"/>
  <c r="R30" i="37"/>
  <c r="T30" i="37" s="1"/>
  <c r="R33" i="37"/>
  <c r="R34" i="37"/>
  <c r="R35" i="37"/>
  <c r="R36" i="37"/>
  <c r="R38" i="37"/>
  <c r="R41" i="37"/>
  <c r="R42" i="37"/>
  <c r="R45" i="37"/>
  <c r="T45" i="37" s="1"/>
  <c r="R46" i="37"/>
  <c r="R47" i="37"/>
  <c r="R48" i="37"/>
  <c r="R50" i="37"/>
  <c r="R53" i="37"/>
  <c r="R54" i="37"/>
  <c r="R57" i="37"/>
  <c r="R58" i="37"/>
  <c r="R59" i="37"/>
  <c r="T59" i="37" s="1"/>
  <c r="R60" i="37"/>
  <c r="T60" i="37" s="1"/>
  <c r="R62" i="37"/>
  <c r="R65" i="37"/>
  <c r="R66" i="37"/>
  <c r="R69" i="37"/>
  <c r="R70" i="37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41" i="37"/>
  <c r="S42" i="37"/>
  <c r="S43" i="37"/>
  <c r="S44" i="37"/>
  <c r="S45" i="37"/>
  <c r="S46" i="37"/>
  <c r="S47" i="37"/>
  <c r="S48" i="37"/>
  <c r="S49" i="37"/>
  <c r="S50" i="37"/>
  <c r="S51" i="37"/>
  <c r="S52" i="37"/>
  <c r="S53" i="37"/>
  <c r="S54" i="37"/>
  <c r="S55" i="37"/>
  <c r="S56" i="37"/>
  <c r="S57" i="37"/>
  <c r="S58" i="37"/>
  <c r="S59" i="37"/>
  <c r="S60" i="37"/>
  <c r="S61" i="37"/>
  <c r="S62" i="37"/>
  <c r="S63" i="37"/>
  <c r="S64" i="37"/>
  <c r="S65" i="37"/>
  <c r="S66" i="37"/>
  <c r="S67" i="37"/>
  <c r="S68" i="37"/>
  <c r="S69" i="37"/>
  <c r="S70" i="37"/>
  <c r="T17" i="37"/>
  <c r="T18" i="37"/>
  <c r="T21" i="37"/>
  <c r="T22" i="37"/>
  <c r="T23" i="37"/>
  <c r="T33" i="37"/>
  <c r="T34" i="37"/>
  <c r="T35" i="37"/>
  <c r="T36" i="37"/>
  <c r="T38" i="37"/>
  <c r="T41" i="37"/>
  <c r="T42" i="37"/>
  <c r="T46" i="37"/>
  <c r="T47" i="37"/>
  <c r="T48" i="37"/>
  <c r="T50" i="37"/>
  <c r="T53" i="37"/>
  <c r="T54" i="37"/>
  <c r="T57" i="37"/>
  <c r="T58" i="37"/>
  <c r="T62" i="37"/>
  <c r="T65" i="37"/>
  <c r="T66" i="37"/>
  <c r="T69" i="37"/>
  <c r="T70" i="37"/>
  <c r="H71" i="37"/>
  <c r="H72" i="37"/>
  <c r="H73" i="37"/>
  <c r="H74" i="37"/>
  <c r="H75" i="37"/>
  <c r="H76" i="37"/>
  <c r="H77" i="37"/>
  <c r="H78" i="37"/>
  <c r="H79" i="37"/>
  <c r="H80" i="37"/>
  <c r="H81" i="37"/>
  <c r="H82" i="37"/>
  <c r="H83" i="37"/>
  <c r="H84" i="37"/>
  <c r="H85" i="37"/>
  <c r="H86" i="37"/>
  <c r="H87" i="37"/>
  <c r="H88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Q71" i="37"/>
  <c r="R71" i="37" s="1"/>
  <c r="T71" i="37" s="1"/>
  <c r="Q72" i="37"/>
  <c r="R72" i="37" s="1"/>
  <c r="T72" i="37" s="1"/>
  <c r="Q73" i="37"/>
  <c r="R73" i="37" s="1"/>
  <c r="T73" i="37" s="1"/>
  <c r="Q74" i="37"/>
  <c r="Q75" i="37"/>
  <c r="R75" i="37" s="1"/>
  <c r="T75" i="37" s="1"/>
  <c r="Q76" i="37"/>
  <c r="R76" i="37" s="1"/>
  <c r="T76" i="37" s="1"/>
  <c r="Q77" i="37"/>
  <c r="R77" i="37" s="1"/>
  <c r="T77" i="37" s="1"/>
  <c r="Q78" i="37"/>
  <c r="R78" i="37" s="1"/>
  <c r="T78" i="37" s="1"/>
  <c r="Q79" i="37"/>
  <c r="R79" i="37" s="1"/>
  <c r="T79" i="37" s="1"/>
  <c r="Q80" i="37"/>
  <c r="R80" i="37" s="1"/>
  <c r="T80" i="37" s="1"/>
  <c r="Q81" i="37"/>
  <c r="R81" i="37" s="1"/>
  <c r="T81" i="37" s="1"/>
  <c r="Q82" i="37"/>
  <c r="R82" i="37" s="1"/>
  <c r="T82" i="37" s="1"/>
  <c r="Q83" i="37"/>
  <c r="Q84" i="37"/>
  <c r="R84" i="37" s="1"/>
  <c r="T84" i="37" s="1"/>
  <c r="Q85" i="37"/>
  <c r="R85" i="37" s="1"/>
  <c r="T85" i="37" s="1"/>
  <c r="Q86" i="37"/>
  <c r="R86" i="37" s="1"/>
  <c r="T86" i="37" s="1"/>
  <c r="Q87" i="37"/>
  <c r="R87" i="37" s="1"/>
  <c r="T87" i="37" s="1"/>
  <c r="Q88" i="37"/>
  <c r="R88" i="37" s="1"/>
  <c r="T88" i="37" s="1"/>
  <c r="R74" i="37"/>
  <c r="T74" i="37" s="1"/>
  <c r="R83" i="37"/>
  <c r="T83" i="37" s="1"/>
  <c r="S71" i="37"/>
  <c r="S72" i="37"/>
  <c r="S73" i="37"/>
  <c r="S74" i="37"/>
  <c r="S75" i="37"/>
  <c r="S76" i="37"/>
  <c r="S77" i="37"/>
  <c r="S78" i="37"/>
  <c r="S79" i="37"/>
  <c r="S80" i="37"/>
  <c r="S81" i="37"/>
  <c r="S82" i="37"/>
  <c r="S83" i="37"/>
  <c r="S84" i="37"/>
  <c r="S85" i="37"/>
  <c r="S86" i="37"/>
  <c r="S87" i="37"/>
  <c r="S88" i="37"/>
  <c r="H89" i="37"/>
  <c r="H90" i="37"/>
  <c r="H91" i="37"/>
  <c r="H92" i="37"/>
  <c r="H93" i="37"/>
  <c r="H94" i="37"/>
  <c r="H95" i="37"/>
  <c r="H96" i="37"/>
  <c r="H97" i="37"/>
  <c r="H98" i="37"/>
  <c r="H99" i="37"/>
  <c r="H100" i="37"/>
  <c r="H101" i="37"/>
  <c r="H102" i="37"/>
  <c r="H103" i="37"/>
  <c r="H104" i="37"/>
  <c r="H105" i="37"/>
  <c r="H106" i="37"/>
  <c r="I89" i="37"/>
  <c r="I90" i="37"/>
  <c r="I91" i="37"/>
  <c r="I92" i="37"/>
  <c r="I93" i="37"/>
  <c r="I94" i="37"/>
  <c r="I95" i="37"/>
  <c r="I96" i="37"/>
  <c r="I97" i="37"/>
  <c r="I98" i="37"/>
  <c r="I99" i="37"/>
  <c r="I100" i="37"/>
  <c r="I101" i="37"/>
  <c r="I102" i="37"/>
  <c r="I103" i="37"/>
  <c r="I104" i="37"/>
  <c r="I105" i="37"/>
  <c r="I106" i="37"/>
  <c r="Q89" i="37"/>
  <c r="Q90" i="37"/>
  <c r="Q91" i="37"/>
  <c r="Q92" i="37"/>
  <c r="Q93" i="37"/>
  <c r="Q94" i="37"/>
  <c r="Q95" i="37"/>
  <c r="R95" i="37" s="1"/>
  <c r="T95" i="37" s="1"/>
  <c r="Q96" i="37"/>
  <c r="R96" i="37" s="1"/>
  <c r="T96" i="37" s="1"/>
  <c r="Q97" i="37"/>
  <c r="R97" i="37" s="1"/>
  <c r="T97" i="37" s="1"/>
  <c r="Q98" i="37"/>
  <c r="R98" i="37" s="1"/>
  <c r="T98" i="37" s="1"/>
  <c r="Q99" i="37"/>
  <c r="R99" i="37" s="1"/>
  <c r="T99" i="37" s="1"/>
  <c r="Q100" i="37"/>
  <c r="R100" i="37" s="1"/>
  <c r="T100" i="37" s="1"/>
  <c r="Q101" i="37"/>
  <c r="Q102" i="37"/>
  <c r="R102" i="37" s="1"/>
  <c r="T102" i="37" s="1"/>
  <c r="Q103" i="37"/>
  <c r="Q104" i="37"/>
  <c r="R104" i="37" s="1"/>
  <c r="T104" i="37" s="1"/>
  <c r="Q105" i="37"/>
  <c r="R105" i="37" s="1"/>
  <c r="T105" i="37" s="1"/>
  <c r="Q106" i="37"/>
  <c r="R106" i="37" s="1"/>
  <c r="T106" i="37" s="1"/>
  <c r="R89" i="37"/>
  <c r="T89" i="37" s="1"/>
  <c r="R90" i="37"/>
  <c r="T90" i="37" s="1"/>
  <c r="R91" i="37"/>
  <c r="T91" i="37" s="1"/>
  <c r="R92" i="37"/>
  <c r="T92" i="37" s="1"/>
  <c r="R93" i="37"/>
  <c r="T93" i="37" s="1"/>
  <c r="R94" i="37"/>
  <c r="T94" i="37" s="1"/>
  <c r="R101" i="37"/>
  <c r="R103" i="37"/>
  <c r="T103" i="37" s="1"/>
  <c r="S89" i="37"/>
  <c r="S90" i="37"/>
  <c r="S91" i="37"/>
  <c r="S92" i="37"/>
  <c r="S93" i="37"/>
  <c r="S94" i="37"/>
  <c r="S95" i="37"/>
  <c r="S96" i="37"/>
  <c r="S97" i="37"/>
  <c r="S98" i="37"/>
  <c r="S99" i="37"/>
  <c r="S100" i="37"/>
  <c r="S101" i="37"/>
  <c r="S102" i="37"/>
  <c r="S103" i="37"/>
  <c r="S104" i="37"/>
  <c r="S105" i="37"/>
  <c r="S106" i="37"/>
  <c r="T101" i="37"/>
  <c r="H107" i="37"/>
  <c r="H108" i="37"/>
  <c r="H109" i="37"/>
  <c r="H110" i="37"/>
  <c r="H111" i="37"/>
  <c r="H112" i="37"/>
  <c r="H113" i="37"/>
  <c r="H114" i="37"/>
  <c r="H115" i="37"/>
  <c r="I107" i="37"/>
  <c r="I108" i="37"/>
  <c r="I109" i="37"/>
  <c r="I110" i="37"/>
  <c r="I111" i="37"/>
  <c r="I112" i="37"/>
  <c r="I113" i="37"/>
  <c r="I114" i="37"/>
  <c r="I115" i="37"/>
  <c r="Q107" i="37"/>
  <c r="R107" i="37" s="1"/>
  <c r="T107" i="37" s="1"/>
  <c r="Q108" i="37"/>
  <c r="R108" i="37" s="1"/>
  <c r="T108" i="37" s="1"/>
  <c r="Q109" i="37"/>
  <c r="R109" i="37" s="1"/>
  <c r="T109" i="37" s="1"/>
  <c r="Q110" i="37"/>
  <c r="R110" i="37" s="1"/>
  <c r="T110" i="37" s="1"/>
  <c r="Q111" i="37"/>
  <c r="R111" i="37" s="1"/>
  <c r="T111" i="37" s="1"/>
  <c r="Q112" i="37"/>
  <c r="R112" i="37" s="1"/>
  <c r="T112" i="37" s="1"/>
  <c r="Q113" i="37"/>
  <c r="R113" i="37" s="1"/>
  <c r="T113" i="37" s="1"/>
  <c r="Q114" i="37"/>
  <c r="R114" i="37" s="1"/>
  <c r="T114" i="37" s="1"/>
  <c r="Q115" i="37"/>
  <c r="R115" i="37" s="1"/>
  <c r="T115" i="37" s="1"/>
  <c r="S107" i="37"/>
  <c r="S108" i="37"/>
  <c r="S109" i="37"/>
  <c r="S110" i="37"/>
  <c r="S111" i="37"/>
  <c r="S112" i="37"/>
  <c r="S113" i="37"/>
  <c r="S114" i="37"/>
  <c r="S115" i="37"/>
  <c r="H33" i="36"/>
  <c r="I33" i="36" s="1"/>
  <c r="H34" i="36"/>
  <c r="H35" i="36"/>
  <c r="I35" i="36" s="1"/>
  <c r="I34" i="36"/>
  <c r="Q33" i="36"/>
  <c r="R33" i="36" s="1"/>
  <c r="T33" i="36" s="1"/>
  <c r="Q34" i="36"/>
  <c r="R34" i="36" s="1"/>
  <c r="T34" i="36" s="1"/>
  <c r="Q35" i="36"/>
  <c r="R35" i="36" s="1"/>
  <c r="T35" i="36" s="1"/>
  <c r="S33" i="36"/>
  <c r="S34" i="36"/>
  <c r="S35" i="36"/>
  <c r="H36" i="36"/>
  <c r="I36" i="36" s="1"/>
  <c r="H37" i="36"/>
  <c r="I37" i="36" s="1"/>
  <c r="H38" i="36"/>
  <c r="I38" i="36" s="1"/>
  <c r="Q36" i="36"/>
  <c r="R36" i="36" s="1"/>
  <c r="T36" i="36" s="1"/>
  <c r="Q37" i="36"/>
  <c r="R37" i="36" s="1"/>
  <c r="T37" i="36" s="1"/>
  <c r="Q38" i="36"/>
  <c r="R38" i="36" s="1"/>
  <c r="T38" i="36" s="1"/>
  <c r="S36" i="36"/>
  <c r="S37" i="36"/>
  <c r="S38" i="36"/>
  <c r="H39" i="36"/>
  <c r="I39" i="36" s="1"/>
  <c r="Q39" i="36"/>
  <c r="R39" i="36" s="1"/>
  <c r="T39" i="36" s="1"/>
  <c r="S39" i="36"/>
  <c r="U23" i="35"/>
  <c r="H33" i="34"/>
  <c r="I33" i="34" s="1"/>
  <c r="H34" i="34"/>
  <c r="I34" i="34" s="1"/>
  <c r="H35" i="34"/>
  <c r="I35" i="34" s="1"/>
  <c r="H36" i="34"/>
  <c r="H37" i="34"/>
  <c r="I37" i="34" s="1"/>
  <c r="H38" i="34"/>
  <c r="H39" i="34"/>
  <c r="H40" i="34"/>
  <c r="I40" i="34" s="1"/>
  <c r="H41" i="34"/>
  <c r="H42" i="34"/>
  <c r="I42" i="34" s="1"/>
  <c r="H43" i="34"/>
  <c r="I43" i="34" s="1"/>
  <c r="H44" i="34"/>
  <c r="I44" i="34" s="1"/>
  <c r="H45" i="34"/>
  <c r="I45" i="34" s="1"/>
  <c r="H46" i="34"/>
  <c r="I46" i="34" s="1"/>
  <c r="H47" i="34"/>
  <c r="I47" i="34" s="1"/>
  <c r="H48" i="34"/>
  <c r="I48" i="34" s="1"/>
  <c r="H49" i="34"/>
  <c r="I49" i="34" s="1"/>
  <c r="H50" i="34"/>
  <c r="H51" i="34"/>
  <c r="I51" i="34" s="1"/>
  <c r="H52" i="34"/>
  <c r="I52" i="34" s="1"/>
  <c r="I36" i="34"/>
  <c r="I38" i="34"/>
  <c r="I39" i="34"/>
  <c r="I41" i="34"/>
  <c r="I50" i="34"/>
  <c r="Q33" i="34"/>
  <c r="R33" i="34" s="1"/>
  <c r="T33" i="34" s="1"/>
  <c r="Q34" i="34"/>
  <c r="R34" i="34" s="1"/>
  <c r="T34" i="34" s="1"/>
  <c r="Q35" i="34"/>
  <c r="R35" i="34" s="1"/>
  <c r="T35" i="34" s="1"/>
  <c r="Q36" i="34"/>
  <c r="R36" i="34" s="1"/>
  <c r="T36" i="34" s="1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Q42" i="34"/>
  <c r="R42" i="34" s="1"/>
  <c r="T42" i="34" s="1"/>
  <c r="Q43" i="34"/>
  <c r="R43" i="34" s="1"/>
  <c r="T43" i="34" s="1"/>
  <c r="Q44" i="34"/>
  <c r="R44" i="34" s="1"/>
  <c r="T44" i="34" s="1"/>
  <c r="Q45" i="34"/>
  <c r="R45" i="34" s="1"/>
  <c r="T45" i="34" s="1"/>
  <c r="Q46" i="34"/>
  <c r="R46" i="34" s="1"/>
  <c r="T46" i="34" s="1"/>
  <c r="Q47" i="34"/>
  <c r="R47" i="34" s="1"/>
  <c r="T47" i="34" s="1"/>
  <c r="Q48" i="34"/>
  <c r="R48" i="34" s="1"/>
  <c r="T48" i="34" s="1"/>
  <c r="Q49" i="34"/>
  <c r="R49" i="34" s="1"/>
  <c r="T49" i="34" s="1"/>
  <c r="Q50" i="34"/>
  <c r="R50" i="34" s="1"/>
  <c r="T50" i="34" s="1"/>
  <c r="Q51" i="34"/>
  <c r="R51" i="34" s="1"/>
  <c r="T51" i="34" s="1"/>
  <c r="Q52" i="34"/>
  <c r="R52" i="34" s="1"/>
  <c r="T52" i="34" s="1"/>
  <c r="R41" i="34"/>
  <c r="T41" i="34" s="1"/>
  <c r="S33" i="34"/>
  <c r="S34" i="34"/>
  <c r="S35" i="34"/>
  <c r="S36" i="34"/>
  <c r="S37" i="34"/>
  <c r="S38" i="34"/>
  <c r="S39" i="34"/>
  <c r="S40" i="34"/>
  <c r="S41" i="34"/>
  <c r="S42" i="34"/>
  <c r="S43" i="34"/>
  <c r="S44" i="34"/>
  <c r="S45" i="34"/>
  <c r="S46" i="34"/>
  <c r="S47" i="34"/>
  <c r="S48" i="34"/>
  <c r="S49" i="34"/>
  <c r="S50" i="34"/>
  <c r="S51" i="34"/>
  <c r="S52" i="34"/>
  <c r="H17" i="34"/>
  <c r="H18" i="34"/>
  <c r="I18" i="34" s="1"/>
  <c r="H19" i="34"/>
  <c r="I19" i="34" s="1"/>
  <c r="H20" i="34"/>
  <c r="I20" i="34" s="1"/>
  <c r="H21" i="34"/>
  <c r="I21" i="34" s="1"/>
  <c r="H22" i="34"/>
  <c r="I22" i="34" s="1"/>
  <c r="H23" i="34"/>
  <c r="I23" i="34" s="1"/>
  <c r="H24" i="34"/>
  <c r="I24" i="34" s="1"/>
  <c r="H25" i="34"/>
  <c r="I25" i="34" s="1"/>
  <c r="H26" i="34"/>
  <c r="I26" i="34" s="1"/>
  <c r="H27" i="34"/>
  <c r="I27" i="34" s="1"/>
  <c r="H28" i="34"/>
  <c r="I28" i="34" s="1"/>
  <c r="I17" i="34"/>
  <c r="Q17" i="34"/>
  <c r="Q18" i="34"/>
  <c r="Q19" i="34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R17" i="34"/>
  <c r="T17" i="34" s="1"/>
  <c r="R18" i="34"/>
  <c r="T18" i="34" s="1"/>
  <c r="R19" i="34"/>
  <c r="T19" i="34" s="1"/>
  <c r="S17" i="34"/>
  <c r="S18" i="34"/>
  <c r="S19" i="34"/>
  <c r="S20" i="34"/>
  <c r="S21" i="34"/>
  <c r="S22" i="34"/>
  <c r="S23" i="34"/>
  <c r="S24" i="34"/>
  <c r="S25" i="34"/>
  <c r="S26" i="34"/>
  <c r="S27" i="34"/>
  <c r="S28" i="34"/>
  <c r="H29" i="34"/>
  <c r="I29" i="34" s="1"/>
  <c r="H30" i="34"/>
  <c r="I30" i="34" s="1"/>
  <c r="H31" i="34"/>
  <c r="H32" i="34"/>
  <c r="I32" i="34" s="1"/>
  <c r="H53" i="34"/>
  <c r="I53" i="34" s="1"/>
  <c r="H54" i="34"/>
  <c r="I54" i="34" s="1"/>
  <c r="H55" i="34"/>
  <c r="H56" i="34"/>
  <c r="H57" i="34"/>
  <c r="I57" i="34" s="1"/>
  <c r="H58" i="34"/>
  <c r="H59" i="34"/>
  <c r="H60" i="34"/>
  <c r="I60" i="34" s="1"/>
  <c r="I31" i="34"/>
  <c r="I55" i="34"/>
  <c r="I56" i="34"/>
  <c r="I58" i="34"/>
  <c r="I59" i="34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53" i="34"/>
  <c r="R53" i="34" s="1"/>
  <c r="T53" i="34" s="1"/>
  <c r="Q54" i="34"/>
  <c r="R54" i="34" s="1"/>
  <c r="T54" i="34" s="1"/>
  <c r="Q55" i="34"/>
  <c r="R55" i="34" s="1"/>
  <c r="T55" i="34" s="1"/>
  <c r="Q56" i="34"/>
  <c r="R56" i="34" s="1"/>
  <c r="T56" i="34" s="1"/>
  <c r="Q57" i="34"/>
  <c r="R57" i="34" s="1"/>
  <c r="T57" i="34" s="1"/>
  <c r="Q58" i="34"/>
  <c r="R58" i="34" s="1"/>
  <c r="T58" i="34" s="1"/>
  <c r="Q59" i="34"/>
  <c r="R59" i="34" s="1"/>
  <c r="T59" i="34" s="1"/>
  <c r="Q60" i="34"/>
  <c r="R60" i="34" s="1"/>
  <c r="T60" i="34" s="1"/>
  <c r="S29" i="34"/>
  <c r="S30" i="34"/>
  <c r="S31" i="34"/>
  <c r="S32" i="34"/>
  <c r="S53" i="34"/>
  <c r="S54" i="34"/>
  <c r="S55" i="34"/>
  <c r="S56" i="34"/>
  <c r="S57" i="34"/>
  <c r="S58" i="34"/>
  <c r="S59" i="34"/>
  <c r="S60" i="34"/>
  <c r="H61" i="34"/>
  <c r="H62" i="34"/>
  <c r="H63" i="34"/>
  <c r="I63" i="34" s="1"/>
  <c r="H64" i="34"/>
  <c r="H65" i="34"/>
  <c r="H66" i="34"/>
  <c r="I61" i="34"/>
  <c r="I62" i="34"/>
  <c r="I64" i="34"/>
  <c r="I65" i="34"/>
  <c r="I66" i="34"/>
  <c r="Q61" i="34"/>
  <c r="R61" i="34" s="1"/>
  <c r="T61" i="34" s="1"/>
  <c r="Q62" i="34"/>
  <c r="R62" i="34" s="1"/>
  <c r="T62" i="34" s="1"/>
  <c r="Q63" i="34"/>
  <c r="R63" i="34" s="1"/>
  <c r="T63" i="34" s="1"/>
  <c r="Q64" i="34"/>
  <c r="R64" i="34" s="1"/>
  <c r="T64" i="34" s="1"/>
  <c r="Q65" i="34"/>
  <c r="R65" i="34" s="1"/>
  <c r="T65" i="34" s="1"/>
  <c r="Q66" i="34"/>
  <c r="R66" i="34" s="1"/>
  <c r="T66" i="34" s="1"/>
  <c r="S61" i="34"/>
  <c r="S62" i="34"/>
  <c r="S63" i="34"/>
  <c r="S64" i="34"/>
  <c r="S65" i="34"/>
  <c r="S66" i="34"/>
  <c r="H67" i="34"/>
  <c r="H68" i="34"/>
  <c r="H69" i="34"/>
  <c r="I67" i="34"/>
  <c r="I68" i="34"/>
  <c r="I69" i="34"/>
  <c r="Q67" i="34"/>
  <c r="R67" i="34" s="1"/>
  <c r="T67" i="34" s="1"/>
  <c r="Q68" i="34"/>
  <c r="R68" i="34" s="1"/>
  <c r="T68" i="34" s="1"/>
  <c r="Q69" i="34"/>
  <c r="R69" i="34" s="1"/>
  <c r="T69" i="34" s="1"/>
  <c r="S67" i="34"/>
  <c r="S68" i="34"/>
  <c r="S69" i="34"/>
  <c r="H70" i="34"/>
  <c r="I70" i="34"/>
  <c r="Q70" i="34"/>
  <c r="R70" i="34" s="1"/>
  <c r="T70" i="34" s="1"/>
  <c r="S70" i="34"/>
  <c r="H24" i="33"/>
  <c r="I24" i="33"/>
  <c r="Q24" i="33"/>
  <c r="R24" i="33"/>
  <c r="S24" i="33"/>
  <c r="T24" i="33"/>
  <c r="H27" i="32"/>
  <c r="H28" i="32"/>
  <c r="I27" i="32"/>
  <c r="I28" i="32"/>
  <c r="Q27" i="32"/>
  <c r="R27" i="32" s="1"/>
  <c r="T27" i="32" s="1"/>
  <c r="Q28" i="32"/>
  <c r="R28" i="32"/>
  <c r="T28" i="32" s="1"/>
  <c r="S27" i="32"/>
  <c r="S28" i="32"/>
  <c r="H23" i="44" l="1"/>
  <c r="I23" i="44"/>
  <c r="Q23" i="44"/>
  <c r="R23" i="44" s="1"/>
  <c r="T23" i="44" s="1"/>
  <c r="S23" i="44"/>
  <c r="H22" i="44"/>
  <c r="I22" i="44"/>
  <c r="Q22" i="44"/>
  <c r="R22" i="44" s="1"/>
  <c r="T22" i="44" s="1"/>
  <c r="S22" i="44"/>
  <c r="H16" i="40"/>
  <c r="I16" i="40"/>
  <c r="Q16" i="40"/>
  <c r="R16" i="40" s="1"/>
  <c r="T16" i="40" s="1"/>
  <c r="S16" i="40"/>
  <c r="H38" i="40"/>
  <c r="I38" i="40"/>
  <c r="Q38" i="40"/>
  <c r="R38" i="40" s="1"/>
  <c r="T38" i="40" s="1"/>
  <c r="S38" i="40"/>
  <c r="H39" i="40"/>
  <c r="I39" i="40"/>
  <c r="Q39" i="40"/>
  <c r="R39" i="40" s="1"/>
  <c r="T39" i="40" s="1"/>
  <c r="S39" i="40"/>
  <c r="H40" i="40"/>
  <c r="I40" i="40"/>
  <c r="Q40" i="40"/>
  <c r="R40" i="40" s="1"/>
  <c r="T40" i="40" s="1"/>
  <c r="S40" i="40"/>
  <c r="H41" i="40"/>
  <c r="I41" i="40"/>
  <c r="Q41" i="40"/>
  <c r="R41" i="40" s="1"/>
  <c r="T41" i="40" s="1"/>
  <c r="S41" i="40"/>
  <c r="H42" i="40"/>
  <c r="I42" i="40"/>
  <c r="Q42" i="40"/>
  <c r="R42" i="40" s="1"/>
  <c r="T42" i="40" s="1"/>
  <c r="S42" i="40"/>
  <c r="H43" i="40"/>
  <c r="I43" i="40"/>
  <c r="Q43" i="40"/>
  <c r="R43" i="40" s="1"/>
  <c r="T43" i="40" s="1"/>
  <c r="S43" i="40"/>
  <c r="H44" i="40"/>
  <c r="I44" i="40"/>
  <c r="Q44" i="40"/>
  <c r="R44" i="40" s="1"/>
  <c r="T44" i="40" s="1"/>
  <c r="S44" i="40"/>
  <c r="H45" i="40"/>
  <c r="I45" i="40"/>
  <c r="Q45" i="40"/>
  <c r="R45" i="40" s="1"/>
  <c r="T45" i="40" s="1"/>
  <c r="S45" i="40"/>
  <c r="H46" i="40"/>
  <c r="I46" i="40"/>
  <c r="Q46" i="40"/>
  <c r="R46" i="40" s="1"/>
  <c r="T46" i="40" s="1"/>
  <c r="S46" i="40"/>
  <c r="H47" i="40"/>
  <c r="I47" i="40"/>
  <c r="Q47" i="40"/>
  <c r="R47" i="40" s="1"/>
  <c r="T47" i="40" s="1"/>
  <c r="S47" i="40"/>
  <c r="H32" i="36"/>
  <c r="I32" i="36" s="1"/>
  <c r="Q32" i="36"/>
  <c r="R32" i="36" s="1"/>
  <c r="T32" i="36" s="1"/>
  <c r="S32" i="36"/>
  <c r="H21" i="31"/>
  <c r="I21" i="31" s="1"/>
  <c r="Q21" i="31"/>
  <c r="R21" i="31" s="1"/>
  <c r="T21" i="31" s="1"/>
  <c r="S21" i="31"/>
  <c r="H22" i="31"/>
  <c r="I22" i="31" s="1"/>
  <c r="Q22" i="31"/>
  <c r="R22" i="31" s="1"/>
  <c r="T22" i="31" s="1"/>
  <c r="S22" i="31"/>
  <c r="H49" i="29"/>
  <c r="I49" i="29" s="1"/>
  <c r="H50" i="29"/>
  <c r="I50" i="29"/>
  <c r="Q49" i="29"/>
  <c r="R49" i="29" s="1"/>
  <c r="T49" i="29" s="1"/>
  <c r="Q50" i="29"/>
  <c r="R50" i="29" s="1"/>
  <c r="T50" i="29" s="1"/>
  <c r="S49" i="29"/>
  <c r="S50" i="29"/>
  <c r="H17" i="47"/>
  <c r="I17" i="47"/>
  <c r="Q17" i="47"/>
  <c r="R17" i="47" s="1"/>
  <c r="T17" i="47" s="1"/>
  <c r="S17" i="47"/>
  <c r="U49" i="42" l="1"/>
  <c r="U29" i="31"/>
  <c r="U118" i="37" l="1"/>
  <c r="I21" i="28" s="1"/>
  <c r="U58" i="43"/>
  <c r="H17" i="49"/>
  <c r="I17" i="49"/>
  <c r="Q17" i="49"/>
  <c r="R17" i="49" s="1"/>
  <c r="T17" i="49" s="1"/>
  <c r="S17" i="49"/>
  <c r="H16" i="46"/>
  <c r="H17" i="46"/>
  <c r="I16" i="46"/>
  <c r="I17" i="46"/>
  <c r="Q16" i="46"/>
  <c r="R16" i="46" s="1"/>
  <c r="T16" i="46" s="1"/>
  <c r="Q17" i="46"/>
  <c r="R17" i="46" s="1"/>
  <c r="T17" i="46" s="1"/>
  <c r="S16" i="46"/>
  <c r="S17" i="46"/>
  <c r="H18" i="46"/>
  <c r="H52" i="46"/>
  <c r="I18" i="46"/>
  <c r="I52" i="46"/>
  <c r="Q18" i="46"/>
  <c r="R18" i="46" s="1"/>
  <c r="T18" i="46" s="1"/>
  <c r="Q52" i="46"/>
  <c r="R52" i="46" s="1"/>
  <c r="T52" i="46" s="1"/>
  <c r="S18" i="46"/>
  <c r="S52" i="46"/>
  <c r="H53" i="46"/>
  <c r="I53" i="46"/>
  <c r="Q53" i="46"/>
  <c r="R53" i="46" s="1"/>
  <c r="T53" i="46" s="1"/>
  <c r="S53" i="46"/>
  <c r="H21" i="44"/>
  <c r="I21" i="44"/>
  <c r="Q21" i="44"/>
  <c r="R21" i="44" s="1"/>
  <c r="T21" i="44" s="1"/>
  <c r="S21" i="44"/>
  <c r="H17" i="44"/>
  <c r="H18" i="44"/>
  <c r="I17" i="44"/>
  <c r="I18" i="44"/>
  <c r="Q17" i="44"/>
  <c r="R17" i="44" s="1"/>
  <c r="T17" i="44" s="1"/>
  <c r="Q18" i="44"/>
  <c r="R18" i="44" s="1"/>
  <c r="T18" i="44" s="1"/>
  <c r="S17" i="44"/>
  <c r="S18" i="44"/>
  <c r="H19" i="44"/>
  <c r="I19" i="44"/>
  <c r="Q19" i="44"/>
  <c r="R19" i="44" s="1"/>
  <c r="T19" i="44" s="1"/>
  <c r="S19" i="44"/>
  <c r="H20" i="44"/>
  <c r="I20" i="44"/>
  <c r="Q20" i="44"/>
  <c r="R20" i="44" s="1"/>
  <c r="T20" i="44" s="1"/>
  <c r="S20" i="44"/>
  <c r="H16" i="43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4" i="43"/>
  <c r="H55" i="43"/>
  <c r="H56" i="43"/>
  <c r="H57" i="43"/>
  <c r="I16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4" i="43"/>
  <c r="I55" i="43"/>
  <c r="I56" i="43"/>
  <c r="I57" i="43"/>
  <c r="Q16" i="43"/>
  <c r="R16" i="43" s="1"/>
  <c r="T16" i="43" s="1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4" i="43"/>
  <c r="R54" i="43" s="1"/>
  <c r="T54" i="43" s="1"/>
  <c r="Q55" i="43"/>
  <c r="R55" i="43" s="1"/>
  <c r="T55" i="43" s="1"/>
  <c r="Q56" i="43"/>
  <c r="R56" i="43" s="1"/>
  <c r="T56" i="43" s="1"/>
  <c r="Q57" i="43"/>
  <c r="R57" i="43" s="1"/>
  <c r="T57" i="43" s="1"/>
  <c r="S16" i="43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4" i="43"/>
  <c r="S55" i="43"/>
  <c r="S56" i="43"/>
  <c r="S57" i="43"/>
  <c r="H43" i="42"/>
  <c r="H44" i="42"/>
  <c r="H47" i="42"/>
  <c r="I43" i="42"/>
  <c r="I44" i="42"/>
  <c r="I47" i="42"/>
  <c r="Q43" i="42"/>
  <c r="R43" i="42" s="1"/>
  <c r="T43" i="42" s="1"/>
  <c r="Q44" i="42"/>
  <c r="R44" i="42" s="1"/>
  <c r="T44" i="42" s="1"/>
  <c r="Q47" i="42"/>
  <c r="R47" i="42" s="1"/>
  <c r="T47" i="42" s="1"/>
  <c r="S43" i="42"/>
  <c r="S44" i="42"/>
  <c r="S47" i="42"/>
  <c r="H17" i="36"/>
  <c r="I17" i="36" s="1"/>
  <c r="H18" i="36"/>
  <c r="H19" i="36"/>
  <c r="H20" i="36"/>
  <c r="I20" i="36" s="1"/>
  <c r="I18" i="36"/>
  <c r="I19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S17" i="36"/>
  <c r="S18" i="36"/>
  <c r="S19" i="36"/>
  <c r="S20" i="36"/>
  <c r="H21" i="36"/>
  <c r="I21" i="36" s="1"/>
  <c r="H22" i="36"/>
  <c r="I22" i="36" s="1"/>
  <c r="H23" i="36"/>
  <c r="I23" i="36" s="1"/>
  <c r="H24" i="36"/>
  <c r="I24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S21" i="36"/>
  <c r="S22" i="36"/>
  <c r="S23" i="36"/>
  <c r="S24" i="36"/>
  <c r="H25" i="36"/>
  <c r="H26" i="36"/>
  <c r="H27" i="36"/>
  <c r="I27" i="36" s="1"/>
  <c r="H28" i="36"/>
  <c r="I25" i="36"/>
  <c r="I26" i="36"/>
  <c r="I28" i="36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S25" i="36"/>
  <c r="S26" i="36"/>
  <c r="S27" i="36"/>
  <c r="S28" i="36"/>
  <c r="H29" i="36"/>
  <c r="H30" i="36"/>
  <c r="I30" i="36" s="1"/>
  <c r="H31" i="36"/>
  <c r="I29" i="36"/>
  <c r="I31" i="36"/>
  <c r="Q29" i="36"/>
  <c r="R29" i="36" s="1"/>
  <c r="T29" i="36" s="1"/>
  <c r="Q30" i="36"/>
  <c r="R30" i="36" s="1"/>
  <c r="T30" i="36" s="1"/>
  <c r="Q31" i="36"/>
  <c r="R31" i="36" s="1"/>
  <c r="T31" i="36" s="1"/>
  <c r="S29" i="36"/>
  <c r="S30" i="36"/>
  <c r="S31" i="36"/>
  <c r="H17" i="35"/>
  <c r="H18" i="35"/>
  <c r="H19" i="35"/>
  <c r="H20" i="35"/>
  <c r="H21" i="35"/>
  <c r="H22" i="35"/>
  <c r="I17" i="35"/>
  <c r="I18" i="35"/>
  <c r="I19" i="35"/>
  <c r="I20" i="35"/>
  <c r="I21" i="35"/>
  <c r="I22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S17" i="35"/>
  <c r="S18" i="35"/>
  <c r="S19" i="35"/>
  <c r="S20" i="35"/>
  <c r="S21" i="35"/>
  <c r="S22" i="35"/>
  <c r="H17" i="33"/>
  <c r="H18" i="33"/>
  <c r="H19" i="33"/>
  <c r="H20" i="33"/>
  <c r="H21" i="33"/>
  <c r="H22" i="33"/>
  <c r="I17" i="33"/>
  <c r="I18" i="33"/>
  <c r="I19" i="33"/>
  <c r="I20" i="33"/>
  <c r="I21" i="33"/>
  <c r="I22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S17" i="33"/>
  <c r="S18" i="33"/>
  <c r="S19" i="33"/>
  <c r="S20" i="33"/>
  <c r="S21" i="33"/>
  <c r="S22" i="33"/>
  <c r="H16" i="33"/>
  <c r="H23" i="33"/>
  <c r="I16" i="33"/>
  <c r="I23" i="33"/>
  <c r="Q16" i="33"/>
  <c r="R16" i="33" s="1"/>
  <c r="T16" i="33" s="1"/>
  <c r="Q23" i="33"/>
  <c r="R23" i="33" s="1"/>
  <c r="T23" i="33" s="1"/>
  <c r="S16" i="33"/>
  <c r="S23" i="33"/>
  <c r="H17" i="32"/>
  <c r="I17" i="32" s="1"/>
  <c r="H18" i="32"/>
  <c r="I18" i="32" s="1"/>
  <c r="H19" i="32"/>
  <c r="I19" i="32" s="1"/>
  <c r="H20" i="32"/>
  <c r="I20" i="32" s="1"/>
  <c r="H21" i="32"/>
  <c r="I21" i="32" s="1"/>
  <c r="H22" i="32"/>
  <c r="H23" i="32"/>
  <c r="I22" i="32"/>
  <c r="I23" i="32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 s="1"/>
  <c r="T23" i="32" s="1"/>
  <c r="S17" i="32"/>
  <c r="S18" i="32"/>
  <c r="S19" i="32"/>
  <c r="S20" i="32"/>
  <c r="S21" i="32"/>
  <c r="S22" i="32"/>
  <c r="S23" i="32"/>
  <c r="H24" i="32"/>
  <c r="H25" i="32"/>
  <c r="I25" i="32" s="1"/>
  <c r="H26" i="32"/>
  <c r="I26" i="32" s="1"/>
  <c r="I24" i="32"/>
  <c r="Q24" i="32"/>
  <c r="R24" i="32" s="1"/>
  <c r="T24" i="32" s="1"/>
  <c r="Q25" i="32"/>
  <c r="R25" i="32" s="1"/>
  <c r="T25" i="32" s="1"/>
  <c r="Q26" i="32"/>
  <c r="R26" i="32" s="1"/>
  <c r="T26" i="32" s="1"/>
  <c r="S24" i="32"/>
  <c r="S25" i="32"/>
  <c r="S26" i="32"/>
  <c r="H23" i="31"/>
  <c r="I23" i="31" s="1"/>
  <c r="H24" i="31"/>
  <c r="I24" i="31" s="1"/>
  <c r="H25" i="31"/>
  <c r="I25" i="31" s="1"/>
  <c r="H26" i="31"/>
  <c r="I26" i="31" s="1"/>
  <c r="H27" i="31"/>
  <c r="I27" i="31" s="1"/>
  <c r="H28" i="31"/>
  <c r="I28" i="3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S23" i="31"/>
  <c r="S24" i="31"/>
  <c r="S25" i="31"/>
  <c r="S26" i="31"/>
  <c r="S27" i="31"/>
  <c r="S28" i="31"/>
  <c r="I33" i="28"/>
  <c r="I31" i="28"/>
  <c r="I30" i="28"/>
  <c r="H16" i="44"/>
  <c r="H17" i="41"/>
  <c r="H18" i="41"/>
  <c r="H19" i="41"/>
  <c r="H20" i="41"/>
  <c r="H21" i="41"/>
  <c r="H22" i="41"/>
  <c r="I17" i="41"/>
  <c r="I18" i="41"/>
  <c r="I19" i="41"/>
  <c r="I20" i="41"/>
  <c r="I21" i="41"/>
  <c r="I22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S17" i="41"/>
  <c r="S18" i="41"/>
  <c r="S19" i="41"/>
  <c r="S20" i="41"/>
  <c r="S21" i="41"/>
  <c r="S22" i="41"/>
  <c r="H24" i="39"/>
  <c r="H25" i="39"/>
  <c r="H26" i="39"/>
  <c r="H27" i="39"/>
  <c r="H28" i="39"/>
  <c r="I24" i="39"/>
  <c r="I25" i="39"/>
  <c r="I26" i="39"/>
  <c r="I27" i="39"/>
  <c r="I28" i="39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S24" i="39"/>
  <c r="S25" i="39"/>
  <c r="S26" i="39"/>
  <c r="S27" i="39"/>
  <c r="S28" i="39"/>
  <c r="I16" i="28"/>
  <c r="H16" i="42"/>
  <c r="U49" i="40"/>
  <c r="I24" i="28" s="1"/>
  <c r="H17" i="29"/>
  <c r="I17" i="29" s="1"/>
  <c r="I19" i="28"/>
  <c r="I23" i="28"/>
  <c r="U62" i="38"/>
  <c r="I22" i="28" s="1"/>
  <c r="I20" i="28"/>
  <c r="U25" i="33"/>
  <c r="I17" i="28" s="1"/>
  <c r="H55" i="46"/>
  <c r="I55" i="46"/>
  <c r="Q55" i="46"/>
  <c r="R55" i="46" s="1"/>
  <c r="T55" i="46" s="1"/>
  <c r="S55" i="46"/>
  <c r="H54" i="46"/>
  <c r="I54" i="46"/>
  <c r="Q54" i="46"/>
  <c r="R54" i="46" s="1"/>
  <c r="T54" i="46" s="1"/>
  <c r="S54" i="46"/>
  <c r="H100" i="45"/>
  <c r="I100" i="45"/>
  <c r="Q100" i="45"/>
  <c r="R100" i="45" s="1"/>
  <c r="T100" i="45" s="1"/>
  <c r="S100" i="45"/>
  <c r="H96" i="45"/>
  <c r="H97" i="45"/>
  <c r="H98" i="45"/>
  <c r="I98" i="45" s="1"/>
  <c r="H99" i="45"/>
  <c r="I96" i="45"/>
  <c r="I97" i="45"/>
  <c r="I99" i="45"/>
  <c r="Q96" i="45"/>
  <c r="R96" i="45" s="1"/>
  <c r="T96" i="45" s="1"/>
  <c r="Q97" i="45"/>
  <c r="R97" i="45" s="1"/>
  <c r="T97" i="45" s="1"/>
  <c r="Q98" i="45"/>
  <c r="R98" i="45" s="1"/>
  <c r="T98" i="45" s="1"/>
  <c r="Q99" i="45"/>
  <c r="R99" i="45" s="1"/>
  <c r="T99" i="45" s="1"/>
  <c r="S96" i="45"/>
  <c r="S97" i="45"/>
  <c r="S98" i="45"/>
  <c r="S99" i="45"/>
  <c r="H16" i="37"/>
  <c r="I16" i="37"/>
  <c r="H116" i="37"/>
  <c r="I116" i="37"/>
  <c r="H117" i="37"/>
  <c r="I117" i="37"/>
  <c r="Q117" i="37"/>
  <c r="R117" i="37" s="1"/>
  <c r="T117" i="37" s="1"/>
  <c r="S117" i="37"/>
  <c r="Q116" i="37"/>
  <c r="R116" i="37" s="1"/>
  <c r="T116" i="37" s="1"/>
  <c r="S116" i="37"/>
  <c r="H18" i="31"/>
  <c r="I18" i="31" s="1"/>
  <c r="H19" i="31"/>
  <c r="I19" i="31" s="1"/>
  <c r="H20" i="31"/>
  <c r="I20" i="31" s="1"/>
  <c r="Q18" i="31"/>
  <c r="R18" i="31" s="1"/>
  <c r="T18" i="31" s="1"/>
  <c r="Q19" i="31"/>
  <c r="R19" i="31" s="1"/>
  <c r="T19" i="31" s="1"/>
  <c r="Q20" i="31"/>
  <c r="R20" i="31" s="1"/>
  <c r="T20" i="31" s="1"/>
  <c r="S18" i="31"/>
  <c r="S19" i="31"/>
  <c r="S20" i="3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S19" i="29"/>
  <c r="S20" i="29"/>
  <c r="S21" i="29"/>
  <c r="S22" i="29"/>
  <c r="S23" i="29"/>
  <c r="S24" i="29"/>
  <c r="S25" i="29"/>
  <c r="S26" i="29"/>
  <c r="S27" i="29"/>
  <c r="H28" i="29"/>
  <c r="I28" i="29" s="1"/>
  <c r="H29" i="29"/>
  <c r="I29" i="29" s="1"/>
  <c r="H30" i="29"/>
  <c r="I30" i="29" s="1"/>
  <c r="H31" i="29"/>
  <c r="I31" i="29" s="1"/>
  <c r="H32" i="29"/>
  <c r="I32" i="29" s="1"/>
  <c r="H33" i="29"/>
  <c r="I33" i="29" s="1"/>
  <c r="H34" i="29"/>
  <c r="I34" i="29" s="1"/>
  <c r="H35" i="29"/>
  <c r="I35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S28" i="29"/>
  <c r="S29" i="29"/>
  <c r="S30" i="29"/>
  <c r="S31" i="29"/>
  <c r="S32" i="29"/>
  <c r="S33" i="29"/>
  <c r="S34" i="29"/>
  <c r="S35" i="29"/>
  <c r="H16" i="29"/>
  <c r="I16" i="29" s="1"/>
  <c r="H18" i="29"/>
  <c r="I18" i="29" s="1"/>
  <c r="H36" i="29"/>
  <c r="I36" i="29"/>
  <c r="H37" i="29"/>
  <c r="I37" i="29" s="1"/>
  <c r="H38" i="29"/>
  <c r="I38" i="29" s="1"/>
  <c r="H39" i="29"/>
  <c r="I39" i="29"/>
  <c r="H40" i="29"/>
  <c r="I40" i="29"/>
  <c r="H41" i="29"/>
  <c r="I41" i="29"/>
  <c r="H42" i="29"/>
  <c r="I42" i="29" s="1"/>
  <c r="H43" i="29"/>
  <c r="I43" i="29" s="1"/>
  <c r="H44" i="29"/>
  <c r="I44" i="29" s="1"/>
  <c r="H45" i="29"/>
  <c r="I45" i="29" s="1"/>
  <c r="H46" i="29"/>
  <c r="I46" i="29" s="1"/>
  <c r="H47" i="29"/>
  <c r="I47" i="29" s="1"/>
  <c r="H48" i="29"/>
  <c r="I48" i="29" s="1"/>
  <c r="Q47" i="29"/>
  <c r="R47" i="29" s="1"/>
  <c r="T47" i="29" s="1"/>
  <c r="Q48" i="29"/>
  <c r="R48" i="29" s="1"/>
  <c r="T48" i="29" s="1"/>
  <c r="S47" i="29"/>
  <c r="S48" i="29"/>
  <c r="I16" i="45"/>
  <c r="H16" i="45"/>
  <c r="B13" i="47"/>
  <c r="H16" i="35"/>
  <c r="I16" i="35"/>
  <c r="Q16" i="35"/>
  <c r="R16" i="35" s="1"/>
  <c r="T16" i="35" s="1"/>
  <c r="S16" i="35"/>
  <c r="B13" i="49"/>
  <c r="B12" i="49"/>
  <c r="S16" i="49"/>
  <c r="Q16" i="49"/>
  <c r="R16" i="49" s="1"/>
  <c r="T16" i="49" s="1"/>
  <c r="H16" i="49"/>
  <c r="I16" i="49"/>
  <c r="C9" i="49"/>
  <c r="C8" i="49"/>
  <c r="C7" i="49"/>
  <c r="C6" i="49"/>
  <c r="C3" i="49"/>
  <c r="C2" i="49"/>
  <c r="B12" i="47"/>
  <c r="B13" i="48"/>
  <c r="B12" i="48"/>
  <c r="I32" i="28"/>
  <c r="S16" i="48"/>
  <c r="S100" i="48" s="1"/>
  <c r="C32" i="28" s="1"/>
  <c r="Q16" i="48"/>
  <c r="R16" i="48" s="1"/>
  <c r="T16" i="48" s="1"/>
  <c r="H16" i="48"/>
  <c r="I16" i="48"/>
  <c r="C9" i="48"/>
  <c r="C8" i="48"/>
  <c r="C7" i="48"/>
  <c r="C6" i="48"/>
  <c r="C3" i="48"/>
  <c r="C2" i="48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C9" i="46"/>
  <c r="C8" i="46"/>
  <c r="C7" i="46"/>
  <c r="C6" i="46"/>
  <c r="C3" i="46"/>
  <c r="C2" i="46"/>
  <c r="I29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I28" i="28"/>
  <c r="S16" i="44"/>
  <c r="Q16" i="44"/>
  <c r="R16" i="44" s="1"/>
  <c r="T16" i="44" s="1"/>
  <c r="I16" i="44"/>
  <c r="C9" i="44"/>
  <c r="C8" i="44"/>
  <c r="C7" i="44"/>
  <c r="C6" i="44"/>
  <c r="C3" i="44"/>
  <c r="C2" i="44"/>
  <c r="I27" i="28"/>
  <c r="C9" i="43"/>
  <c r="C8" i="43"/>
  <c r="C7" i="43"/>
  <c r="C6" i="43"/>
  <c r="C3" i="43"/>
  <c r="C2" i="43"/>
  <c r="B13" i="42"/>
  <c r="B12" i="42"/>
  <c r="B13" i="41"/>
  <c r="B12" i="41"/>
  <c r="I26" i="28"/>
  <c r="S48" i="42"/>
  <c r="Q48" i="42"/>
  <c r="R48" i="42" s="1"/>
  <c r="T48" i="42" s="1"/>
  <c r="I48" i="42"/>
  <c r="H48" i="42"/>
  <c r="S16" i="42"/>
  <c r="Q16" i="42"/>
  <c r="R16" i="42" s="1"/>
  <c r="T16" i="42" s="1"/>
  <c r="I16" i="42"/>
  <c r="C9" i="42"/>
  <c r="C8" i="42"/>
  <c r="C7" i="42"/>
  <c r="C6" i="42"/>
  <c r="C3" i="42"/>
  <c r="C2" i="42"/>
  <c r="U30" i="41"/>
  <c r="I25" i="28" s="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C9" i="40"/>
  <c r="C8" i="40"/>
  <c r="C7" i="40"/>
  <c r="C6" i="40"/>
  <c r="C3" i="40"/>
  <c r="C2" i="40"/>
  <c r="B13" i="39"/>
  <c r="B12" i="39"/>
  <c r="B13" i="38"/>
  <c r="B12" i="38"/>
  <c r="B13" i="37"/>
  <c r="B12" i="37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S61" i="38"/>
  <c r="Q61" i="38"/>
  <c r="R61" i="38" s="1"/>
  <c r="T61" i="38" s="1"/>
  <c r="H61" i="38"/>
  <c r="I61" i="38"/>
  <c r="S60" i="38"/>
  <c r="Q60" i="38"/>
  <c r="R60" i="38" s="1"/>
  <c r="T60" i="38" s="1"/>
  <c r="H60" i="38"/>
  <c r="I60" i="38"/>
  <c r="S59" i="38"/>
  <c r="Q59" i="38"/>
  <c r="R59" i="38" s="1"/>
  <c r="T59" i="38" s="1"/>
  <c r="H59" i="38"/>
  <c r="I59" i="38"/>
  <c r="S16" i="38"/>
  <c r="Q16" i="38"/>
  <c r="R16" i="38" s="1"/>
  <c r="T16" i="38" s="1"/>
  <c r="H16" i="38"/>
  <c r="C9" i="38"/>
  <c r="C8" i="38"/>
  <c r="C7" i="38"/>
  <c r="C6" i="38"/>
  <c r="C3" i="38"/>
  <c r="C2" i="38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S16" i="36"/>
  <c r="Q16" i="36"/>
  <c r="R16" i="36" s="1"/>
  <c r="T16" i="36" s="1"/>
  <c r="H16" i="36"/>
  <c r="I16" i="36"/>
  <c r="C9" i="36"/>
  <c r="C8" i="36"/>
  <c r="C7" i="36"/>
  <c r="C6" i="36"/>
  <c r="C3" i="36"/>
  <c r="C2" i="36"/>
  <c r="B13" i="35"/>
  <c r="B12" i="35"/>
  <c r="C9" i="35"/>
  <c r="C8" i="35"/>
  <c r="C7" i="35"/>
  <c r="C6" i="35"/>
  <c r="C3" i="35"/>
  <c r="C2" i="35"/>
  <c r="B13" i="34"/>
  <c r="B12" i="34"/>
  <c r="U71" i="34"/>
  <c r="I18" i="28" s="1"/>
  <c r="S16" i="34"/>
  <c r="S71" i="34" s="1"/>
  <c r="C18" i="28" s="1"/>
  <c r="Q16" i="34"/>
  <c r="R16" i="34" s="1"/>
  <c r="T16" i="34" s="1"/>
  <c r="T71" i="34" s="1"/>
  <c r="G18" i="28" s="1"/>
  <c r="H16" i="34"/>
  <c r="H71" i="34" s="1"/>
  <c r="C9" i="34"/>
  <c r="C8" i="34"/>
  <c r="C7" i="34"/>
  <c r="C6" i="34"/>
  <c r="C3" i="34"/>
  <c r="C2" i="34"/>
  <c r="B13" i="33"/>
  <c r="B12" i="33"/>
  <c r="C9" i="33"/>
  <c r="C8" i="33"/>
  <c r="C7" i="33"/>
  <c r="C6" i="33"/>
  <c r="C3" i="33"/>
  <c r="C2" i="33"/>
  <c r="B13" i="32"/>
  <c r="B12" i="32"/>
  <c r="I16" i="38"/>
  <c r="S16" i="32"/>
  <c r="Q16" i="32"/>
  <c r="R16" i="32" s="1"/>
  <c r="T16" i="32" s="1"/>
  <c r="H16" i="32"/>
  <c r="I16" i="32" s="1"/>
  <c r="C9" i="32"/>
  <c r="C8" i="32"/>
  <c r="C7" i="32"/>
  <c r="C6" i="32"/>
  <c r="C3" i="32"/>
  <c r="C2" i="32"/>
  <c r="B13" i="31"/>
  <c r="B12" i="31"/>
  <c r="I15" i="28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I16" i="31" s="1"/>
  <c r="C9" i="31"/>
  <c r="C8" i="31"/>
  <c r="C7" i="31"/>
  <c r="C6" i="31"/>
  <c r="C3" i="31"/>
  <c r="C2" i="31"/>
  <c r="C3" i="28"/>
  <c r="C2" i="28"/>
  <c r="C9" i="28"/>
  <c r="C8" i="28"/>
  <c r="C7" i="28"/>
  <c r="C6" i="28"/>
  <c r="U51" i="29"/>
  <c r="I14" i="28" s="1"/>
  <c r="B12" i="29"/>
  <c r="B13" i="29"/>
  <c r="C9" i="29"/>
  <c r="C8" i="29"/>
  <c r="C7" i="29"/>
  <c r="C6" i="29"/>
  <c r="C3" i="29"/>
  <c r="C2" i="29"/>
  <c r="S16" i="29"/>
  <c r="S17" i="29"/>
  <c r="S18" i="29"/>
  <c r="S36" i="29"/>
  <c r="S37" i="29"/>
  <c r="S38" i="29"/>
  <c r="S39" i="29"/>
  <c r="S40" i="29"/>
  <c r="S41" i="29"/>
  <c r="S42" i="29"/>
  <c r="S43" i="29"/>
  <c r="S44" i="29"/>
  <c r="S45" i="29"/>
  <c r="S46" i="29"/>
  <c r="Q16" i="29"/>
  <c r="R16" i="29" s="1"/>
  <c r="T16" i="29" s="1"/>
  <c r="Q17" i="29"/>
  <c r="R17" i="29" s="1"/>
  <c r="T17" i="29" s="1"/>
  <c r="Q18" i="29"/>
  <c r="R18" i="29" s="1"/>
  <c r="T18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H100" i="48" l="1"/>
  <c r="I16" i="34"/>
  <c r="I71" i="34" s="1"/>
  <c r="T100" i="48"/>
  <c r="G32" i="28" s="1"/>
  <c r="E32" i="28" s="1"/>
  <c r="I49" i="42"/>
  <c r="S49" i="42"/>
  <c r="C26" i="28" s="1"/>
  <c r="D26" i="28" s="1"/>
  <c r="I75" i="47"/>
  <c r="H75" i="47"/>
  <c r="S75" i="47"/>
  <c r="C31" i="28" s="1"/>
  <c r="T103" i="45"/>
  <c r="G29" i="28" s="1"/>
  <c r="S103" i="45"/>
  <c r="C29" i="28" s="1"/>
  <c r="T30" i="39"/>
  <c r="G23" i="28" s="1"/>
  <c r="S32" i="49"/>
  <c r="C33" i="28" s="1"/>
  <c r="H32" i="49"/>
  <c r="I32" i="49"/>
  <c r="T32" i="49"/>
  <c r="G33" i="28" s="1"/>
  <c r="I100" i="48"/>
  <c r="T75" i="47"/>
  <c r="G31" i="28" s="1"/>
  <c r="I56" i="46"/>
  <c r="S56" i="46"/>
  <c r="C30" i="28" s="1"/>
  <c r="H56" i="46"/>
  <c r="T56" i="46"/>
  <c r="G30" i="28" s="1"/>
  <c r="I103" i="45"/>
  <c r="H103" i="45"/>
  <c r="H24" i="44"/>
  <c r="T24" i="44"/>
  <c r="G28" i="28" s="1"/>
  <c r="S24" i="44"/>
  <c r="C28" i="28" s="1"/>
  <c r="I24" i="44"/>
  <c r="S58" i="43"/>
  <c r="C27" i="28" s="1"/>
  <c r="D27" i="28" s="1"/>
  <c r="I58" i="43"/>
  <c r="T58" i="43"/>
  <c r="G27" i="28" s="1"/>
  <c r="H27" i="28" s="1"/>
  <c r="H58" i="43"/>
  <c r="H49" i="42"/>
  <c r="T49" i="42"/>
  <c r="G26" i="28" s="1"/>
  <c r="H26" i="28" s="1"/>
  <c r="H30" i="41"/>
  <c r="S30" i="41"/>
  <c r="C25" i="28" s="1"/>
  <c r="I30" i="41"/>
  <c r="S49" i="40"/>
  <c r="C24" i="28" s="1"/>
  <c r="D24" i="28" s="1"/>
  <c r="H49" i="40"/>
  <c r="I49" i="40"/>
  <c r="T49" i="40"/>
  <c r="G24" i="28" s="1"/>
  <c r="H24" i="28" s="1"/>
  <c r="S30" i="39"/>
  <c r="C23" i="28" s="1"/>
  <c r="H30" i="39"/>
  <c r="I30" i="39"/>
  <c r="I62" i="38"/>
  <c r="S62" i="38"/>
  <c r="C22" i="28" s="1"/>
  <c r="D22" i="28" s="1"/>
  <c r="H62" i="38"/>
  <c r="T62" i="38"/>
  <c r="G22" i="28" s="1"/>
  <c r="H22" i="28" s="1"/>
  <c r="H118" i="37"/>
  <c r="S118" i="37"/>
  <c r="C21" i="28" s="1"/>
  <c r="H40" i="36"/>
  <c r="I40" i="36"/>
  <c r="T40" i="36"/>
  <c r="G20" i="28" s="1"/>
  <c r="S40" i="36"/>
  <c r="C20" i="28" s="1"/>
  <c r="I23" i="35"/>
  <c r="H23" i="35"/>
  <c r="S23" i="35"/>
  <c r="C19" i="28" s="1"/>
  <c r="E18" i="28"/>
  <c r="S25" i="33"/>
  <c r="C17" i="28" s="1"/>
  <c r="I25" i="33"/>
  <c r="T25" i="33"/>
  <c r="G17" i="28" s="1"/>
  <c r="S29" i="32"/>
  <c r="C16" i="28" s="1"/>
  <c r="H29" i="32"/>
  <c r="I29" i="32"/>
  <c r="T29" i="32"/>
  <c r="G16" i="28" s="1"/>
  <c r="H29" i="31"/>
  <c r="I29" i="31"/>
  <c r="S29" i="31"/>
  <c r="C15" i="28" s="1"/>
  <c r="T29" i="31"/>
  <c r="G15" i="28" s="1"/>
  <c r="I51" i="29"/>
  <c r="S51" i="29"/>
  <c r="C14" i="28" s="1"/>
  <c r="T51" i="29"/>
  <c r="G14" i="28" s="1"/>
  <c r="H51" i="29"/>
  <c r="I118" i="37"/>
  <c r="T118" i="37"/>
  <c r="G21" i="28" s="1"/>
  <c r="T30" i="41"/>
  <c r="G25" i="28" s="1"/>
  <c r="H25" i="33"/>
  <c r="T23" i="35"/>
  <c r="G19" i="28" s="1"/>
  <c r="H29" i="28" l="1"/>
  <c r="H34" i="28" s="1"/>
  <c r="G34" i="28"/>
  <c r="D29" i="28"/>
  <c r="D34" i="28" s="1"/>
  <c r="E29" i="28"/>
  <c r="E31" i="28"/>
  <c r="E17" i="28"/>
  <c r="E14" i="28"/>
  <c r="E26" i="28"/>
  <c r="F26" i="28" s="1"/>
  <c r="E15" i="28"/>
  <c r="E16" i="28"/>
  <c r="E30" i="28"/>
  <c r="E23" i="28"/>
  <c r="E25" i="28"/>
  <c r="E33" i="28"/>
  <c r="E28" i="28"/>
  <c r="E22" i="28"/>
  <c r="F22" i="28" s="1"/>
  <c r="E27" i="28"/>
  <c r="F27" i="28" s="1"/>
  <c r="E24" i="28"/>
  <c r="F24" i="28" s="1"/>
  <c r="E21" i="28"/>
  <c r="E20" i="28"/>
  <c r="E19" i="28"/>
  <c r="F29" i="28" l="1"/>
  <c r="F34" i="28" s="1"/>
  <c r="E34" i="28"/>
</calcChain>
</file>

<file path=xl/sharedStrings.xml><?xml version="1.0" encoding="utf-8"?>
<sst xmlns="http://schemas.openxmlformats.org/spreadsheetml/2006/main" count="5152" uniqueCount="991">
  <si>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</si>
  <si>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</si>
  <si>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</si>
  <si>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</si>
  <si>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</si>
  <si>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</si>
  <si>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</si>
  <si>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</si>
  <si>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</si>
  <si>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</si>
  <si>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</si>
  <si>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</si>
  <si>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</si>
  <si>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</si>
  <si>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</si>
  <si>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</si>
  <si>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</si>
  <si>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</si>
  <si>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</si>
  <si>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</si>
  <si>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</si>
  <si>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</si>
  <si>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</si>
  <si>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</si>
  <si>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</si>
  <si>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</si>
  <si>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</si>
  <si>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</si>
  <si>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</si>
  <si>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</si>
  <si>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</si>
  <si>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</si>
  <si>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</si>
  <si>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</si>
  <si>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</si>
  <si>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</si>
  <si>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</si>
  <si>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</si>
  <si>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</si>
  <si>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</si>
  <si>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</si>
  <si>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</si>
  <si>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</si>
  <si>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</si>
  <si>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</si>
  <si>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</si>
  <si>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</si>
  <si>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</si>
  <si>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</si>
  <si>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</si>
  <si>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</si>
  <si>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</si>
  <si>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</si>
  <si>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</si>
  <si>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</si>
  <si>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</si>
  <si>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</si>
  <si>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</si>
  <si>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</si>
  <si>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</si>
  <si>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</si>
  <si>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</si>
  <si>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</si>
  <si>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</si>
  <si>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</si>
  <si>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</si>
  <si>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</si>
  <si>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</si>
  <si>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</si>
  <si>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</si>
  <si>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</si>
  <si>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</si>
  <si>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</si>
  <si>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</si>
  <si>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</si>
  <si>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</si>
  <si>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</si>
  <si>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</si>
  <si>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</si>
  <si>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</si>
  <si>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</si>
  <si>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</si>
  <si>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</si>
  <si>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</si>
  <si>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</si>
  <si>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</si>
  <si>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</si>
  <si>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</si>
  <si>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</si>
  <si>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</si>
  <si>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</si>
  <si>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</si>
  <si>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</si>
  <si>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</si>
  <si>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</si>
  <si>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</si>
  <si>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</si>
  <si>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</si>
  <si>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</si>
  <si>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</si>
  <si>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</si>
  <si>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</si>
  <si>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</si>
  <si>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</si>
  <si>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</si>
  <si>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</si>
  <si>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</si>
  <si>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</si>
  <si>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</si>
  <si>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</si>
  <si>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</si>
  <si>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</si>
  <si>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</si>
  <si>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</si>
  <si>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</si>
  <si>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</si>
  <si>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</si>
  <si>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</si>
  <si>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</si>
  <si>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</si>
  <si>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</si>
  <si>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</si>
  <si>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</si>
  <si>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</si>
  <si>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</si>
  <si>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</si>
  <si>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</si>
  <si>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</si>
  <si>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</si>
  <si>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</si>
  <si>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</si>
  <si>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</si>
  <si>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</si>
  <si>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</si>
  <si>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</si>
  <si>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</si>
  <si>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</si>
  <si>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</si>
  <si>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</si>
  <si>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</si>
  <si>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</si>
  <si>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</si>
  <si>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</si>
  <si>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</si>
  <si>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</si>
  <si>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</si>
  <si>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</si>
  <si>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</si>
  <si>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</si>
  <si>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</si>
  <si>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</si>
  <si>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</si>
  <si>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</si>
  <si>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</si>
  <si>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</si>
  <si>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</si>
  <si>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</si>
  <si>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</si>
  <si>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</si>
  <si>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</si>
  <si>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</si>
  <si>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</si>
  <si>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</si>
  <si>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</si>
  <si>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</si>
  <si>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</si>
  <si>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</si>
  <si>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</si>
  <si>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</si>
  <si>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</si>
  <si>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</si>
  <si>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</si>
  <si>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</si>
  <si>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</si>
  <si>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</si>
  <si>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</si>
  <si>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</si>
  <si>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</si>
  <si>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</si>
  <si>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</si>
  <si>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</si>
  <si>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</si>
  <si>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</si>
  <si>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</si>
  <si>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</si>
  <si>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</si>
  <si>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</si>
  <si>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</si>
  <si>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</si>
  <si>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</si>
  <si>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</si>
  <si>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</si>
  <si>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</si>
  <si>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</si>
  <si>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</si>
  <si>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</si>
  <si>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</si>
  <si>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</si>
  <si>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</si>
  <si>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</si>
  <si>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</si>
  <si>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</si>
  <si>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</si>
  <si>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</si>
  <si>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</si>
  <si>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</si>
  <si>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RIBE</t>
  </si>
  <si>
    <t>kom</t>
  </si>
  <si>
    <t>94.</t>
  </si>
  <si>
    <t>ZGO</t>
  </si>
  <si>
    <t>95.</t>
  </si>
  <si>
    <t>96.</t>
  </si>
  <si>
    <t>97.</t>
  </si>
  <si>
    <t>98.</t>
  </si>
  <si>
    <t>99.</t>
  </si>
  <si>
    <t>100.</t>
  </si>
  <si>
    <t>101.</t>
  </si>
  <si>
    <t>102.</t>
  </si>
  <si>
    <t>500-1000</t>
  </si>
  <si>
    <t>60-80</t>
  </si>
  <si>
    <t>8,0-10</t>
  </si>
  <si>
    <t>IK ali VK</t>
  </si>
  <si>
    <t>PERUTNINSKO MESO IN IZDELKI</t>
  </si>
  <si>
    <t>0,5-1</t>
  </si>
  <si>
    <t>4,5-5</t>
  </si>
  <si>
    <t>2,5-3</t>
  </si>
  <si>
    <t>4,0-5</t>
  </si>
  <si>
    <t>80-100</t>
  </si>
  <si>
    <t>40-50</t>
  </si>
  <si>
    <t>450-500</t>
  </si>
  <si>
    <t>50-100</t>
  </si>
  <si>
    <t>400-500</t>
  </si>
  <si>
    <t>150-200</t>
  </si>
  <si>
    <t>20-25</t>
  </si>
  <si>
    <t>120-150</t>
  </si>
  <si>
    <t>ml</t>
  </si>
  <si>
    <t>100-120</t>
  </si>
  <si>
    <t>*enakovredno</t>
  </si>
  <si>
    <t>0,6-0,8</t>
  </si>
  <si>
    <t>do 1</t>
  </si>
  <si>
    <t>1,5-3</t>
  </si>
  <si>
    <t>1,5-2</t>
  </si>
  <si>
    <t>200-250</t>
  </si>
  <si>
    <t>0,2-0,3</t>
  </si>
  <si>
    <t>EKO MESO IN MESNI IZDELKI</t>
  </si>
  <si>
    <t>SLADOLEDI</t>
  </si>
  <si>
    <t>KRUH IN PEKOVSKO PECIVO</t>
  </si>
  <si>
    <t>SLADKO IN SLANO PECIVO IN SLAŠČICE</t>
  </si>
  <si>
    <t>IZDELKI IZ ŽIT IN MLEVSKI IZDELKI</t>
  </si>
  <si>
    <t>ZAMRZNJENO SADJE IN ZELENJAVA</t>
  </si>
  <si>
    <t>KONZERVIRANO SADJE IN ZELENJAVA</t>
  </si>
  <si>
    <t>ZAMRZNJENI IZDELKI</t>
  </si>
  <si>
    <t>SIRUP ZA TOČILNO NAPRAVO, SADNI SIRUPI Z MANJ SLADKORJA, VODA IN SADNO ŽITNE REZINE</t>
  </si>
  <si>
    <t>OSTALA ŽIVILA</t>
  </si>
  <si>
    <t>ZAČIMBE IN DODATKI</t>
  </si>
  <si>
    <t>DIETNI IZDELKI</t>
  </si>
  <si>
    <t>SADJE IN ZELENJAVA</t>
  </si>
  <si>
    <t>EKO SADJE IN ZELENJAVA</t>
  </si>
  <si>
    <t>EKO MLEKO IN BIO MLEČNI IZDELKI</t>
  </si>
  <si>
    <t>EKO KRUH IN BIO PEKOVSKO PECIVO</t>
  </si>
  <si>
    <t>Osnovna šola dr. Franceta Prešerna Ribnica</t>
  </si>
  <si>
    <t>predracun2a_OS_DR_FRANCETA_PREŠERNA_RIBNICA</t>
  </si>
  <si>
    <t>Šolska ulica 2, 1310 Ribnica</t>
  </si>
  <si>
    <t>MESNI SIR, mešano meso</t>
  </si>
  <si>
    <t>SALAMA, šunka, rezana</t>
  </si>
  <si>
    <t>SALAMA, mortadela, rezana</t>
  </si>
  <si>
    <t>HRENOVKE, svinjske</t>
  </si>
  <si>
    <t>KLOBASA, kot Kranjska (certifikat ni zahtevan)</t>
  </si>
  <si>
    <t>PEČENICE, svinjske</t>
  </si>
  <si>
    <t>PRŠUT, kuhan, rezan</t>
  </si>
  <si>
    <t>PRŠUT, pečen, rezan</t>
  </si>
  <si>
    <t>SALAMA, pariška, mleta, rezana</t>
  </si>
  <si>
    <t>SALAMA, prešana slanina, rezana</t>
  </si>
  <si>
    <t>SLANINA, hamburška, v kosu</t>
  </si>
  <si>
    <t>MLADO GOVEJE MESO, stegno, rezano na kose, kocke ali zrezke - odvisno od naročila, IK</t>
  </si>
  <si>
    <t>SVINJSKO MESO, stegno, brez kosti, rezano na zrezke ali kocke - odvisno od naročila</t>
  </si>
  <si>
    <t>SVINJSKO MESO, kare brez kosti</t>
  </si>
  <si>
    <t>SVINJSKO MESO, kare s kostjo</t>
  </si>
  <si>
    <t>SVINJSKO MESO, pleče, brez kosti</t>
  </si>
  <si>
    <t>SUHO MESO, šinek, šunka</t>
  </si>
  <si>
    <t>SUHI ŠPEK, v kosu, rezan</t>
  </si>
  <si>
    <t>PRŠUT, narezan, celi</t>
  </si>
  <si>
    <t>GOVEJE MESO, mlado, pleče, brez kosti, IK</t>
  </si>
  <si>
    <t>KRVAVICE</t>
  </si>
  <si>
    <t>SVINJSKO MESO, rebra, sveža</t>
  </si>
  <si>
    <t>SVINJSKO MESO, rebra, dimljena</t>
  </si>
  <si>
    <t>GOVEJE KOSTI, za juho, IK</t>
  </si>
  <si>
    <t>GOVEJA JETRA</t>
  </si>
  <si>
    <t>KUNČJE MESO, file, brez kože in kosti</t>
  </si>
  <si>
    <t>OCVIRKI brez masti</t>
  </si>
  <si>
    <t>MAST, svinjska</t>
  </si>
  <si>
    <t>PIŠČANČJE MESO, file, narezano na zrezke ali kocke, IK</t>
  </si>
  <si>
    <t>PIŠČANČJE MESO, bedra, s kostmi in kožo, IK</t>
  </si>
  <si>
    <t>SALAMA, piščančja prsa, rezana, IK</t>
  </si>
  <si>
    <t>SALAMA, puranja prsa, rezana, IK</t>
  </si>
  <si>
    <t>SALAMA, piščančja, posebna, Poli ali enakovredno, narezana, IK</t>
  </si>
  <si>
    <t>PIŠČANČJE MESO, stegno, brez kože in kosti, IK</t>
  </si>
  <si>
    <t>PIŠČANČJE MESO, prsa, cela, s kostjo, IK</t>
  </si>
  <si>
    <t>PURANJE MESO, file, narezano na kocke ali zrezke</t>
  </si>
  <si>
    <t>HRENOVKE, piščančje, IK</t>
  </si>
  <si>
    <t>PIŠČANČJE MESO, krače, s kostmi in kožo, IK</t>
  </si>
  <si>
    <t>PIŠČANČJE MESO, kroglice, IK</t>
  </si>
  <si>
    <t>PIŠČANČJE PLESKAVICE, IK</t>
  </si>
  <si>
    <t>PIŠČANČJA NABODALA, IK</t>
  </si>
  <si>
    <t>BIO GOVEJE MESO, mlado, kocke</t>
  </si>
  <si>
    <t>BIO TELEČJE MESO, kocke</t>
  </si>
  <si>
    <t>BIO MLETO MEŠANO MESO, 1:1</t>
  </si>
  <si>
    <t>BIO KRVAVICA</t>
  </si>
  <si>
    <t>BIO SVINJSKO MESO, kocke</t>
  </si>
  <si>
    <t xml:space="preserve">BIO PIŠČANČJE MESO, file, kocke, zrezki </t>
  </si>
  <si>
    <t>BIO PIŠČANČJE MESO, bedra, s kostmi in kožo</t>
  </si>
  <si>
    <t>BIO PIŠČANČJE MESO, kračke, s kostmi in kožo</t>
  </si>
  <si>
    <t>BIO PIŠČANČJE MESO, hrenovke</t>
  </si>
  <si>
    <t>BIO PIŠČANČJE MESO, mesni sir</t>
  </si>
  <si>
    <t>BIO PIŠČANČJE MESO, posebna salama, narezana</t>
  </si>
  <si>
    <t>BIO SALAMA, šunka, rezana</t>
  </si>
  <si>
    <t>BIO PAŠTETA</t>
  </si>
  <si>
    <t>OSLIČ, Argentinski, file</t>
  </si>
  <si>
    <t>MORSKI LIST, file</t>
  </si>
  <si>
    <t>OSLIČ, file, paniran, egaliziran</t>
  </si>
  <si>
    <t>POSTRV, file</t>
  </si>
  <si>
    <t>ČOPOVEC, mleto sveže</t>
  </si>
  <si>
    <t>ČOPOVEC, file</t>
  </si>
  <si>
    <t>KAPSKI OSLIČ, file, brez kože</t>
  </si>
  <si>
    <t>SIR, mehki, 45% mm, Jošt ali enakovredno</t>
  </si>
  <si>
    <t>SIR, Gauda</t>
  </si>
  <si>
    <t>SIR, Edamec</t>
  </si>
  <si>
    <t>0,4-0,5</t>
  </si>
  <si>
    <t>100-150</t>
  </si>
  <si>
    <t>300-400</t>
  </si>
  <si>
    <t>SIR, Edamec, 40 % mm, v kosu</t>
  </si>
  <si>
    <t>SIR, Ementalec</t>
  </si>
  <si>
    <t>SIR, brez laktoze, Jošt</t>
  </si>
  <si>
    <t>MLEKO, sterilizirano, brez laktoze, IK</t>
  </si>
  <si>
    <t>MASLO, surovo,  IK</t>
  </si>
  <si>
    <t>JOGURT, naravni, brez laktoze,  IK</t>
  </si>
  <si>
    <t>SKUTA, nepasirana, z 35% mm,  IK</t>
  </si>
  <si>
    <t>SKUTA, nepasirana, z 5% mm,  IK</t>
  </si>
  <si>
    <t>SKUTA, pasirana,  IK</t>
  </si>
  <si>
    <t>SKUTA, pasirana, , IK</t>
  </si>
  <si>
    <t>SKUTA, navadna,  IK</t>
  </si>
  <si>
    <t>SKUTA, sadna,  IK</t>
  </si>
  <si>
    <t>MLEKO, sterilizirano, trajno,  IK</t>
  </si>
  <si>
    <t>MLEKO, sterilizirano, trajno, , IK</t>
  </si>
  <si>
    <t>MLEKO, sveže, z več mm, v boxu  IK</t>
  </si>
  <si>
    <t>MASCARPONE</t>
  </si>
  <si>
    <t>2,0-3</t>
  </si>
  <si>
    <t>JOGURT, naravni, tekoči, od 1,3 do 3,5 % mm,  IK</t>
  </si>
  <si>
    <t>JOGURT, naravni, od 1,3 do 3,5 % mm, IK</t>
  </si>
  <si>
    <t>JOGURT, sadni, različni okusi, tekoči,   IK</t>
  </si>
  <si>
    <t>JOGURT, sadni, različni okusi,  IK</t>
  </si>
  <si>
    <t>JOGURT, tekoči, navadni,  IK</t>
  </si>
  <si>
    <t>JOGURT, tekoči, sadni, različni okusi,  IK</t>
  </si>
  <si>
    <t>Athentikos, grški jogurt, naravni, IK</t>
  </si>
  <si>
    <t>Athentikos, grški jogurt, različni okusi,  IK</t>
  </si>
  <si>
    <t>JOGURT, sadni, različni okusi, brez dodanega sladkorja, IK</t>
  </si>
  <si>
    <t>JOGURT, naravni, brez laktoze, IK</t>
  </si>
  <si>
    <t>SKUTA, s podloženim sadjem, različni okusi</t>
  </si>
  <si>
    <t>ČOKOLADNO MLEKO,  IK</t>
  </si>
  <si>
    <t>PUDING, vanilija ali čokolada</t>
  </si>
  <si>
    <t>MLEČNI NAMAZ, IK</t>
  </si>
  <si>
    <t>MLEČNI NAMAZ, z zelišči, IK</t>
  </si>
  <si>
    <t>SMETANOV NAMAZ,  IK</t>
  </si>
  <si>
    <t>SIR za toast</t>
  </si>
  <si>
    <t>SIR, ribani</t>
  </si>
  <si>
    <t>SIR, rezine, Jošt ali enakovredno</t>
  </si>
  <si>
    <t xml:space="preserve">SIR, EDAMEC, rezine </t>
  </si>
  <si>
    <t>SIR, dimljeni, 45 % mm,</t>
  </si>
  <si>
    <t>MOZZARELA,  IK</t>
  </si>
  <si>
    <t>SIR, feta</t>
  </si>
  <si>
    <t>SIR ZA ŽAR, IK</t>
  </si>
  <si>
    <t>SLADOLED, lučka,  IK</t>
  </si>
  <si>
    <t>SLADOLED, ježek,  IK</t>
  </si>
  <si>
    <t>SLADOLED, BRRRR, vodni, sadni</t>
  </si>
  <si>
    <t>SLADOLED, kornet, različni okusi</t>
  </si>
  <si>
    <t>SLADOLED, lonček, različni okusi, brez laktoze,  IK</t>
  </si>
  <si>
    <t>SLADOLED, banjica, različni okusi, IK</t>
  </si>
  <si>
    <t>SLADOLED, banjica, različni okusi,  IK</t>
  </si>
  <si>
    <t>150-180</t>
  </si>
  <si>
    <t>180-250</t>
  </si>
  <si>
    <t>EKO MLEKO, nehomogenizirano sveže mleko, polnomastno, IK</t>
  </si>
  <si>
    <t>EKO JOGURT, naravni, od 1,5 do 3,5 % mm,  IK</t>
  </si>
  <si>
    <t>EKO JOGURT, naravni, od 1,5 do 3,5 % mm,IK</t>
  </si>
  <si>
    <t>EKO JOGURT, sadni, od 1,5 do 3,5 % mm,  IK</t>
  </si>
  <si>
    <t>EKO JOGURT, sadni, od 1,5 do 3,5 % mm, IK</t>
  </si>
  <si>
    <t>EKO MLEČNI SMOOTI, sadni,od 3,2 do 3,5 % mm,IK</t>
  </si>
  <si>
    <t>EKO MLEČNI SMOOTI, sadni,od 3,2 do 3,5 % mm,  IK</t>
  </si>
  <si>
    <t>EKO MLEČNI SMOOTI, sadni,od 3,2 do 3,5 % mm, IK</t>
  </si>
  <si>
    <t>EKO SUROVO MASLO,  IK</t>
  </si>
  <si>
    <t>EKO KISLA SMETANA, , IK</t>
  </si>
  <si>
    <t>EKO SKUTA, nepasirana, 25 % mm, IK</t>
  </si>
  <si>
    <t>EKO KEFIR, sadni, od 1,5 do 3,5 % mm, izdelan s kefirjevimi zrni, IK</t>
  </si>
  <si>
    <t>EKO KEFIR, sadni, od 1,5 do 3,5 % mm, izdelan s kefirjevimi zrni,  IK</t>
  </si>
  <si>
    <t>EKO KEFIR, naravni, od 1,5 do 3,5 % mm, izdelan s kefirjevimi zrni,  IK</t>
  </si>
  <si>
    <t>EKO KEFIR, naravni, od 1,5 do 3,5 % mm, izdelan s kefirjevimi zrni, IK</t>
  </si>
  <si>
    <t>IK KEFIR, brez laktoze, izdelan s kefirjevimi zrni, naravni, od 1,5 do 3,5 % mm</t>
  </si>
  <si>
    <t>KRUH, črni</t>
  </si>
  <si>
    <t>KRUH, pisani</t>
  </si>
  <si>
    <t>KRUH, koruzni</t>
  </si>
  <si>
    <t>KRUH, ovseni</t>
  </si>
  <si>
    <t>KRUH, ajdov</t>
  </si>
  <si>
    <t>KRUH, ajdov z orehi</t>
  </si>
  <si>
    <t>KRUH, graham</t>
  </si>
  <si>
    <t>KRUH, polbeli</t>
  </si>
  <si>
    <t>KRUH, beli</t>
  </si>
  <si>
    <t>KRUH, polnozrnati</t>
  </si>
  <si>
    <t>KRUH, rženi</t>
  </si>
  <si>
    <t>KRUH, polnozrnati, v modelu</t>
  </si>
  <si>
    <t>KRUH, beli, v modelu</t>
  </si>
  <si>
    <t>KRUH, s semeni</t>
  </si>
  <si>
    <t>KRUH, pirin</t>
  </si>
  <si>
    <t>KRUH, z manj soli</t>
  </si>
  <si>
    <t>FRANCOSKA BELA ŠTRUCA</t>
  </si>
  <si>
    <t>TOAST</t>
  </si>
  <si>
    <t>PICA, s sirom</t>
  </si>
  <si>
    <t>PICA, šunka - sir</t>
  </si>
  <si>
    <t>ŽEMLJA ali ŠTRUČKA ali BOMBETA, bela</t>
  </si>
  <si>
    <t xml:space="preserve">ŽEMLJA ali ŠTRUČKA ali BOMBETA, bela, cela ali rezana </t>
  </si>
  <si>
    <t>BOMBETA ali ŽEMLJA, polbela</t>
  </si>
  <si>
    <t>BOMBETA ali ŽEMLJA, polbela, cela ali rezana</t>
  </si>
  <si>
    <t>BOMBETA ali ŽEMLJA, črna</t>
  </si>
  <si>
    <t>BOMBETA ali ŽEMLJA, črna, cela ali rezana</t>
  </si>
  <si>
    <t>KAJZERICA, bela, cela ali rezana</t>
  </si>
  <si>
    <t>ŽEMLJA, polnozrnata</t>
  </si>
  <si>
    <t>ŽEMLJA, polnozrnata, cela ali rezana</t>
  </si>
  <si>
    <t>ŠTRUČKA ali BOMBETA, koruzna</t>
  </si>
  <si>
    <t>ŠTRUČKA ali BOMBETA, koruzna, cela ali rezana</t>
  </si>
  <si>
    <t>ŠTRUČKA ali ŽEMLJA ali BOMBETA, s semeni</t>
  </si>
  <si>
    <t>ŠTRUČKA ali ŽEMLJA ali BOMBETA, s semeni, cela ali rezana</t>
  </si>
  <si>
    <t>ŠTRUČKA, makova</t>
  </si>
  <si>
    <t>ŠTRUČKA, makova, cela ali rezana</t>
  </si>
  <si>
    <t>ŠTRUČKA, ržena</t>
  </si>
  <si>
    <t>ŠTRUČKA, ržena, cela ali rezana</t>
  </si>
  <si>
    <t>ŠTRUČKA, črna</t>
  </si>
  <si>
    <t>ŠTRUČKA, črna, cela ali rezana</t>
  </si>
  <si>
    <t>ŠTRUČKA, mlečna</t>
  </si>
  <si>
    <t>ŠTRUČKA, ajdova</t>
  </si>
  <si>
    <t>ŠTRUČKA, ajdova, cela ali rezana</t>
  </si>
  <si>
    <t xml:space="preserve">ŠTRUČKA, sirova, polnozrnata, rezana ali cela </t>
  </si>
  <si>
    <t>ŠTRUČKA, sirova, polnozrnata, rezana ali cela</t>
  </si>
  <si>
    <t>ŠTRUČKA, sirova</t>
  </si>
  <si>
    <t xml:space="preserve">ŠTRUČKA, sirova, cela ali rezana </t>
  </si>
  <si>
    <t>ŠTRUČKA, s sirom in šunko</t>
  </si>
  <si>
    <t>ŠTRUČKA, hot dog</t>
  </si>
  <si>
    <t>BOMBETA, polnozrnata, cela ali rezana</t>
  </si>
  <si>
    <t xml:space="preserve">BOMBETA, bela, s sezamom, cela ali rezana </t>
  </si>
  <si>
    <t>BOMBETA, bela, s sezamom, cela ali rezana</t>
  </si>
  <si>
    <t xml:space="preserve">PLETENKA, s posipom ali brez </t>
  </si>
  <si>
    <t>ŽELVICA, pirina, s posipom ali brez</t>
  </si>
  <si>
    <t>BUHTELJ, z marmelado</t>
  </si>
  <si>
    <t>KIFELJ, s šunko</t>
  </si>
  <si>
    <t>KIFELJ, navadni</t>
  </si>
  <si>
    <t>KIFELJ, mlečni</t>
  </si>
  <si>
    <t>PRESTA, različni posipi</t>
  </si>
  <si>
    <t>LEPINJA</t>
  </si>
  <si>
    <t>SLANIK</t>
  </si>
  <si>
    <t>KROF, z marmeladnim nadevom</t>
  </si>
  <si>
    <t xml:space="preserve">KROF, veganski, z mareličnim polnilom </t>
  </si>
  <si>
    <t>SENDVIČ, različni nadevi (mesni), bele in polnozrnate štručke</t>
  </si>
  <si>
    <t>SENDVIČ,  različni nadevi (mesni), bele in polnozrnate štručke</t>
  </si>
  <si>
    <t>SENDVIČ, sir, bele in polnozrnate štručke</t>
  </si>
  <si>
    <t>SENDVIČ, šunka, sir, v pirini želvici</t>
  </si>
  <si>
    <t>SENDVIČ, sir, v pirini želvici</t>
  </si>
  <si>
    <t>SENDVIČ, kuhan pršut, sir, sirni namaz</t>
  </si>
  <si>
    <t>SENDVIČ, šunka, sir, kajzerica</t>
  </si>
  <si>
    <t>SENDVIČ, suha salama, sir, kajzerica</t>
  </si>
  <si>
    <t>PECIVO, drobno, slano</t>
  </si>
  <si>
    <t>POTICA, kokos</t>
  </si>
  <si>
    <t>POTICA, pehtran</t>
  </si>
  <si>
    <t>POTICA, orehova</t>
  </si>
  <si>
    <t>60-200</t>
  </si>
  <si>
    <t>80-200</t>
  </si>
  <si>
    <t>40-60</t>
  </si>
  <si>
    <t>0,8-1</t>
  </si>
  <si>
    <t>80-120</t>
  </si>
  <si>
    <t>60-130</t>
  </si>
  <si>
    <t>ROGLJIČKI, francoski, mini, z marmelado pak</t>
  </si>
  <si>
    <t>ROGLJIČKI, francoski, mini, dvobarvni pak</t>
  </si>
  <si>
    <t>50-90</t>
  </si>
  <si>
    <t>ŠTRUKELJČKI, orehovi, mini pak</t>
  </si>
  <si>
    <t>MINJONČKI, razni okusi</t>
  </si>
  <si>
    <t>PIŠKOTI, ovseni s sadjem</t>
  </si>
  <si>
    <t>PIŠKOTI, pirini</t>
  </si>
  <si>
    <t>PIŠKOTI, otroško veselje</t>
  </si>
  <si>
    <t>PIŠKOTI, linški</t>
  </si>
  <si>
    <t>ZAVITEK, jabolčni</t>
  </si>
  <si>
    <t xml:space="preserve">ZAVITEK, jabolčni, vlečeno testo </t>
  </si>
  <si>
    <t xml:space="preserve">ZAVITEK, polnozrnat, jabolčni, vlečeno testo </t>
  </si>
  <si>
    <t>ZAVITEK, skutin</t>
  </si>
  <si>
    <t xml:space="preserve">ZAVITEK, skutin,vlečeno testo </t>
  </si>
  <si>
    <t>GRISINI PALČKE</t>
  </si>
  <si>
    <t>ROLADA, cela, različni okusi</t>
  </si>
  <si>
    <t>PREPEČENEC</t>
  </si>
  <si>
    <t>FLANCATI</t>
  </si>
  <si>
    <t>ROLADA, čokoladna ali sadna, kos</t>
  </si>
  <si>
    <t>ROGLJIČ, francoski, brez mleka in jajc</t>
  </si>
  <si>
    <t>KOLAČ, marmorni, celi</t>
  </si>
  <si>
    <t>ROGLJIČ, francoski, polnozrnat, z diabetično marmelado</t>
  </si>
  <si>
    <t>ROGLJIČ, francoski, polnozrnat</t>
  </si>
  <si>
    <t>ROGLJIČ, francoski, s kaljenimi semeni</t>
  </si>
  <si>
    <t>ROGLJIČKI, francoski, brez marmelade</t>
  </si>
  <si>
    <t xml:space="preserve">ROGLJIČKI, francoski, z mareličnim nadevom </t>
  </si>
  <si>
    <t>120-140</t>
  </si>
  <si>
    <t>100-130</t>
  </si>
  <si>
    <t>60-120</t>
  </si>
  <si>
    <t>50-70</t>
  </si>
  <si>
    <t>200-300</t>
  </si>
  <si>
    <t>BUREK, jabolčni</t>
  </si>
  <si>
    <t>BUREK, mesni</t>
  </si>
  <si>
    <t>BUREK, skutin</t>
  </si>
  <si>
    <t>PITA, jabolčna</t>
  </si>
  <si>
    <t>PITA, skutina</t>
  </si>
  <si>
    <t>REZINA, sadna, šolska</t>
  </si>
  <si>
    <t>REZINA, kremna</t>
  </si>
  <si>
    <t>ŽEPEK, čokoladni</t>
  </si>
  <si>
    <t>PECIVO, osje gnezdo</t>
  </si>
  <si>
    <t>SKUTNA REZINA</t>
  </si>
  <si>
    <t>TORTA, cela, različni okusi, različne velikosti</t>
  </si>
  <si>
    <t>KOKOS KOCKA</t>
  </si>
  <si>
    <t>GIBANICA</t>
  </si>
  <si>
    <t xml:space="preserve">MUFFIN, čokoladni ali sadni </t>
  </si>
  <si>
    <t>BIO KRUH, ovseni</t>
  </si>
  <si>
    <t>BIO KRUH, pirin</t>
  </si>
  <si>
    <t>BIO KRUH, koruzni</t>
  </si>
  <si>
    <t>BIO KRUH, polnozrnati</t>
  </si>
  <si>
    <t>BIO KRUH, polbeli</t>
  </si>
  <si>
    <t>BIO KRUH, črni</t>
  </si>
  <si>
    <t>BIO KRUH, rženi</t>
  </si>
  <si>
    <t>BIO polnozrnato pecivo</t>
  </si>
  <si>
    <t>BIO štručka, koruzna</t>
  </si>
  <si>
    <t>BIO pirino pecivo</t>
  </si>
  <si>
    <t>BIO črno pecivo</t>
  </si>
  <si>
    <t>BIO polbelo pecivo</t>
  </si>
  <si>
    <t>BIO ovseno pecivo</t>
  </si>
  <si>
    <t>BIO rženo pecivo</t>
  </si>
  <si>
    <t>ZDROB, koruzni, instant</t>
  </si>
  <si>
    <t>ZAKUHA, ribana kaša</t>
  </si>
  <si>
    <t>ZAKUHA, rinčice</t>
  </si>
  <si>
    <t>ZAKUHA, rižek</t>
  </si>
  <si>
    <t>0,3-0,5</t>
  </si>
  <si>
    <t>1,0-5</t>
  </si>
  <si>
    <t>0,5-5</t>
  </si>
  <si>
    <t>0,35-5</t>
  </si>
  <si>
    <t>KUS KUS, navadni in polnozrnati</t>
  </si>
  <si>
    <t>MOKA, ajdova</t>
  </si>
  <si>
    <t>MOKA, ostra</t>
  </si>
  <si>
    <t>MOKA, T500</t>
  </si>
  <si>
    <t>MOKA, koruzna</t>
  </si>
  <si>
    <t>ZDROB, pšenični, instant</t>
  </si>
  <si>
    <t>REZANCI, jušni</t>
  </si>
  <si>
    <t xml:space="preserve">ZAKUHA, pik as </t>
  </si>
  <si>
    <t xml:space="preserve">ZAKUHA, zvezdice </t>
  </si>
  <si>
    <t>TESTENINE, iz treh ali več žit, pšenica, pira in ajda, BIO</t>
  </si>
  <si>
    <t>TESTENINE, široki ali polširoki rezanci, polnozrnati</t>
  </si>
  <si>
    <t>TESTENINE,polširoki ali široki rezanci</t>
  </si>
  <si>
    <t>TESTENINE, valvice</t>
  </si>
  <si>
    <t>TESTENINE, navadne ali polnozrnati, svedri</t>
  </si>
  <si>
    <t>TESTENINE, krpice</t>
  </si>
  <si>
    <t>TESTENINE, metuljčki</t>
  </si>
  <si>
    <t>TESTENINE, špageti</t>
  </si>
  <si>
    <t>JEŠPRENJ, oluščeni ječmen</t>
  </si>
  <si>
    <t>RIŽ, parboiled</t>
  </si>
  <si>
    <t>MEŠANICA TREH ŽIT, riž, pira, ječmen</t>
  </si>
  <si>
    <t>DROBTINE, krušne</t>
  </si>
  <si>
    <t>VODNI VLIVANCI</t>
  </si>
  <si>
    <t>VODNI VLIVANCI, priloga</t>
  </si>
  <si>
    <t>KAŠA, ajdova</t>
  </si>
  <si>
    <t>KAŠA, prosena</t>
  </si>
  <si>
    <t>MLINCI</t>
  </si>
  <si>
    <t>MEŠANICA ZA FRANCOSKO SOLATO</t>
  </si>
  <si>
    <t xml:space="preserve">KAJZER MIX </t>
  </si>
  <si>
    <t>POMES FRITTES</t>
  </si>
  <si>
    <t>ŠAMPINJONI</t>
  </si>
  <si>
    <t>ŠPINAČA, pasirana</t>
  </si>
  <si>
    <t>GRAH</t>
  </si>
  <si>
    <t>BRSTIČNI OHROVT</t>
  </si>
  <si>
    <t>CVETAČA</t>
  </si>
  <si>
    <t>KORENJE</t>
  </si>
  <si>
    <t>KORUZA</t>
  </si>
  <si>
    <t>STROČJI FIŽOL</t>
  </si>
  <si>
    <t>PAPRIKA rezana</t>
  </si>
  <si>
    <t>GOZDNI SADEŽI</t>
  </si>
  <si>
    <t>MALINE</t>
  </si>
  <si>
    <t>KOMPOT, višnja, kozarec</t>
  </si>
  <si>
    <t>MARMELADA, porcijska, različni okusi, konzervansi, ki so dovoljeni</t>
  </si>
  <si>
    <t>ŠAMPINJONI, v slanici, mala konzerva ali kozarec</t>
  </si>
  <si>
    <t>2,0-4</t>
  </si>
  <si>
    <t>0,7-1</t>
  </si>
  <si>
    <t>20,-3</t>
  </si>
  <si>
    <t>2,0-4,5</t>
  </si>
  <si>
    <t>3,0-4,5</t>
  </si>
  <si>
    <t>0,6-,08</t>
  </si>
  <si>
    <t>3,0-4</t>
  </si>
  <si>
    <t>0,15-0,2</t>
  </si>
  <si>
    <t>2,0-3,5</t>
  </si>
  <si>
    <t>0,5-4</t>
  </si>
  <si>
    <t>0,2-0,4</t>
  </si>
  <si>
    <t>0,25-3</t>
  </si>
  <si>
    <t>KOMPOT, višnja</t>
  </si>
  <si>
    <t>RDEČA PESA</t>
  </si>
  <si>
    <t>KORUZA, konzerva</t>
  </si>
  <si>
    <t>PAPRIKA, v kisu</t>
  </si>
  <si>
    <t>DŽUVEČ</t>
  </si>
  <si>
    <t>FEFERONI, nepekoči</t>
  </si>
  <si>
    <t>HREN, brez dodatkov</t>
  </si>
  <si>
    <t>HREN, s smetano</t>
  </si>
  <si>
    <t>KUMARICE, v kisu</t>
  </si>
  <si>
    <t>MARMELADA,  marelična,konzervansi, ki so dovoljeni</t>
  </si>
  <si>
    <t>PARADIŽNIKOVI PELATI</t>
  </si>
  <si>
    <t>OLIVE, zelene, brez koščic</t>
  </si>
  <si>
    <t>FIŽOL, rjavi</t>
  </si>
  <si>
    <t>LEČA</t>
  </si>
  <si>
    <t>KANELONI šunka-sir</t>
  </si>
  <si>
    <t>KANELONI sir</t>
  </si>
  <si>
    <t>KANELONI mesni- goveji ali piščančji</t>
  </si>
  <si>
    <t>ŠTRUKLJI, skutini</t>
  </si>
  <si>
    <t>ŠTRUKLJI, gluhi</t>
  </si>
  <si>
    <t>ŠTRUKLJI, ajdovi</t>
  </si>
  <si>
    <t>POLPETI, zelenjavni</t>
  </si>
  <si>
    <t>POLPETI, sojini</t>
  </si>
  <si>
    <t>PALAČINKE, prazne, pakirane po 20 kos</t>
  </si>
  <si>
    <t>0,5-0,75</t>
  </si>
  <si>
    <t>65-100</t>
  </si>
  <si>
    <t>100-180</t>
  </si>
  <si>
    <t>130-160</t>
  </si>
  <si>
    <t>SVALJKI, krompirjevi, brez skute</t>
  </si>
  <si>
    <t>SVALJKI, rženi</t>
  </si>
  <si>
    <t>SVALJKI, pirini</t>
  </si>
  <si>
    <t>SVALJKI, koruzni</t>
  </si>
  <si>
    <t>SVALJKI, domači</t>
  </si>
  <si>
    <t>ŠTRUKELJČKI, orehovi, mini</t>
  </si>
  <si>
    <t>LISTNATO TESTO</t>
  </si>
  <si>
    <t>VLEČENO TESTO</t>
  </si>
  <si>
    <t>FRANCOSKI ROGLJIČI, teža kosa 50 g</t>
  </si>
  <si>
    <t xml:space="preserve">FRANCOSKI ROGLJIČI, polnjen </t>
  </si>
  <si>
    <t>FRANCOSKI ROGLJIČKI, mini, dvobarvni</t>
  </si>
  <si>
    <t>FRANCOSKI ROGLJIČ, brez mleka in jajc</t>
  </si>
  <si>
    <t>SIR, paniran, teža kosa</t>
  </si>
  <si>
    <t>CMOKI, čokoladni</t>
  </si>
  <si>
    <t>CMOKI, s sadnim nadevom</t>
  </si>
  <si>
    <t>CMOKI, zdrobovi</t>
  </si>
  <si>
    <t>CMOKI, kruhovi</t>
  </si>
  <si>
    <t>TORTELINI, sirovi</t>
  </si>
  <si>
    <t>TORTELINI, mesni</t>
  </si>
  <si>
    <t>PICA, margerita, brez glutena in mleka</t>
  </si>
  <si>
    <t>BIO JABOLČNA PITA S SEMENI CHIA, brez glutena in mleka</t>
  </si>
  <si>
    <t>BIO KEKSI S SEMENI CHIA, brez glutena in mleka</t>
  </si>
  <si>
    <t>OKROGLO PECIVO, brez glutena in mleka</t>
  </si>
  <si>
    <t>NEKTAR, točilna naprava, FRESH&amp;COOL, različni okusi</t>
  </si>
  <si>
    <t>9,0-10,5</t>
  </si>
  <si>
    <t>0,33-0,4</t>
  </si>
  <si>
    <t>LIMONIN SOK, zgoščen, 100%</t>
  </si>
  <si>
    <t>SADNI SIRUPI, manj sladkorja, različni okusi</t>
  </si>
  <si>
    <t>VODA, navadna</t>
  </si>
  <si>
    <t>SADNO ŽITNE REZINE, različne</t>
  </si>
  <si>
    <t>SOK,  sadno-zelenjavni, z manj sladkorja</t>
  </si>
  <si>
    <t>CITRONSKA KISLINA</t>
  </si>
  <si>
    <t>PRIPRAVEK ZA KREMNE REZINE, Kremin ali enakovredno</t>
  </si>
  <si>
    <t>PUDING, instant, čokolada/vanilija</t>
  </si>
  <si>
    <t>SLADKOR, beli, kristalni</t>
  </si>
  <si>
    <t>SLADKOR, mleti</t>
  </si>
  <si>
    <t>SOL, jodirana fino mleta</t>
  </si>
  <si>
    <t>ZLATE KROGLICE</t>
  </si>
  <si>
    <t>KOKOSOVA MOKA</t>
  </si>
  <si>
    <t>PALČKE, slane, Bobi ali enakovredno</t>
  </si>
  <si>
    <t>OVSENI KOSMIČI</t>
  </si>
  <si>
    <t>JEDILNI ŠKROB</t>
  </si>
  <si>
    <t>PIŠKOTI PORCIJSKI</t>
  </si>
  <si>
    <t>MASLO, arašidovo</t>
  </si>
  <si>
    <t>MAJONEZA, tuba</t>
  </si>
  <si>
    <t>SMOOTHIE, sadni, različni okusi</t>
  </si>
  <si>
    <t>KREKERJI, navadni, polnozrnati, porcijski</t>
  </si>
  <si>
    <t>BARVA ZA ŽIVILA</t>
  </si>
  <si>
    <t>0,8-5</t>
  </si>
  <si>
    <t>50-500</t>
  </si>
  <si>
    <t>SLADKOR, servirni</t>
  </si>
  <si>
    <t>SLADKOR, želirni</t>
  </si>
  <si>
    <t>KOSMIČI, lešnikovi, Čokolešnik ali enakovredno</t>
  </si>
  <si>
    <t>100-1000</t>
  </si>
  <si>
    <t>40-45</t>
  </si>
  <si>
    <t>300-1000</t>
  </si>
  <si>
    <t>10,0-15</t>
  </si>
  <si>
    <t>1500-1750</t>
  </si>
  <si>
    <t>3,0-3,5</t>
  </si>
  <si>
    <t>40-1250</t>
  </si>
  <si>
    <t>180-200</t>
  </si>
  <si>
    <t>VANILIJ SLADKOR</t>
  </si>
  <si>
    <t>KVAS, sveži</t>
  </si>
  <si>
    <t>KEKSI, čajni, Albert ali enakovredno</t>
  </si>
  <si>
    <t>BONBONI, sadni, trdi</t>
  </si>
  <si>
    <t>ČOKOLADA, z žitaricami, porcijska</t>
  </si>
  <si>
    <t>ČOKOLADA, mlečna</t>
  </si>
  <si>
    <t>ČOKOLADNA FIGURICA</t>
  </si>
  <si>
    <t>GORČICA,  v tubi</t>
  </si>
  <si>
    <t>GRANOLA, čokoladna ali sadna, z manj sladkorja</t>
  </si>
  <si>
    <t>KETCHUP, brez konzervansov</t>
  </si>
  <si>
    <t>KETCHUP, brez dodanega sladkorja</t>
  </si>
  <si>
    <t>PECILNI PRAŠEK</t>
  </si>
  <si>
    <t>SODA BIKARBONA</t>
  </si>
  <si>
    <t>TUNA, v sončničnem olju</t>
  </si>
  <si>
    <t>TUNA, v olivnem olju</t>
  </si>
  <si>
    <t>PAŠTETA, turistična</t>
  </si>
  <si>
    <t>ČAJ, filter vrečke, sadni okus/zeliščni</t>
  </si>
  <si>
    <t>ČOKOLADNE KROGLICE</t>
  </si>
  <si>
    <t>KORUZNI KOSMIČI</t>
  </si>
  <si>
    <t>VODA, gazirana, Radenska ali enakovredno</t>
  </si>
  <si>
    <t>BELA KAVA, instant</t>
  </si>
  <si>
    <t>PIŠKOTI, polnozrnati</t>
  </si>
  <si>
    <t>VODA, naravna, negazirana</t>
  </si>
  <si>
    <t>MEŠANICA SEMEN, buča, sezam, lan…</t>
  </si>
  <si>
    <t>SLANE PRESTICE</t>
  </si>
  <si>
    <t>NAMAZ, vegi</t>
  </si>
  <si>
    <t>VROČA ČOKOLADA</t>
  </si>
  <si>
    <t>SEZAMOVO SEME</t>
  </si>
  <si>
    <t>OLJE sončnično</t>
  </si>
  <si>
    <t>OLJE, bučno, 100%</t>
  </si>
  <si>
    <t>SOK, razni okusi, 100 %</t>
  </si>
  <si>
    <t>SOK, različni okusi, najmanj 50 % sadni delež</t>
  </si>
  <si>
    <t>SOK, različni okusi, 100% sadni delež</t>
  </si>
  <si>
    <t>GOVEJA KOCKA</t>
  </si>
  <si>
    <t>ŽELATINA, mleta ali lističi</t>
  </si>
  <si>
    <t>VAFLJI, riževi, koruzni, pirini, čičerikini, lečini, obliti s prelivi</t>
  </si>
  <si>
    <t>MRVICE, čokoladne/barvne</t>
  </si>
  <si>
    <t>GRISINI, RAZLIČNI, porcijski</t>
  </si>
  <si>
    <t>CRISPY KRUHKI, ajdovi, koruzni, navadni</t>
  </si>
  <si>
    <t>BIO POLNOZRNATI PIŠKOTI, klasični/ s sadjem</t>
  </si>
  <si>
    <t>BONBONJERA</t>
  </si>
  <si>
    <t>SIRNI NAMAZ, brez laktoze</t>
  </si>
  <si>
    <t>JUŠNA ZELENJAVA, sušena, gastro pakiranje</t>
  </si>
  <si>
    <t>PREŽGANJE</t>
  </si>
  <si>
    <t>OCVRTA ČEBULA</t>
  </si>
  <si>
    <t>GORČICA, kantica</t>
  </si>
  <si>
    <t>MAJONEZA kozarec</t>
  </si>
  <si>
    <t>MARGARINA porcijska</t>
  </si>
  <si>
    <t>MAŠČOBA ZA CVRTJE, combi profi</t>
  </si>
  <si>
    <t>MED porcijski</t>
  </si>
  <si>
    <t>MED kozarec</t>
  </si>
  <si>
    <t>ČEBULA</t>
  </si>
  <si>
    <t>ORIGANO</t>
  </si>
  <si>
    <t>ČEBULA, zrnata</t>
  </si>
  <si>
    <t>ČESEN, mleti</t>
  </si>
  <si>
    <t>KLINČKI, mleti</t>
  </si>
  <si>
    <t>KUMINA, mleta</t>
  </si>
  <si>
    <t>LOVOR, list</t>
  </si>
  <si>
    <t>PETERŠILJ, suhi, drobljeni</t>
  </si>
  <si>
    <t>ŠETRAJ, mleti</t>
  </si>
  <si>
    <t>MAJARON</t>
  </si>
  <si>
    <t>CIMET, mleti</t>
  </si>
  <si>
    <t>BAZILIKA, sušena</t>
  </si>
  <si>
    <t>PAPRIKA, sladka</t>
  </si>
  <si>
    <t>PAPRIKA, dimljena</t>
  </si>
  <si>
    <t>POPER, celi</t>
  </si>
  <si>
    <t>POPER, mleti</t>
  </si>
  <si>
    <t>CURRY</t>
  </si>
  <si>
    <t>MUŠKATNI OREŠČEK</t>
  </si>
  <si>
    <t>KURKUMA, mleta</t>
  </si>
  <si>
    <t>ZAKUHA, zdrobovi cmoki</t>
  </si>
  <si>
    <t>KROMPIR, instant</t>
  </si>
  <si>
    <t>SOLATNI PRELIV, Italijanski, Knorr ali enakovredno</t>
  </si>
  <si>
    <t>MEŠANICA ZAČIMB, Vegeta natur ali enakovredno</t>
  </si>
  <si>
    <t>MEŠANICA ZAČIMB, Vegeta natur ali enakovredno, majhno pakiranje</t>
  </si>
  <si>
    <t>GUSTIN ali enakovredno</t>
  </si>
  <si>
    <t>MARGARINA, Rama ali enakovredno</t>
  </si>
  <si>
    <t>JUŠNA OSNOVA, goveja</t>
  </si>
  <si>
    <t>JUŠNA OSNOVA, zelenjavna</t>
  </si>
  <si>
    <t>JUŠNA OSNOVA, kokošja</t>
  </si>
  <si>
    <t>ČOKOLADNI MOUSE, mešanica za pripravo</t>
  </si>
  <si>
    <t>do 500</t>
  </si>
  <si>
    <t>250-1000</t>
  </si>
  <si>
    <t>20-40</t>
  </si>
  <si>
    <t>MARMELADA, dietna, porcijska</t>
  </si>
  <si>
    <t>MASLO, brez laktoze</t>
  </si>
  <si>
    <t>MARGARINA, Becel, brez glutena</t>
  </si>
  <si>
    <t>MAJONEZA, veganska</t>
  </si>
  <si>
    <t>KOKOSOVA MAŠČOBA</t>
  </si>
  <si>
    <t>JUŠNA ZAKUHA, brez glutena, mleka in jajc</t>
  </si>
  <si>
    <t>TESTENINE, različne, brez glutena in jajc</t>
  </si>
  <si>
    <t>ŠIROKI REZANCI, različni, brez glutena in mleka</t>
  </si>
  <si>
    <t>BIO KRUH, rezine, brez glutena</t>
  </si>
  <si>
    <t>BIO KRUH, s semeni, rezine, brez glutena</t>
  </si>
  <si>
    <t>BIO PEKOVSKO PECIVO, različno, brez glutena</t>
  </si>
  <si>
    <t>KRUH, rezine, brez glutena</t>
  </si>
  <si>
    <t>KRUH, s semeni, rezine, brez glutena</t>
  </si>
  <si>
    <t>PEKOVSKO PECIVO, različno, brez glutena</t>
  </si>
  <si>
    <t>MOKA, različna, brez glutena</t>
  </si>
  <si>
    <t>KOKOSOVA MOKA, brez glutena</t>
  </si>
  <si>
    <t>PIŠKOTI, brez glutena, mleka in jajc</t>
  </si>
  <si>
    <t>KOSMIČI, čokoladni, razni, brez glutena</t>
  </si>
  <si>
    <t>KOSMIČI, koruzni, brez glutena</t>
  </si>
  <si>
    <t>KOSMIČI, ajdovi, riževi, polnozrnati, brez glutena</t>
  </si>
  <si>
    <t>ČOKOLINO, brez glutena</t>
  </si>
  <si>
    <t>POLENTA, bela/rumena, brez glutena</t>
  </si>
  <si>
    <t>BIO POLENTA, rumena/bela</t>
  </si>
  <si>
    <t>NAMAZ, veganski</t>
  </si>
  <si>
    <t>ČOKOLADNI NAMAZ, brez glutena, laktoze</t>
  </si>
  <si>
    <t>ČOKOLADNI NAMAZ, porcijski, brez glutena</t>
  </si>
  <si>
    <t>VAFLJI, brez glutena, različni</t>
  </si>
  <si>
    <t>BISKVIT, čokoladni, brez alergenov</t>
  </si>
  <si>
    <t>BISKVIT, sadni, brez alergenov</t>
  </si>
  <si>
    <t>ŽITNE PLOŠČICE, brez alergenov, različni okusi</t>
  </si>
  <si>
    <t>DROBTINE, brez glutena</t>
  </si>
  <si>
    <t>NAPITEK, rižev</t>
  </si>
  <si>
    <t>NAPITEK, mandljev</t>
  </si>
  <si>
    <t>NAPITEK, ovsen</t>
  </si>
  <si>
    <t>ČOKOLADA, dietna</t>
  </si>
  <si>
    <t>MEŠANICA ZA BROWNIE, brez glutena</t>
  </si>
  <si>
    <t>KAŠA, prosena/ajdova, brez glutena</t>
  </si>
  <si>
    <t>KVINOJA, brez glutena</t>
  </si>
  <si>
    <t>KVINOJINA MOKA, brez glutena</t>
  </si>
  <si>
    <t>AMARANT</t>
  </si>
  <si>
    <t>PUDING, instant, vanilija/čokolada, dietni</t>
  </si>
  <si>
    <t>JUŠNE KROGLICE, brez glutena</t>
  </si>
  <si>
    <t>PARADIŽNIKOV KONCENTRAT, brez glutena</t>
  </si>
  <si>
    <t>Paradižnik, pasiran, steriliziran</t>
  </si>
  <si>
    <t>SLADKOR, v prahu, brez glutena</t>
  </si>
  <si>
    <t>PECILNI PRAŠEK, brez glutena</t>
  </si>
  <si>
    <t>CURRY, Sonnentor</t>
  </si>
  <si>
    <t>KUMINA, Sonnentor</t>
  </si>
  <si>
    <t>CIMET, Sonnentor</t>
  </si>
  <si>
    <t>VANILIJEV SLADKOR, Sonnentor</t>
  </si>
  <si>
    <t>KURKUMA, Sonnentor</t>
  </si>
  <si>
    <t>MUŠKATNI OREŠČEK, Sonnentor</t>
  </si>
  <si>
    <t>ČRNI POPER, Sonnentor</t>
  </si>
  <si>
    <t>SLADKA PAPRIKA, Sonnentor</t>
  </si>
  <si>
    <t>MAJARON, Sonnentor</t>
  </si>
  <si>
    <t>ORIGANO, Sonnentor</t>
  </si>
  <si>
    <t>BAZILIKA, Sonnentor</t>
  </si>
  <si>
    <t>LOVOR, Sonnentor</t>
  </si>
  <si>
    <t>ANANAS</t>
  </si>
  <si>
    <t>BANANE</t>
  </si>
  <si>
    <t>BELUŠI, zeleni</t>
  </si>
  <si>
    <t>BLITVA</t>
  </si>
  <si>
    <t>BOROVNICE</t>
  </si>
  <si>
    <t>BROKOLI</t>
  </si>
  <si>
    <t>BRESKVE</t>
  </si>
  <si>
    <t>BUČKE</t>
  </si>
  <si>
    <t>BUČA, hokaido</t>
  </si>
  <si>
    <t>CVETAČA, cvet</t>
  </si>
  <si>
    <t>ČESEN, zimski</t>
  </si>
  <si>
    <t>ČEŠNJE</t>
  </si>
  <si>
    <t>FIGE</t>
  </si>
  <si>
    <t>FIGE, suhe</t>
  </si>
  <si>
    <t>FIŽOL, beli v zrnju</t>
  </si>
  <si>
    <t>FIŽOL, češnjevec, v zrnju</t>
  </si>
  <si>
    <t>FIŽOL, stročji, sveži</t>
  </si>
  <si>
    <t>GROZDJE, belo, namizno</t>
  </si>
  <si>
    <t>GROZDJE, rdeče, namizno</t>
  </si>
  <si>
    <t>HRUŠKE, razne sorte</t>
  </si>
  <si>
    <t>JABOLKA, razne sorte, porcijska</t>
  </si>
  <si>
    <t>JAGODE, v košaricah</t>
  </si>
  <si>
    <t>KAKI, suh</t>
  </si>
  <si>
    <t>KISLA REPA</t>
  </si>
  <si>
    <t>KISLO ZELJE</t>
  </si>
  <si>
    <t>KIVI</t>
  </si>
  <si>
    <t>KLEMENTINE</t>
  </si>
  <si>
    <t>KOLERABA, nadzemna</t>
  </si>
  <si>
    <t>KOLERABA, rumena</t>
  </si>
  <si>
    <t>KOSTANJ, pravi</t>
  </si>
  <si>
    <t>KRHLJI, jabolčni</t>
  </si>
  <si>
    <t>KUMARE</t>
  </si>
  <si>
    <t>LEŠNIKI, oluščeni</t>
  </si>
  <si>
    <t>LIMETA</t>
  </si>
  <si>
    <t>LIMONE</t>
  </si>
  <si>
    <t>LUBENICA</t>
  </si>
  <si>
    <t>MANDARINE</t>
  </si>
  <si>
    <t>MANDELJNI</t>
  </si>
  <si>
    <t>MANGO</t>
  </si>
  <si>
    <t>MARELICE</t>
  </si>
  <si>
    <t>MELONE</t>
  </si>
  <si>
    <t>META</t>
  </si>
  <si>
    <t>MOTOVILEC</t>
  </si>
  <si>
    <t>NEKTARINE</t>
  </si>
  <si>
    <t>OHROVT</t>
  </si>
  <si>
    <t>OHROVT, brstični</t>
  </si>
  <si>
    <t>OREHI, oluščeni, jedrca</t>
  </si>
  <si>
    <t>PAPRIKA, rumena</t>
  </si>
  <si>
    <t>PAPRIKA, zelena</t>
  </si>
  <si>
    <t>PAPRIKA, rdeča</t>
  </si>
  <si>
    <t>PARADIŽNIK, razne sorte, plato</t>
  </si>
  <si>
    <t>PARADIŽNIK, češnjevec</t>
  </si>
  <si>
    <t>PETERŠILJ, svež zelenje in koren</t>
  </si>
  <si>
    <t>POMARANČE</t>
  </si>
  <si>
    <t>POR</t>
  </si>
  <si>
    <t>RADIČ, rdeči</t>
  </si>
  <si>
    <t>RADIČ, zeleni</t>
  </si>
  <si>
    <t>REDKVICA</t>
  </si>
  <si>
    <t>RINGLO</t>
  </si>
  <si>
    <t>ROBIDE</t>
  </si>
  <si>
    <t>ROZINE</t>
  </si>
  <si>
    <t>RUKOLA</t>
  </si>
  <si>
    <t>SLIVE</t>
  </si>
  <si>
    <t>SLIVE, suhe</t>
  </si>
  <si>
    <t>SOLATA, endivija</t>
  </si>
  <si>
    <t>SUHO SADJE, mešano</t>
  </si>
  <si>
    <t>ŠAMPINJONI, sveži</t>
  </si>
  <si>
    <t>ŠPINAČA</t>
  </si>
  <si>
    <t>ZELENA</t>
  </si>
  <si>
    <t>ZELJE, mlado</t>
  </si>
  <si>
    <t>ZELJE, kitajsko</t>
  </si>
  <si>
    <t>ZELJE, rdeče</t>
  </si>
  <si>
    <t>ZELJE, glave</t>
  </si>
  <si>
    <t>KROMPIR</t>
  </si>
  <si>
    <t>KROMPIR, mladi</t>
  </si>
  <si>
    <t xml:space="preserve">Ostale zahteve: Razpisano sadje in zelenjava sta I. razreda, sveža, razen kjer je drugače navedeno, brez gnitja in poškodb; </t>
  </si>
  <si>
    <t>JABOLKA, eko</t>
  </si>
  <si>
    <t>HRUŠKE, eko</t>
  </si>
  <si>
    <t>KAKI, eko</t>
  </si>
  <si>
    <t>SLIVE, eko</t>
  </si>
  <si>
    <t>JAGODE, eko</t>
  </si>
  <si>
    <t>ČEŠNJE, eko</t>
  </si>
  <si>
    <t>KORENJE, eko</t>
  </si>
  <si>
    <t>ČEBULA, eko</t>
  </si>
  <si>
    <t>SOLATA, zelena, eko</t>
  </si>
  <si>
    <t>LIMONE, eko</t>
  </si>
  <si>
    <t>PAPRIKA, eko</t>
  </si>
  <si>
    <t>KROMPIR, eko</t>
  </si>
  <si>
    <t>MANDARINE, eko</t>
  </si>
  <si>
    <t>PARADIŽNIK, eko</t>
  </si>
  <si>
    <t>EKO KROMPIR</t>
  </si>
  <si>
    <t>MASLO</t>
  </si>
  <si>
    <t>Sveži mix za enolončnico</t>
  </si>
  <si>
    <t>Sveži mix za mineštro</t>
  </si>
  <si>
    <t>Mešanica za žar - rezana sveža zelenjava</t>
  </si>
  <si>
    <t>SMETANA, sladka</t>
  </si>
  <si>
    <t>SMETANA, kisla</t>
  </si>
  <si>
    <t>SMETANA, za kuhanje</t>
  </si>
  <si>
    <t>SMETANA, za stepanje</t>
  </si>
  <si>
    <t xml:space="preserve">MAJONEZA </t>
  </si>
  <si>
    <t>LOSOS atlantski, file, zamrznjen</t>
  </si>
  <si>
    <t>REPAK novozelandski, file, brez kože</t>
  </si>
  <si>
    <t>ZAHTEVAMO V CELOTI (razen artikel pod zap. št. 24) EKOLOŠKA ŽIVILA - PRILOŽITI MORATE VELJAVEN CERTIFIKAT!</t>
  </si>
  <si>
    <t>BIO</t>
  </si>
  <si>
    <t>do 3</t>
  </si>
  <si>
    <t>KUMARICE delikatesne, v kisu</t>
  </si>
  <si>
    <t>KOMPOT, breskev, manj sladek</t>
  </si>
  <si>
    <t>KOMPOT, ananas, manj sladek</t>
  </si>
  <si>
    <t>KOMPOT, marelica, manj sladek</t>
  </si>
  <si>
    <t>KOMPOT, sadna solata, manj sladek</t>
  </si>
  <si>
    <t>KOMPOT, sadna solata, mala konzerva, manj sladek</t>
  </si>
  <si>
    <t>KOMPOT, jagoda, manj sladek</t>
  </si>
  <si>
    <t>KOMPOT, jagoda, mala konzerva, manj sladek</t>
  </si>
  <si>
    <t>AJVAR, nepekoč</t>
  </si>
  <si>
    <t>KAKAV min. 25% kakavovih delcev</t>
  </si>
  <si>
    <t>Prava kava z minimalno 75% kave vrste arabica in 25% kave vrste robusta, enakovredno Barcaffe*</t>
  </si>
  <si>
    <t>ČOKOLADA, jedilna min. kakavovih delcev</t>
  </si>
  <si>
    <t>Pašteta tunina, kuhano TUNINO meso min. 32%, MLEČNE beljakovine min. 3%,  kot Argeta tuna</t>
  </si>
  <si>
    <t>KIS, jabolčni brez konzervansov</t>
  </si>
  <si>
    <t>RUM, min. 37,5 vol. %</t>
  </si>
  <si>
    <t>ČIČERIKA</t>
  </si>
  <si>
    <t>OLJE, oljčno, stiskano iz oljčnih tropin</t>
  </si>
  <si>
    <t>DVOBARVNI KREMNI NAMAZ, sirotka v prahu (min.9,4% v kremnem izdelku z dodatki), posneto mleko v prahu, manj masten kakav v prahu (min. 5,5% v kakavovem kremnem izdelku), lešniki, Viki krema ali enakovredno</t>
  </si>
  <si>
    <t>JAJCA, talna reja</t>
  </si>
  <si>
    <t>KAKAV, grenki, kakavovo maslo min. 10%</t>
  </si>
  <si>
    <t>KAKI VANILIJA</t>
  </si>
  <si>
    <t>SUHE HRUŠKE - krhlji</t>
  </si>
  <si>
    <t>SOLATA, krhkolistna solata vse sorte/tipi</t>
  </si>
  <si>
    <t>0,2-0,25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</si>
  <si>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</si>
  <si>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</si>
  <si>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</si>
  <si>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 xml:space="preserve">Ostale zahteve: Teža kruha 800-1000 g; Ves kruh je rezan in pakiran. Pekovsko pecivo je rezano in pakirano samo v primeru zahteve naročnika ob naročilu. </t>
  </si>
  <si>
    <t>Ostale zahteve: Pekovsko pecivo je rezano in pakirano samo v primeru zahteve naročnika ob naročilu.</t>
  </si>
  <si>
    <t>SKUPAJ</t>
  </si>
  <si>
    <t>Znesek  DDV v EUR/letno</t>
  </si>
  <si>
    <t>Skupaj vrednost z DDV v EUR/letno</t>
  </si>
  <si>
    <t>Skupaj vrednost brez DDV v EUR/ 4 leta</t>
  </si>
  <si>
    <t>Znesek  DDV v EUR/4 leta</t>
  </si>
  <si>
    <t>Skupaj vrednost z DDV v EUR/4 leta</t>
  </si>
  <si>
    <t>SVINJSKI FILE- svinjska pljučna, ribica</t>
  </si>
  <si>
    <t>MLETO SVINJSKO MESO stegno, sveže</t>
  </si>
  <si>
    <t>SALAMA, domača suha, rezana</t>
  </si>
  <si>
    <t>MLETO GOVEJE MESO stegno, sveže, IK</t>
  </si>
  <si>
    <t>TELEČJE MESO stegno, file, IK</t>
  </si>
  <si>
    <t>ČEVAPČIČI iz mešanega mesa</t>
  </si>
  <si>
    <t>PLESKAVICE iz mešanega mesa</t>
  </si>
  <si>
    <t>artikel brišemo</t>
  </si>
  <si>
    <t>PALAČINKE, polnjene s čokoladno lešnikovim nadevom, pakirane po 20 kos</t>
  </si>
  <si>
    <t>PALAČINKE, polnjene z mareličnim nadevom, pakirane po 20 kos</t>
  </si>
  <si>
    <t>37a</t>
  </si>
  <si>
    <t xml:space="preserve">TESTENINE, polži </t>
  </si>
  <si>
    <t>TESTENINE, polži polnozrnati</t>
  </si>
  <si>
    <t>14a.</t>
  </si>
  <si>
    <t>RIŽ, primeren za sladice, okroglozrnat</t>
  </si>
  <si>
    <t xml:space="preserve">PARADIŽNIKOVA MEZGA, KONCENTRAT </t>
  </si>
  <si>
    <t xml:space="preserve">PASIRAN PARADIŽNIK </t>
  </si>
  <si>
    <t>0,5-0,8</t>
  </si>
  <si>
    <t>26a</t>
  </si>
  <si>
    <r>
      <t xml:space="preserve">MUESLI, </t>
    </r>
    <r>
      <rPr>
        <strike/>
        <sz val="9"/>
        <color rgb="FFFF0000"/>
        <rFont val="Calibri"/>
        <family val="2"/>
        <charset val="238"/>
        <scheme val="minor"/>
      </rPr>
      <t>hrustljavi</t>
    </r>
    <r>
      <rPr>
        <sz val="9"/>
        <color theme="1"/>
        <rFont val="Calibri"/>
        <family val="2"/>
        <charset val="238"/>
        <scheme val="minor"/>
      </rPr>
      <t>, s čokolado ali suhim sadjem, brez dodanega sladkorja</t>
    </r>
  </si>
  <si>
    <t>PAŠTETA KOKOŠJA, min. 30% kokošjega mesa, brez aditivov, brez glutena</t>
  </si>
  <si>
    <t>KOKOSOVA MAST</t>
  </si>
  <si>
    <t>NADOMESTEK ZA JAJCA V PRAHU, brez glutena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</si>
</sst>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1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9"/>
      <color rgb="FF00B050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</fonts>
  <fills count="9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</fills>
  <borders count="10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2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28" fillId="5" borderId="0" applyNumberFormat="0" applyBorder="0" applyAlignment="0" applyProtection="0"/>
    <xf numFmtId="0" fontId="27" fillId="9" borderId="4" applyNumberFormat="0" applyAlignment="0" applyProtection="0"/>
    <xf numFmtId="0" fontId="26" fillId="22" borderId="5" applyNumberFormat="0" applyAlignment="0" applyProtection="0"/>
    <xf numFmtId="0" fontId="24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9" fillId="9" borderId="4" applyNumberFormat="0" applyAlignment="0" applyProtection="0"/>
    <xf numFmtId="0" fontId="25" fillId="0" borderId="10" applyNumberFormat="0" applyFill="0" applyAlignment="0" applyProtection="0"/>
    <xf numFmtId="0" fontId="4" fillId="0" borderId="0"/>
    <xf numFmtId="0" fontId="22" fillId="23" borderId="0" applyNumberFormat="0" applyBorder="0" applyAlignment="0" applyProtection="0"/>
    <xf numFmtId="0" fontId="4" fillId="24" borderId="11" applyNumberFormat="0" applyFont="0" applyAlignment="0" applyProtection="0"/>
    <xf numFmtId="0" fontId="17" fillId="9" borderId="9" applyNumberFormat="0" applyAlignment="0" applyProtection="0"/>
    <xf numFmtId="0" fontId="18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8" fillId="25" borderId="0" applyNumberFormat="0" applyBorder="0" applyAlignment="0" applyProtection="0"/>
    <xf numFmtId="44" fontId="5" fillId="0" borderId="0" applyFont="0" applyFill="0" applyBorder="0" applyAlignment="0" applyProtection="0"/>
    <xf numFmtId="165" fontId="39" fillId="0" borderId="0" applyBorder="0" applyProtection="0"/>
    <xf numFmtId="0" fontId="5" fillId="0" borderId="0"/>
    <xf numFmtId="0" fontId="5" fillId="0" borderId="0"/>
    <xf numFmtId="0" fontId="1" fillId="0" borderId="0"/>
    <xf numFmtId="0" fontId="41" fillId="0" borderId="0"/>
    <xf numFmtId="0" fontId="41" fillId="0" borderId="0"/>
    <xf numFmtId="43" fontId="5" fillId="0" borderId="0" applyFont="0" applyFill="0" applyBorder="0" applyAlignment="0" applyProtection="0"/>
    <xf numFmtId="0" fontId="45" fillId="0" borderId="0"/>
    <xf numFmtId="0" fontId="3" fillId="0" borderId="0"/>
    <xf numFmtId="0" fontId="46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" fillId="52" borderId="0" applyNumberFormat="0" applyBorder="0" applyAlignment="0" applyProtection="0"/>
    <xf numFmtId="0" fontId="1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5" fillId="0" borderId="0"/>
    <xf numFmtId="0" fontId="1" fillId="0" borderId="0"/>
    <xf numFmtId="0" fontId="70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47" borderId="0" applyNumberFormat="0" applyBorder="0" applyAlignment="0" applyProtection="0"/>
    <xf numFmtId="0" fontId="15" fillId="48" borderId="0" applyNumberFormat="0" applyBorder="0" applyAlignment="0" applyProtection="0"/>
    <xf numFmtId="0" fontId="29" fillId="39" borderId="4" applyNumberFormat="0" applyAlignment="0" applyProtection="0"/>
    <xf numFmtId="0" fontId="29" fillId="9" borderId="4" applyNumberFormat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6" fillId="42" borderId="0" applyNumberFormat="0" applyBorder="0" applyAlignment="0" applyProtection="0"/>
    <xf numFmtId="0" fontId="17" fillId="54" borderId="9" applyNumberFormat="0" applyAlignment="0" applyProtection="0"/>
    <xf numFmtId="0" fontId="1" fillId="0" borderId="0"/>
    <xf numFmtId="0" fontId="5" fillId="0" borderId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6" fillId="0" borderId="0"/>
    <xf numFmtId="0" fontId="67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0" fillId="56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57" borderId="0" applyNumberFormat="0" applyBorder="0" applyAlignment="0" applyProtection="0"/>
    <xf numFmtId="0" fontId="15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51" borderId="0" applyNumberFormat="0" applyBorder="0" applyAlignment="0" applyProtection="0"/>
    <xf numFmtId="0" fontId="15" fillId="52" borderId="0" applyNumberFormat="0" applyBorder="0" applyAlignment="0" applyProtection="0"/>
    <xf numFmtId="0" fontId="15" fillId="60" borderId="0" applyNumberFormat="0" applyBorder="0" applyAlignment="0" applyProtection="0"/>
    <xf numFmtId="0" fontId="25" fillId="0" borderId="10" applyNumberFormat="0" applyFill="0" applyAlignment="0" applyProtection="0"/>
    <xf numFmtId="0" fontId="26" fillId="61" borderId="5" applyNumberFormat="0" applyAlignment="0" applyProtection="0"/>
    <xf numFmtId="0" fontId="27" fillId="54" borderId="4" applyNumberFormat="0" applyAlignment="0" applyProtection="0"/>
    <xf numFmtId="0" fontId="28" fillId="41" borderId="0" applyNumberFormat="0" applyBorder="0" applyAlignment="0" applyProtection="0"/>
    <xf numFmtId="0" fontId="29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6" fillId="42" borderId="0" applyNumberFormat="0" applyBorder="0" applyAlignment="0" applyProtection="0"/>
    <xf numFmtId="0" fontId="3" fillId="0" borderId="0"/>
    <xf numFmtId="0" fontId="71" fillId="62" borderId="0">
      <alignment horizontal="center" vertical="top"/>
    </xf>
    <xf numFmtId="0" fontId="71" fillId="62" borderId="0">
      <alignment horizontal="left" vertical="top"/>
    </xf>
    <xf numFmtId="0" fontId="71" fillId="62" borderId="0">
      <alignment horizontal="left" vertical="top"/>
    </xf>
    <xf numFmtId="0" fontId="71" fillId="62" borderId="0">
      <alignment horizontal="left" vertical="top"/>
    </xf>
    <xf numFmtId="0" fontId="68" fillId="0" borderId="0"/>
    <xf numFmtId="8" fontId="1" fillId="0" borderId="0" applyFont="0" applyFill="0" applyBorder="0" applyAlignment="0" applyProtection="0"/>
    <xf numFmtId="0" fontId="72" fillId="0" borderId="0"/>
    <xf numFmtId="0" fontId="73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8" fillId="25" borderId="0" applyNumberFormat="0" applyBorder="0" applyAlignment="0" applyProtection="0"/>
    <xf numFmtId="44" fontId="5" fillId="0" borderId="0" applyFont="0" applyFill="0" applyBorder="0" applyAlignment="0" applyProtection="0"/>
    <xf numFmtId="165" fontId="39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64" borderId="0" applyBorder="0" applyProtection="0"/>
    <xf numFmtId="0" fontId="45" fillId="0" borderId="0"/>
    <xf numFmtId="0" fontId="45" fillId="0" borderId="0"/>
    <xf numFmtId="44" fontId="5" fillId="0" borderId="0" applyFont="0" applyFill="0" applyBorder="0" applyAlignment="0" applyProtection="0"/>
    <xf numFmtId="0" fontId="27" fillId="9" borderId="4" applyNumberFormat="0" applyAlignment="0" applyProtection="0"/>
    <xf numFmtId="0" fontId="17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7" fillId="54" borderId="21" applyNumberFormat="0" applyAlignment="0" applyProtection="0"/>
    <xf numFmtId="0" fontId="70" fillId="56" borderId="22" applyNumberFormat="0" applyAlignment="0" applyProtection="0"/>
    <xf numFmtId="0" fontId="27" fillId="54" borderId="23" applyNumberFormat="0" applyAlignment="0" applyProtection="0"/>
    <xf numFmtId="0" fontId="29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7" fillId="9" borderId="23" applyNumberFormat="0" applyAlignment="0" applyProtection="0"/>
    <xf numFmtId="0" fontId="29" fillId="9" borderId="23" applyNumberFormat="0" applyAlignment="0" applyProtection="0"/>
    <xf numFmtId="0" fontId="4" fillId="24" borderId="22" applyNumberFormat="0" applyFont="0" applyAlignment="0" applyProtection="0"/>
    <xf numFmtId="0" fontId="17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23" applyNumberFormat="0" applyAlignment="0" applyProtection="0"/>
    <xf numFmtId="0" fontId="29" fillId="9" borderId="23" applyNumberFormat="0" applyAlignment="0" applyProtection="0"/>
    <xf numFmtId="0" fontId="4" fillId="24" borderId="22" applyNumberFormat="0" applyFont="0" applyAlignment="0" applyProtection="0"/>
    <xf numFmtId="0" fontId="17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0" fontId="78" fillId="0" borderId="0"/>
    <xf numFmtId="0" fontId="78" fillId="0" borderId="0"/>
    <xf numFmtId="0" fontId="41" fillId="0" borderId="0"/>
    <xf numFmtId="0" fontId="41" fillId="65" borderId="0" applyBorder="0" applyProtection="0"/>
    <xf numFmtId="0" fontId="41" fillId="66" borderId="0" applyBorder="0" applyProtection="0"/>
    <xf numFmtId="0" fontId="41" fillId="67" borderId="0" applyBorder="0" applyProtection="0"/>
    <xf numFmtId="0" fontId="41" fillId="68" borderId="0" applyBorder="0" applyProtection="0"/>
    <xf numFmtId="0" fontId="41" fillId="69" borderId="0" applyBorder="0" applyProtection="0"/>
    <xf numFmtId="0" fontId="41" fillId="70" borderId="0" applyBorder="0" applyProtection="0"/>
    <xf numFmtId="0" fontId="41" fillId="65" borderId="0" applyBorder="0" applyProtection="0"/>
    <xf numFmtId="0" fontId="41" fillId="66" borderId="0" applyBorder="0" applyProtection="0"/>
    <xf numFmtId="0" fontId="41" fillId="67" borderId="0" applyBorder="0" applyProtection="0"/>
    <xf numFmtId="0" fontId="41" fillId="68" borderId="0" applyBorder="0" applyProtection="0"/>
    <xf numFmtId="0" fontId="41" fillId="69" borderId="0" applyBorder="0" applyProtection="0"/>
    <xf numFmtId="0" fontId="41" fillId="71" borderId="0" applyBorder="0" applyProtection="0"/>
    <xf numFmtId="0" fontId="41" fillId="72" borderId="0" applyBorder="0" applyProtection="0"/>
    <xf numFmtId="0" fontId="41" fillId="73" borderId="0" applyBorder="0" applyProtection="0"/>
    <xf numFmtId="0" fontId="41" fillId="74" borderId="0" applyBorder="0" applyProtection="0"/>
    <xf numFmtId="0" fontId="41" fillId="68" borderId="0" applyBorder="0" applyProtection="0"/>
    <xf numFmtId="0" fontId="41" fillId="72" borderId="0" applyBorder="0" applyProtection="0"/>
    <xf numFmtId="0" fontId="41" fillId="75" borderId="0" applyBorder="0" applyProtection="0"/>
    <xf numFmtId="0" fontId="41" fillId="72" borderId="0" applyBorder="0" applyProtection="0"/>
    <xf numFmtId="0" fontId="41" fillId="73" borderId="0" applyBorder="0" applyProtection="0"/>
    <xf numFmtId="0" fontId="41" fillId="74" borderId="0" applyBorder="0" applyProtection="0"/>
    <xf numFmtId="0" fontId="41" fillId="68" borderId="0" applyBorder="0" applyProtection="0"/>
    <xf numFmtId="0" fontId="41" fillId="72" borderId="0" applyBorder="0" applyProtection="0"/>
    <xf numFmtId="0" fontId="41" fillId="75" borderId="0" applyBorder="0" applyProtection="0"/>
    <xf numFmtId="0" fontId="79" fillId="76" borderId="0" applyBorder="0" applyProtection="0"/>
    <xf numFmtId="0" fontId="79" fillId="73" borderId="0" applyBorder="0" applyProtection="0"/>
    <xf numFmtId="0" fontId="79" fillId="74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79" borderId="0" applyBorder="0" applyProtection="0"/>
    <xf numFmtId="0" fontId="79" fillId="76" borderId="0" applyBorder="0" applyProtection="0"/>
    <xf numFmtId="0" fontId="79" fillId="73" borderId="0" applyBorder="0" applyProtection="0"/>
    <xf numFmtId="0" fontId="79" fillId="74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79" borderId="0" applyBorder="0" applyProtection="0"/>
    <xf numFmtId="0" fontId="79" fillId="80" borderId="0" applyBorder="0" applyProtection="0"/>
    <xf numFmtId="0" fontId="79" fillId="81" borderId="0" applyBorder="0" applyProtection="0"/>
    <xf numFmtId="0" fontId="79" fillId="82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83" borderId="0" applyBorder="0" applyProtection="0"/>
    <xf numFmtId="0" fontId="80" fillId="66" borderId="0" applyBorder="0" applyProtection="0"/>
    <xf numFmtId="0" fontId="81" fillId="71" borderId="25" applyProtection="0"/>
    <xf numFmtId="0" fontId="81" fillId="71" borderId="25" applyProtection="0"/>
    <xf numFmtId="0" fontId="82" fillId="84" borderId="26" applyProtection="0"/>
    <xf numFmtId="0" fontId="83" fillId="67" borderId="0" applyBorder="0" applyProtection="0"/>
    <xf numFmtId="0" fontId="84" fillId="0" borderId="0" applyBorder="0" applyProtection="0"/>
    <xf numFmtId="0" fontId="83" fillId="67" borderId="0" applyBorder="0" applyProtection="0"/>
    <xf numFmtId="0" fontId="85" fillId="0" borderId="27" applyProtection="0"/>
    <xf numFmtId="0" fontId="86" fillId="0" borderId="28" applyProtection="0"/>
    <xf numFmtId="0" fontId="87" fillId="0" borderId="29" applyProtection="0"/>
    <xf numFmtId="0" fontId="87" fillId="0" borderId="0" applyBorder="0" applyProtection="0"/>
    <xf numFmtId="0" fontId="88" fillId="71" borderId="25" applyProtection="0"/>
    <xf numFmtId="0" fontId="88" fillId="71" borderId="25" applyProtection="0"/>
    <xf numFmtId="0" fontId="89" fillId="71" borderId="30" applyProtection="0"/>
    <xf numFmtId="0" fontId="90" fillId="0" borderId="31" applyProtection="0"/>
    <xf numFmtId="0" fontId="85" fillId="0" borderId="27" applyProtection="0"/>
    <xf numFmtId="0" fontId="86" fillId="0" borderId="28" applyProtection="0"/>
    <xf numFmtId="0" fontId="87" fillId="0" borderId="29" applyProtection="0"/>
    <xf numFmtId="0" fontId="87" fillId="0" borderId="0" applyBorder="0" applyProtection="0"/>
    <xf numFmtId="0" fontId="91" fillId="0" borderId="0" applyBorder="0" applyProtection="0"/>
    <xf numFmtId="0" fontId="92" fillId="0" borderId="0" applyBorder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3" fillId="0" borderId="0"/>
    <xf numFmtId="0" fontId="41" fillId="0" borderId="0">
      <alignment vertical="center"/>
    </xf>
    <xf numFmtId="0" fontId="9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6" fillId="0" borderId="0"/>
    <xf numFmtId="0" fontId="94" fillId="0" borderId="0"/>
    <xf numFmtId="0" fontId="41" fillId="0" borderId="0"/>
    <xf numFmtId="0" fontId="95" fillId="0" borderId="0"/>
    <xf numFmtId="0" fontId="41" fillId="0" borderId="0"/>
    <xf numFmtId="0" fontId="41" fillId="0" borderId="0"/>
    <xf numFmtId="0" fontId="41" fillId="0" borderId="0" applyBorder="0" applyProtection="0"/>
    <xf numFmtId="0" fontId="93" fillId="0" borderId="0"/>
    <xf numFmtId="0" fontId="96" fillId="85" borderId="0" applyBorder="0" applyProtection="0"/>
    <xf numFmtId="0" fontId="96" fillId="85" borderId="0" applyBorder="0" applyProtection="0"/>
    <xf numFmtId="0" fontId="97" fillId="86" borderId="0" applyBorder="0" applyProtection="0"/>
    <xf numFmtId="0" fontId="41" fillId="87" borderId="32" applyProtection="0"/>
    <xf numFmtId="0" fontId="41" fillId="87" borderId="32" applyProtection="0"/>
    <xf numFmtId="168" fontId="41" fillId="0" borderId="0" applyBorder="0" applyProtection="0"/>
    <xf numFmtId="0" fontId="94" fillId="87" borderId="32" applyProtection="0"/>
    <xf numFmtId="0" fontId="98" fillId="0" borderId="0" applyBorder="0" applyProtection="0"/>
    <xf numFmtId="0" fontId="89" fillId="71" borderId="30" applyProtection="0"/>
    <xf numFmtId="0" fontId="89" fillId="71" borderId="30" applyProtection="0"/>
    <xf numFmtId="0" fontId="84" fillId="0" borderId="0" applyBorder="0" applyProtection="0"/>
    <xf numFmtId="0" fontId="79" fillId="80" borderId="0" applyBorder="0" applyProtection="0"/>
    <xf numFmtId="0" fontId="79" fillId="81" borderId="0" applyBorder="0" applyProtection="0"/>
    <xf numFmtId="0" fontId="79" fillId="82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83" borderId="0" applyBorder="0" applyProtection="0"/>
    <xf numFmtId="0" fontId="90" fillId="0" borderId="31" applyProtection="0"/>
    <xf numFmtId="0" fontId="82" fillId="84" borderId="26" applyProtection="0"/>
    <xf numFmtId="0" fontId="81" fillId="71" borderId="25" applyProtection="0"/>
    <xf numFmtId="0" fontId="71" fillId="88" borderId="0">
      <alignment horizontal="center" vertical="top"/>
    </xf>
    <xf numFmtId="0" fontId="71" fillId="88" borderId="0">
      <alignment horizontal="left" vertical="top"/>
    </xf>
    <xf numFmtId="0" fontId="71" fillId="88" borderId="0">
      <alignment horizontal="left" vertical="top"/>
    </xf>
    <xf numFmtId="0" fontId="71" fillId="88" borderId="0">
      <alignment horizontal="left" vertical="top"/>
    </xf>
    <xf numFmtId="0" fontId="80" fillId="66" borderId="0" applyBorder="0" applyProtection="0"/>
    <xf numFmtId="0" fontId="91" fillId="0" borderId="0" applyBorder="0" applyProtection="0"/>
    <xf numFmtId="0" fontId="43" fillId="0" borderId="33" applyProtection="0"/>
    <xf numFmtId="0" fontId="43" fillId="0" borderId="33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70" fontId="41" fillId="0" borderId="0" applyBorder="0" applyProtection="0"/>
    <xf numFmtId="171" fontId="41" fillId="0" borderId="0" applyBorder="0" applyProtection="0"/>
    <xf numFmtId="170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0" fontId="41" fillId="0" borderId="0" applyBorder="0" applyProtection="0"/>
    <xf numFmtId="172" fontId="41" fillId="0" borderId="0" applyBorder="0" applyProtection="0"/>
    <xf numFmtId="170" fontId="41" fillId="0" borderId="0" applyBorder="0" applyProtection="0"/>
    <xf numFmtId="172" fontId="41" fillId="0" borderId="0" applyBorder="0" applyProtection="0"/>
    <xf numFmtId="170" fontId="41" fillId="0" borderId="0" applyBorder="0" applyProtection="0"/>
    <xf numFmtId="0" fontId="88" fillId="70" borderId="25" applyProtection="0"/>
    <xf numFmtId="0" fontId="43" fillId="0" borderId="33" applyProtection="0"/>
    <xf numFmtId="0" fontId="98" fillId="0" borderId="0" applyBorder="0" applyProtection="0"/>
    <xf numFmtId="0" fontId="4" fillId="24" borderId="36" applyNumberFormat="0" applyFont="0" applyAlignment="0" applyProtection="0"/>
    <xf numFmtId="0" fontId="17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0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5" applyNumberFormat="0" applyAlignment="0" applyProtection="0"/>
    <xf numFmtId="0" fontId="70" fillId="56" borderId="36" applyNumberFormat="0" applyAlignment="0" applyProtection="0"/>
    <xf numFmtId="0" fontId="27" fillId="54" borderId="38" applyNumberFormat="0" applyAlignment="0" applyProtection="0"/>
    <xf numFmtId="0" fontId="29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7" fillId="9" borderId="38" applyNumberFormat="0" applyAlignment="0" applyProtection="0"/>
    <xf numFmtId="0" fontId="29" fillId="9" borderId="38" applyNumberFormat="0" applyAlignment="0" applyProtection="0"/>
    <xf numFmtId="0" fontId="4" fillId="24" borderId="36" applyNumberFormat="0" applyFont="0" applyAlignment="0" applyProtection="0"/>
    <xf numFmtId="0" fontId="17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38" applyNumberFormat="0" applyAlignment="0" applyProtection="0"/>
    <xf numFmtId="0" fontId="29" fillId="9" borderId="38" applyNumberFormat="0" applyAlignment="0" applyProtection="0"/>
    <xf numFmtId="0" fontId="4" fillId="24" borderId="36" applyNumberFormat="0" applyFont="0" applyAlignment="0" applyProtection="0"/>
    <xf numFmtId="0" fontId="17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9" fillId="0" borderId="0"/>
    <xf numFmtId="0" fontId="29" fillId="45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7" fillId="9" borderId="56" applyNumberFormat="0" applyAlignment="0" applyProtection="0"/>
    <xf numFmtId="0" fontId="17" fillId="9" borderId="79" applyNumberFormat="0" applyAlignment="0" applyProtection="0"/>
    <xf numFmtId="0" fontId="2" fillId="0" borderId="54" applyNumberFormat="0" applyFill="0" applyAlignment="0" applyProtection="0"/>
    <xf numFmtId="0" fontId="27" fillId="9" borderId="70" applyNumberFormat="0" applyAlignment="0" applyProtection="0"/>
    <xf numFmtId="0" fontId="17" fillId="9" borderId="67" applyNumberFormat="0" applyAlignment="0" applyProtection="0"/>
    <xf numFmtId="0" fontId="29" fillId="9" borderId="51" applyNumberFormat="0" applyAlignment="0" applyProtection="0"/>
    <xf numFmtId="0" fontId="17" fillId="9" borderId="47" applyNumberFormat="0" applyAlignment="0" applyProtection="0"/>
    <xf numFmtId="0" fontId="29" fillId="9" borderId="50" applyNumberFormat="0" applyAlignment="0" applyProtection="0"/>
    <xf numFmtId="0" fontId="3" fillId="24" borderId="68" applyNumberFormat="0" applyFont="0" applyAlignment="0" applyProtection="0"/>
    <xf numFmtId="0" fontId="29" fillId="45" borderId="78" applyNumberFormat="0" applyAlignment="0" applyProtection="0"/>
    <xf numFmtId="0" fontId="2" fillId="0" borderId="61" applyNumberFormat="0" applyFill="0" applyAlignment="0" applyProtection="0"/>
    <xf numFmtId="0" fontId="70" fillId="56" borderId="76" applyNumberFormat="0" applyAlignment="0" applyProtection="0"/>
    <xf numFmtId="0" fontId="17" fillId="9" borderId="67" applyNumberFormat="0" applyAlignment="0" applyProtection="0"/>
    <xf numFmtId="0" fontId="17" fillId="9" borderId="67" applyNumberFormat="0" applyAlignment="0" applyProtection="0"/>
    <xf numFmtId="0" fontId="2" fillId="0" borderId="54" applyNumberFormat="0" applyFill="0" applyAlignment="0" applyProtection="0"/>
    <xf numFmtId="0" fontId="27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29" fillId="9" borderId="39" applyNumberFormat="0" applyAlignment="0" applyProtection="0"/>
    <xf numFmtId="0" fontId="4" fillId="24" borderId="41" applyNumberFormat="0" applyFont="0" applyAlignment="0" applyProtection="0"/>
    <xf numFmtId="0" fontId="17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7" fillId="9" borderId="52" applyNumberFormat="0" applyAlignment="0" applyProtection="0"/>
    <xf numFmtId="44" fontId="5" fillId="0" borderId="0" applyFont="0" applyFill="0" applyBorder="0" applyAlignment="0" applyProtection="0"/>
    <xf numFmtId="0" fontId="27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29" fillId="9" borderId="70" applyNumberFormat="0" applyAlignment="0" applyProtection="0"/>
    <xf numFmtId="0" fontId="27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7" fillId="54" borderId="50" applyNumberFormat="0" applyAlignment="0" applyProtection="0"/>
    <xf numFmtId="0" fontId="17" fillId="54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7" fillId="9" borderId="52" applyNumberFormat="0" applyAlignment="0" applyProtection="0"/>
    <xf numFmtId="0" fontId="17" fillId="9" borderId="79" applyNumberFormat="0" applyAlignment="0" applyProtection="0"/>
    <xf numFmtId="0" fontId="4" fillId="24" borderId="57" applyNumberFormat="0" applyFont="0" applyAlignment="0" applyProtection="0"/>
    <xf numFmtId="0" fontId="27" fillId="9" borderId="51" applyNumberFormat="0" applyAlignment="0" applyProtection="0"/>
    <xf numFmtId="0" fontId="17" fillId="54" borderId="64" applyNumberFormat="0" applyAlignment="0" applyProtection="0"/>
    <xf numFmtId="0" fontId="29" fillId="9" borderId="51" applyNumberFormat="0" applyAlignment="0" applyProtection="0"/>
    <xf numFmtId="0" fontId="27" fillId="9" borderId="70" applyNumberFormat="0" applyAlignment="0" applyProtection="0"/>
    <xf numFmtId="0" fontId="29" fillId="39" borderId="39" applyNumberFormat="0" applyAlignment="0" applyProtection="0"/>
    <xf numFmtId="0" fontId="29" fillId="9" borderId="39" applyNumberFormat="0" applyAlignment="0" applyProtection="0"/>
    <xf numFmtId="0" fontId="4" fillId="24" borderId="48" applyNumberFormat="0" applyFont="0" applyAlignment="0" applyProtection="0"/>
    <xf numFmtId="0" fontId="17" fillId="54" borderId="40" applyNumberFormat="0" applyAlignment="0" applyProtection="0"/>
    <xf numFmtId="0" fontId="29" fillId="9" borderId="51" applyNumberFormat="0" applyAlignment="0" applyProtection="0"/>
    <xf numFmtId="0" fontId="2" fillId="0" borderId="66" applyNumberFormat="0" applyFill="0" applyAlignment="0" applyProtection="0"/>
    <xf numFmtId="0" fontId="29" fillId="9" borderId="78" applyNumberFormat="0" applyAlignment="0" applyProtection="0"/>
    <xf numFmtId="0" fontId="29" fillId="45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9" borderId="63" applyNumberFormat="0" applyAlignment="0" applyProtection="0"/>
    <xf numFmtId="0" fontId="29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7" fillId="54" borderId="75" applyNumberFormat="0" applyAlignment="0" applyProtection="0"/>
    <xf numFmtId="0" fontId="2" fillId="0" borderId="77" applyNumberFormat="0" applyFill="0" applyAlignment="0" applyProtection="0"/>
    <xf numFmtId="0" fontId="29" fillId="9" borderId="73" applyNumberFormat="0" applyAlignment="0" applyProtection="0"/>
    <xf numFmtId="0" fontId="29" fillId="9" borderId="70" applyNumberFormat="0" applyAlignment="0" applyProtection="0"/>
    <xf numFmtId="0" fontId="70" fillId="56" borderId="41" applyNumberFormat="0" applyAlignment="0" applyProtection="0"/>
    <xf numFmtId="0" fontId="2" fillId="0" borderId="49" applyNumberFormat="0" applyFill="0" applyAlignment="0" applyProtection="0"/>
    <xf numFmtId="0" fontId="17" fillId="9" borderId="56" applyNumberFormat="0" applyAlignment="0" applyProtection="0"/>
    <xf numFmtId="0" fontId="3" fillId="24" borderId="68" applyNumberFormat="0" applyFont="0" applyAlignment="0" applyProtection="0"/>
    <xf numFmtId="0" fontId="70" fillId="56" borderId="48" applyNumberFormat="0" applyAlignment="0" applyProtection="0"/>
    <xf numFmtId="0" fontId="27" fillId="54" borderId="55" applyNumberFormat="0" applyAlignment="0" applyProtection="0"/>
    <xf numFmtId="0" fontId="27" fillId="54" borderId="39" applyNumberFormat="0" applyAlignment="0" applyProtection="0"/>
    <xf numFmtId="0" fontId="29" fillId="45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7" fillId="54" borderId="47" applyNumberFormat="0" applyAlignment="0" applyProtection="0"/>
    <xf numFmtId="0" fontId="17" fillId="54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7" fillId="54" borderId="47" applyNumberFormat="0" applyAlignment="0" applyProtection="0"/>
    <xf numFmtId="8" fontId="1" fillId="0" borderId="0" applyFont="0" applyFill="0" applyBorder="0" applyAlignment="0" applyProtection="0"/>
    <xf numFmtId="0" fontId="17" fillId="54" borderId="75" applyNumberFormat="0" applyAlignment="0" applyProtection="0"/>
    <xf numFmtId="0" fontId="27" fillId="9" borderId="78" applyNumberFormat="0" applyAlignment="0" applyProtection="0"/>
    <xf numFmtId="0" fontId="27" fillId="54" borderId="51" applyNumberFormat="0" applyAlignment="0" applyProtection="0"/>
    <xf numFmtId="0" fontId="2" fillId="0" borderId="66" applyNumberFormat="0" applyFill="0" applyAlignment="0" applyProtection="0"/>
    <xf numFmtId="0" fontId="70" fillId="56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7" fillId="9" borderId="78" applyNumberFormat="0" applyAlignment="0" applyProtection="0"/>
    <xf numFmtId="44" fontId="5" fillId="0" borderId="0" applyFont="0" applyFill="0" applyBorder="0" applyAlignment="0" applyProtection="0"/>
    <xf numFmtId="0" fontId="29" fillId="45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9" borderId="74" applyNumberFormat="0" applyAlignment="0" applyProtection="0"/>
    <xf numFmtId="0" fontId="70" fillId="56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7" fillId="9" borderId="39" applyNumberFormat="0" applyAlignment="0" applyProtection="0"/>
    <xf numFmtId="0" fontId="17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7" fillId="54" borderId="40" applyNumberFormat="0" applyAlignment="0" applyProtection="0"/>
    <xf numFmtId="0" fontId="70" fillId="56" borderId="41" applyNumberFormat="0" applyAlignment="0" applyProtection="0"/>
    <xf numFmtId="0" fontId="27" fillId="54" borderId="43" applyNumberFormat="0" applyAlignment="0" applyProtection="0"/>
    <xf numFmtId="0" fontId="29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7" fillId="9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17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17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7" fillId="9" borderId="52" applyNumberFormat="0" applyAlignment="0" applyProtection="0"/>
    <xf numFmtId="0" fontId="17" fillId="54" borderId="59" applyNumberFormat="0" applyAlignment="0" applyProtection="0"/>
    <xf numFmtId="0" fontId="2" fillId="0" borderId="66" applyNumberFormat="0" applyFill="0" applyAlignment="0" applyProtection="0"/>
    <xf numFmtId="0" fontId="17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17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7" fillId="9" borderId="73" applyNumberFormat="0" applyAlignment="0" applyProtection="0"/>
    <xf numFmtId="0" fontId="17" fillId="54" borderId="67" applyNumberFormat="0" applyAlignment="0" applyProtection="0"/>
    <xf numFmtId="0" fontId="29" fillId="9" borderId="74" applyNumberFormat="0" applyAlignment="0" applyProtection="0"/>
    <xf numFmtId="0" fontId="4" fillId="24" borderId="68" applyNumberFormat="0" applyFont="0" applyAlignment="0" applyProtection="0"/>
    <xf numFmtId="0" fontId="29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7" fillId="9" borderId="50" applyNumberFormat="0" applyAlignment="0" applyProtection="0"/>
    <xf numFmtId="0" fontId="2" fillId="0" borderId="69" applyNumberFormat="0" applyFill="0" applyAlignment="0" applyProtection="0"/>
    <xf numFmtId="0" fontId="29" fillId="9" borderId="73" applyNumberFormat="0" applyAlignment="0" applyProtection="0"/>
    <xf numFmtId="0" fontId="4" fillId="24" borderId="57" applyNumberFormat="0" applyFont="0" applyAlignment="0" applyProtection="0"/>
    <xf numFmtId="0" fontId="27" fillId="9" borderId="73" applyNumberFormat="0" applyAlignment="0" applyProtection="0"/>
    <xf numFmtId="0" fontId="2" fillId="0" borderId="58" applyNumberFormat="0" applyFill="0" applyAlignment="0" applyProtection="0"/>
    <xf numFmtId="0" fontId="70" fillId="56" borderId="65" applyNumberFormat="0" applyAlignment="0" applyProtection="0"/>
    <xf numFmtId="0" fontId="2" fillId="0" borderId="66" applyNumberFormat="0" applyFill="0" applyAlignment="0" applyProtection="0"/>
    <xf numFmtId="0" fontId="29" fillId="45" borderId="74" applyNumberFormat="0" applyAlignment="0" applyProtection="0"/>
    <xf numFmtId="0" fontId="17" fillId="9" borderId="47" applyNumberFormat="0" applyAlignment="0" applyProtection="0"/>
    <xf numFmtId="0" fontId="29" fillId="9" borderId="50" applyNumberFormat="0" applyAlignment="0" applyProtection="0"/>
    <xf numFmtId="0" fontId="17" fillId="9" borderId="52" applyNumberFormat="0" applyAlignment="0" applyProtection="0"/>
    <xf numFmtId="0" fontId="17" fillId="54" borderId="52" applyNumberFormat="0" applyAlignment="0" applyProtection="0"/>
    <xf numFmtId="0" fontId="29" fillId="9" borderId="70" applyNumberFormat="0" applyAlignment="0" applyProtection="0"/>
    <xf numFmtId="0" fontId="2" fillId="0" borderId="69" applyNumberFormat="0" applyFill="0" applyAlignment="0" applyProtection="0"/>
    <xf numFmtId="0" fontId="27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7" fillId="9" borderId="64" applyNumberFormat="0" applyAlignment="0" applyProtection="0"/>
    <xf numFmtId="0" fontId="27" fillId="54" borderId="55" applyNumberFormat="0" applyAlignment="0" applyProtection="0"/>
    <xf numFmtId="0" fontId="17" fillId="9" borderId="47" applyNumberFormat="0" applyAlignment="0" applyProtection="0"/>
    <xf numFmtId="0" fontId="29" fillId="39" borderId="78" applyNumberFormat="0" applyAlignment="0" applyProtection="0"/>
    <xf numFmtId="0" fontId="17" fillId="9" borderId="64" applyNumberFormat="0" applyAlignment="0" applyProtection="0"/>
    <xf numFmtId="0" fontId="2" fillId="0" borderId="58" applyNumberFormat="0" applyFill="0" applyAlignment="0" applyProtection="0"/>
    <xf numFmtId="0" fontId="17" fillId="9" borderId="59" applyNumberFormat="0" applyAlignment="0" applyProtection="0"/>
    <xf numFmtId="0" fontId="3" fillId="24" borderId="80" applyNumberFormat="0" applyFont="0" applyAlignment="0" applyProtection="0"/>
    <xf numFmtId="0" fontId="29" fillId="9" borderId="78" applyNumberFormat="0" applyAlignment="0" applyProtection="0"/>
    <xf numFmtId="0" fontId="27" fillId="9" borderId="78" applyNumberFormat="0" applyAlignment="0" applyProtection="0"/>
    <xf numFmtId="0" fontId="17" fillId="9" borderId="59" applyNumberFormat="0" applyAlignment="0" applyProtection="0"/>
    <xf numFmtId="0" fontId="4" fillId="24" borderId="76" applyNumberFormat="0" applyFont="0" applyAlignment="0" applyProtection="0"/>
    <xf numFmtId="0" fontId="70" fillId="56" borderId="57" applyNumberFormat="0" applyAlignment="0" applyProtection="0"/>
    <xf numFmtId="0" fontId="29" fillId="45" borderId="55" applyNumberFormat="0" applyAlignment="0" applyProtection="0"/>
    <xf numFmtId="0" fontId="17" fillId="9" borderId="64" applyNumberFormat="0" applyAlignment="0" applyProtection="0"/>
    <xf numFmtId="0" fontId="17" fillId="54" borderId="75" applyNumberFormat="0" applyAlignment="0" applyProtection="0"/>
    <xf numFmtId="0" fontId="4" fillId="24" borderId="48" applyNumberFormat="0" applyFont="0" applyAlignment="0" applyProtection="0"/>
    <xf numFmtId="0" fontId="27" fillId="54" borderId="55" applyNumberFormat="0" applyAlignment="0" applyProtection="0"/>
    <xf numFmtId="0" fontId="27" fillId="9" borderId="74" applyNumberFormat="0" applyAlignment="0" applyProtection="0"/>
    <xf numFmtId="0" fontId="2" fillId="0" borderId="54" applyNumberFormat="0" applyFill="0" applyAlignment="0" applyProtection="0"/>
    <xf numFmtId="0" fontId="70" fillId="56" borderId="65" applyNumberFormat="0" applyAlignment="0" applyProtection="0"/>
    <xf numFmtId="0" fontId="27" fillId="54" borderId="74" applyNumberFormat="0" applyAlignment="0" applyProtection="0"/>
    <xf numFmtId="0" fontId="2" fillId="0" borderId="54" applyNumberFormat="0" applyFill="0" applyAlignment="0" applyProtection="0"/>
    <xf numFmtId="0" fontId="70" fillId="56" borderId="53" applyNumberFormat="0" applyAlignment="0" applyProtection="0"/>
    <xf numFmtId="0" fontId="3" fillId="24" borderId="53" applyNumberFormat="0" applyFont="0" applyAlignment="0" applyProtection="0"/>
    <xf numFmtId="0" fontId="17" fillId="54" borderId="52" applyNumberFormat="0" applyAlignment="0" applyProtection="0"/>
    <xf numFmtId="0" fontId="29" fillId="9" borderId="51" applyNumberFormat="0" applyAlignment="0" applyProtection="0"/>
    <xf numFmtId="0" fontId="2" fillId="0" borderId="54" applyNumberFormat="0" applyFill="0" applyAlignment="0" applyProtection="0"/>
    <xf numFmtId="0" fontId="17" fillId="54" borderId="56" applyNumberFormat="0" applyAlignment="0" applyProtection="0"/>
    <xf numFmtId="0" fontId="4" fillId="24" borderId="53" applyNumberFormat="0" applyFont="0" applyAlignment="0" applyProtection="0"/>
    <xf numFmtId="0" fontId="70" fillId="56" borderId="53" applyNumberFormat="0" applyAlignment="0" applyProtection="0"/>
    <xf numFmtId="0" fontId="70" fillId="56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7" fillId="54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7" fillId="9" borderId="74" applyNumberFormat="0" applyAlignment="0" applyProtection="0"/>
    <xf numFmtId="0" fontId="17" fillId="54" borderId="75" applyNumberFormat="0" applyAlignment="0" applyProtection="0"/>
    <xf numFmtId="0" fontId="17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29" fillId="45" borderId="78" applyNumberFormat="0" applyAlignment="0" applyProtection="0"/>
    <xf numFmtId="0" fontId="17" fillId="9" borderId="47" applyNumberFormat="0" applyAlignment="0" applyProtection="0"/>
    <xf numFmtId="0" fontId="17" fillId="9" borderId="59" applyNumberFormat="0" applyAlignment="0" applyProtection="0"/>
    <xf numFmtId="0" fontId="4" fillId="24" borderId="48" applyNumberFormat="0" applyFont="0" applyAlignment="0" applyProtection="0"/>
    <xf numFmtId="0" fontId="17" fillId="9" borderId="67" applyNumberFormat="0" applyAlignment="0" applyProtection="0"/>
    <xf numFmtId="0" fontId="17" fillId="9" borderId="56" applyNumberFormat="0" applyAlignment="0" applyProtection="0"/>
    <xf numFmtId="0" fontId="3" fillId="24" borderId="57" applyNumberFormat="0" applyFont="0" applyAlignment="0" applyProtection="0"/>
    <xf numFmtId="0" fontId="17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7" fillId="54" borderId="78" applyNumberFormat="0" applyAlignment="0" applyProtection="0"/>
    <xf numFmtId="0" fontId="17" fillId="9" borderId="56" applyNumberFormat="0" applyAlignment="0" applyProtection="0"/>
    <xf numFmtId="0" fontId="4" fillId="24" borderId="57" applyNumberFormat="0" applyFont="0" applyAlignment="0" applyProtection="0"/>
    <xf numFmtId="0" fontId="70" fillId="56" borderId="76" applyNumberFormat="0" applyAlignment="0" applyProtection="0"/>
    <xf numFmtId="0" fontId="27" fillId="9" borderId="51" applyNumberFormat="0" applyAlignment="0" applyProtection="0"/>
    <xf numFmtId="0" fontId="4" fillId="24" borderId="53" applyNumberFormat="0" applyFont="0" applyAlignment="0" applyProtection="0"/>
    <xf numFmtId="0" fontId="70" fillId="56" borderId="53" applyNumberFormat="0" applyAlignment="0" applyProtection="0"/>
    <xf numFmtId="0" fontId="29" fillId="45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7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0" fillId="56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40" applyNumberFormat="0" applyAlignment="0" applyProtection="0"/>
    <xf numFmtId="0" fontId="70" fillId="56" borderId="41" applyNumberFormat="0" applyAlignment="0" applyProtection="0"/>
    <xf numFmtId="0" fontId="27" fillId="54" borderId="43" applyNumberFormat="0" applyAlignment="0" applyProtection="0"/>
    <xf numFmtId="0" fontId="29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7" fillId="9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17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17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39" applyNumberFormat="0" applyAlignment="0" applyProtection="0"/>
    <xf numFmtId="0" fontId="27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7" fillId="9" borderId="39" applyNumberFormat="0" applyAlignment="0" applyProtection="0"/>
    <xf numFmtId="0" fontId="27" fillId="9" borderId="39" applyNumberFormat="0" applyAlignment="0" applyProtection="0"/>
    <xf numFmtId="0" fontId="17" fillId="54" borderId="44" applyNumberFormat="0" applyAlignment="0" applyProtection="0"/>
    <xf numFmtId="0" fontId="17" fillId="9" borderId="44" applyNumberFormat="0" applyAlignment="0" applyProtection="0"/>
    <xf numFmtId="0" fontId="29" fillId="9" borderId="39" applyNumberFormat="0" applyAlignment="0" applyProtection="0"/>
    <xf numFmtId="0" fontId="17" fillId="54" borderId="44" applyNumberFormat="0" applyAlignment="0" applyProtection="0"/>
    <xf numFmtId="0" fontId="4" fillId="24" borderId="45" applyNumberFormat="0" applyFont="0" applyAlignment="0" applyProtection="0"/>
    <xf numFmtId="0" fontId="17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5" borderId="39" applyNumberFormat="0" applyAlignment="0" applyProtection="0"/>
    <xf numFmtId="0" fontId="29" fillId="9" borderId="39" applyNumberFormat="0" applyAlignment="0" applyProtection="0"/>
    <xf numFmtId="0" fontId="29" fillId="39" borderId="39" applyNumberFormat="0" applyAlignment="0" applyProtection="0"/>
    <xf numFmtId="0" fontId="29" fillId="9" borderId="39" applyNumberFormat="0" applyAlignment="0" applyProtection="0"/>
    <xf numFmtId="0" fontId="70" fillId="56" borderId="45" applyNumberFormat="0" applyAlignment="0" applyProtection="0"/>
    <xf numFmtId="0" fontId="17" fillId="9" borderId="44" applyNumberFormat="0" applyAlignment="0" applyProtection="0"/>
    <xf numFmtId="0" fontId="17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29" fillId="9" borderId="39" applyNumberFormat="0" applyAlignment="0" applyProtection="0"/>
    <xf numFmtId="0" fontId="70" fillId="56" borderId="45" applyNumberFormat="0" applyAlignment="0" applyProtection="0"/>
    <xf numFmtId="0" fontId="2" fillId="0" borderId="46" applyNumberFormat="0" applyFill="0" applyAlignment="0" applyProtection="0"/>
    <xf numFmtId="0" fontId="27" fillId="54" borderId="39" applyNumberFormat="0" applyAlignment="0" applyProtection="0"/>
    <xf numFmtId="0" fontId="29" fillId="45" borderId="39" applyNumberFormat="0" applyAlignment="0" applyProtection="0"/>
    <xf numFmtId="0" fontId="2" fillId="0" borderId="46" applyNumberFormat="0" applyFill="0" applyAlignment="0" applyProtection="0"/>
    <xf numFmtId="0" fontId="70" fillId="56" borderId="45" applyNumberFormat="0" applyAlignment="0" applyProtection="0"/>
    <xf numFmtId="0" fontId="17" fillId="54" borderId="44" applyNumberFormat="0" applyAlignment="0" applyProtection="0"/>
    <xf numFmtId="8" fontId="1" fillId="0" borderId="0" applyFont="0" applyFill="0" applyBorder="0" applyAlignment="0" applyProtection="0"/>
    <xf numFmtId="0" fontId="17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39" applyNumberFormat="0" applyAlignment="0" applyProtection="0"/>
    <xf numFmtId="44" fontId="5" fillId="0" borderId="0" applyFont="0" applyFill="0" applyBorder="0" applyAlignment="0" applyProtection="0"/>
    <xf numFmtId="0" fontId="27" fillId="9" borderId="39" applyNumberFormat="0" applyAlignment="0" applyProtection="0"/>
    <xf numFmtId="0" fontId="17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44" applyNumberFormat="0" applyAlignment="0" applyProtection="0"/>
    <xf numFmtId="0" fontId="70" fillId="56" borderId="45" applyNumberFormat="0" applyAlignment="0" applyProtection="0"/>
    <xf numFmtId="0" fontId="27" fillId="54" borderId="39" applyNumberFormat="0" applyAlignment="0" applyProtection="0"/>
    <xf numFmtId="0" fontId="29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7" fillId="9" borderId="39" applyNumberFormat="0" applyAlignment="0" applyProtection="0"/>
    <xf numFmtId="0" fontId="29" fillId="9" borderId="39" applyNumberFormat="0" applyAlignment="0" applyProtection="0"/>
    <xf numFmtId="0" fontId="4" fillId="24" borderId="45" applyNumberFormat="0" applyFont="0" applyAlignment="0" applyProtection="0"/>
    <xf numFmtId="0" fontId="17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39" applyNumberFormat="0" applyAlignment="0" applyProtection="0"/>
    <xf numFmtId="0" fontId="29" fillId="9" borderId="39" applyNumberFormat="0" applyAlignment="0" applyProtection="0"/>
    <xf numFmtId="0" fontId="4" fillId="24" borderId="45" applyNumberFormat="0" applyFont="0" applyAlignment="0" applyProtection="0"/>
    <xf numFmtId="0" fontId="17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7" fillId="9" borderId="44" applyNumberFormat="0" applyAlignment="0" applyProtection="0"/>
    <xf numFmtId="0" fontId="29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7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7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29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7" fillId="9" borderId="44" applyNumberFormat="0" applyAlignment="0" applyProtection="0"/>
    <xf numFmtId="0" fontId="17" fillId="9" borderId="44" applyNumberFormat="0" applyAlignment="0" applyProtection="0"/>
    <xf numFmtId="0" fontId="29" fillId="45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7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0" fillId="56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44" applyNumberFormat="0" applyAlignment="0" applyProtection="0"/>
    <xf numFmtId="0" fontId="70" fillId="56" borderId="45" applyNumberFormat="0" applyAlignment="0" applyProtection="0"/>
    <xf numFmtId="0" fontId="27" fillId="54" borderId="39" applyNumberFormat="0" applyAlignment="0" applyProtection="0"/>
    <xf numFmtId="0" fontId="29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7" fillId="9" borderId="39" applyNumberFormat="0" applyAlignment="0" applyProtection="0"/>
    <xf numFmtId="0" fontId="29" fillId="9" borderId="39" applyNumberFormat="0" applyAlignment="0" applyProtection="0"/>
    <xf numFmtId="0" fontId="4" fillId="24" borderId="45" applyNumberFormat="0" applyFont="0" applyAlignment="0" applyProtection="0"/>
    <xf numFmtId="0" fontId="17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39" applyNumberFormat="0" applyAlignment="0" applyProtection="0"/>
    <xf numFmtId="0" fontId="29" fillId="9" borderId="39" applyNumberFormat="0" applyAlignment="0" applyProtection="0"/>
    <xf numFmtId="0" fontId="4" fillId="24" borderId="45" applyNumberFormat="0" applyFont="0" applyAlignment="0" applyProtection="0"/>
    <xf numFmtId="0" fontId="17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9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7" fillId="9" borderId="44" applyNumberFormat="0" applyAlignment="0" applyProtection="0"/>
    <xf numFmtId="0" fontId="70" fillId="56" borderId="45" applyNumberFormat="0" applyAlignment="0" applyProtection="0"/>
    <xf numFmtId="0" fontId="27" fillId="9" borderId="39" applyNumberFormat="0" applyAlignment="0" applyProtection="0"/>
    <xf numFmtId="0" fontId="4" fillId="24" borderId="45" applyNumberFormat="0" applyFont="0" applyAlignment="0" applyProtection="0"/>
    <xf numFmtId="0" fontId="27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6" borderId="45" applyNumberFormat="0" applyAlignment="0" applyProtection="0"/>
    <xf numFmtId="0" fontId="17" fillId="9" borderId="44" applyNumberFormat="0" applyAlignment="0" applyProtection="0"/>
    <xf numFmtId="0" fontId="17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7" fillId="9" borderId="44" applyNumberFormat="0" applyAlignment="0" applyProtection="0"/>
    <xf numFmtId="0" fontId="2" fillId="0" borderId="46" applyNumberFormat="0" applyFill="0" applyAlignment="0" applyProtection="0"/>
    <xf numFmtId="0" fontId="17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6" borderId="45" applyNumberFormat="0" applyAlignment="0" applyProtection="0"/>
    <xf numFmtId="0" fontId="2" fillId="0" borderId="46" applyNumberFormat="0" applyFill="0" applyAlignment="0" applyProtection="0"/>
    <xf numFmtId="0" fontId="29" fillId="9" borderId="39" applyNumberFormat="0" applyAlignment="0" applyProtection="0"/>
    <xf numFmtId="0" fontId="17" fillId="54" borderId="44" applyNumberFormat="0" applyAlignment="0" applyProtection="0"/>
    <xf numFmtId="0" fontId="17" fillId="54" borderId="44" applyNumberFormat="0" applyAlignment="0" applyProtection="0"/>
    <xf numFmtId="0" fontId="17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9" fillId="39" borderId="39" applyNumberFormat="0" applyAlignment="0" applyProtection="0"/>
    <xf numFmtId="0" fontId="29" fillId="9" borderId="39" applyNumberFormat="0" applyAlignment="0" applyProtection="0"/>
    <xf numFmtId="0" fontId="2" fillId="0" borderId="46" applyNumberFormat="0" applyFill="0" applyAlignment="0" applyProtection="0"/>
    <xf numFmtId="0" fontId="17" fillId="54" borderId="44" applyNumberFormat="0" applyAlignment="0" applyProtection="0"/>
    <xf numFmtId="0" fontId="17" fillId="54" borderId="44" applyNumberFormat="0" applyAlignment="0" applyProtection="0"/>
    <xf numFmtId="0" fontId="70" fillId="56" borderId="45" applyNumberFormat="0" applyAlignment="0" applyProtection="0"/>
    <xf numFmtId="0" fontId="27" fillId="54" borderId="39" applyNumberFormat="0" applyAlignment="0" applyProtection="0"/>
    <xf numFmtId="0" fontId="29" fillId="45" borderId="39" applyNumberFormat="0" applyAlignment="0" applyProtection="0"/>
    <xf numFmtId="0" fontId="2" fillId="0" borderId="46" applyNumberFormat="0" applyFill="0" applyAlignment="0" applyProtection="0"/>
    <xf numFmtId="0" fontId="27" fillId="9" borderId="39" applyNumberFormat="0" applyAlignment="0" applyProtection="0"/>
    <xf numFmtId="0" fontId="29" fillId="9" borderId="39" applyNumberFormat="0" applyAlignment="0" applyProtection="0"/>
    <xf numFmtId="0" fontId="4" fillId="24" borderId="45" applyNumberFormat="0" applyFont="0" applyAlignment="0" applyProtection="0"/>
    <xf numFmtId="0" fontId="17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7" fillId="9" borderId="39" applyNumberFormat="0" applyAlignment="0" applyProtection="0"/>
    <xf numFmtId="0" fontId="29" fillId="9" borderId="39" applyNumberFormat="0" applyAlignment="0" applyProtection="0"/>
    <xf numFmtId="0" fontId="4" fillId="24" borderId="45" applyNumberFormat="0" applyFont="0" applyAlignment="0" applyProtection="0"/>
    <xf numFmtId="0" fontId="17" fillId="9" borderId="44" applyNumberFormat="0" applyAlignment="0" applyProtection="0"/>
    <xf numFmtId="0" fontId="2" fillId="0" borderId="46" applyNumberFormat="0" applyFill="0" applyAlignment="0" applyProtection="0"/>
    <xf numFmtId="0" fontId="27" fillId="9" borderId="39" applyNumberFormat="0" applyAlignment="0" applyProtection="0"/>
    <xf numFmtId="0" fontId="17" fillId="9" borderId="44" applyNumberFormat="0" applyAlignment="0" applyProtection="0"/>
    <xf numFmtId="0" fontId="70" fillId="56" borderId="45" applyNumberFormat="0" applyAlignment="0" applyProtection="0"/>
    <xf numFmtId="0" fontId="29" fillId="39" borderId="39" applyNumberFormat="0" applyAlignment="0" applyProtection="0"/>
    <xf numFmtId="0" fontId="17" fillId="9" borderId="44" applyNumberFormat="0" applyAlignment="0" applyProtection="0"/>
    <xf numFmtId="0" fontId="70" fillId="56" borderId="45" applyNumberFormat="0" applyAlignment="0" applyProtection="0"/>
    <xf numFmtId="0" fontId="17" fillId="9" borderId="44" applyNumberFormat="0" applyAlignment="0" applyProtection="0"/>
    <xf numFmtId="0" fontId="27" fillId="9" borderId="39" applyNumberFormat="0" applyAlignment="0" applyProtection="0"/>
    <xf numFmtId="0" fontId="2" fillId="0" borderId="46" applyNumberFormat="0" applyFill="0" applyAlignment="0" applyProtection="0"/>
    <xf numFmtId="0" fontId="17" fillId="9" borderId="44" applyNumberFormat="0" applyAlignment="0" applyProtection="0"/>
    <xf numFmtId="0" fontId="27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7" fillId="9" borderId="39" applyNumberFormat="0" applyAlignment="0" applyProtection="0"/>
    <xf numFmtId="0" fontId="27" fillId="9" borderId="39" applyNumberFormat="0" applyAlignment="0" applyProtection="0"/>
    <xf numFmtId="0" fontId="17" fillId="9" borderId="44" applyNumberFormat="0" applyAlignment="0" applyProtection="0"/>
    <xf numFmtId="0" fontId="2" fillId="0" borderId="46" applyNumberFormat="0" applyFill="0" applyAlignment="0" applyProtection="0"/>
    <xf numFmtId="0" fontId="29" fillId="9" borderId="39" applyNumberFormat="0" applyAlignment="0" applyProtection="0"/>
    <xf numFmtId="0" fontId="2" fillId="0" borderId="46" applyNumberFormat="0" applyFill="0" applyAlignment="0" applyProtection="0"/>
    <xf numFmtId="0" fontId="17" fillId="54" borderId="44" applyNumberFormat="0" applyAlignment="0" applyProtection="0"/>
    <xf numFmtId="0" fontId="29" fillId="45" borderId="39" applyNumberFormat="0" applyAlignment="0" applyProtection="0"/>
    <xf numFmtId="0" fontId="2" fillId="0" borderId="46" applyNumberFormat="0" applyFill="0" applyAlignment="0" applyProtection="0"/>
    <xf numFmtId="0" fontId="29" fillId="45" borderId="39" applyNumberFormat="0" applyAlignment="0" applyProtection="0"/>
    <xf numFmtId="0" fontId="17" fillId="54" borderId="44" applyNumberFormat="0" applyAlignment="0" applyProtection="0"/>
    <xf numFmtId="0" fontId="17" fillId="9" borderId="44" applyNumberFormat="0" applyAlignment="0" applyProtection="0"/>
    <xf numFmtId="0" fontId="17" fillId="9" borderId="44" applyNumberFormat="0" applyAlignment="0" applyProtection="0"/>
    <xf numFmtId="0" fontId="27" fillId="54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7" fillId="54" borderId="52" applyNumberFormat="0" applyAlignment="0" applyProtection="0"/>
    <xf numFmtId="0" fontId="17" fillId="9" borderId="52" applyNumberFormat="0" applyAlignment="0" applyProtection="0"/>
    <xf numFmtId="0" fontId="2" fillId="0" borderId="54" applyNumberFormat="0" applyFill="0" applyAlignment="0" applyProtection="0"/>
    <xf numFmtId="0" fontId="17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7" fillId="9" borderId="52" applyNumberFormat="0" applyAlignment="0" applyProtection="0"/>
    <xf numFmtId="0" fontId="29" fillId="9" borderId="55" applyNumberFormat="0" applyAlignment="0" applyProtection="0"/>
    <xf numFmtId="0" fontId="29" fillId="39" borderId="70" applyNumberFormat="0" applyAlignment="0" applyProtection="0"/>
    <xf numFmtId="0" fontId="2" fillId="0" borderId="58" applyNumberFormat="0" applyFill="0" applyAlignment="0" applyProtection="0"/>
    <xf numFmtId="0" fontId="17" fillId="9" borderId="59" applyNumberFormat="0" applyAlignment="0" applyProtection="0"/>
    <xf numFmtId="0" fontId="27" fillId="9" borderId="73" applyNumberFormat="0" applyAlignment="0" applyProtection="0"/>
    <xf numFmtId="0" fontId="2" fillId="0" borderId="58" applyNumberFormat="0" applyFill="0" applyAlignment="0" applyProtection="0"/>
    <xf numFmtId="0" fontId="70" fillId="56" borderId="68" applyNumberFormat="0" applyAlignment="0" applyProtection="0"/>
    <xf numFmtId="0" fontId="29" fillId="45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9" fillId="9" borderId="78" applyNumberFormat="0" applyAlignment="0" applyProtection="0"/>
    <xf numFmtId="0" fontId="29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29" fillId="9" borderId="63" applyNumberFormat="0" applyAlignment="0" applyProtection="0"/>
    <xf numFmtId="0" fontId="2" fillId="0" borderId="66" applyNumberFormat="0" applyFill="0" applyAlignment="0" applyProtection="0"/>
    <xf numFmtId="0" fontId="17" fillId="54" borderId="64" applyNumberFormat="0" applyAlignment="0" applyProtection="0"/>
    <xf numFmtId="0" fontId="2" fillId="0" borderId="77" applyNumberFormat="0" applyFill="0" applyAlignment="0" applyProtection="0"/>
    <xf numFmtId="0" fontId="17" fillId="54" borderId="67" applyNumberFormat="0" applyAlignment="0" applyProtection="0"/>
    <xf numFmtId="0" fontId="17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9" fillId="9" borderId="55" applyNumberFormat="0" applyAlignment="0" applyProtection="0"/>
    <xf numFmtId="0" fontId="27" fillId="9" borderId="74" applyNumberFormat="0" applyAlignment="0" applyProtection="0"/>
    <xf numFmtId="0" fontId="17" fillId="9" borderId="79" applyNumberFormat="0" applyAlignment="0" applyProtection="0"/>
    <xf numFmtId="0" fontId="17" fillId="9" borderId="59" applyNumberFormat="0" applyAlignment="0" applyProtection="0"/>
    <xf numFmtId="0" fontId="17" fillId="9" borderId="67" applyNumberFormat="0" applyAlignment="0" applyProtection="0"/>
    <xf numFmtId="0" fontId="17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29" fillId="9" borderId="74" applyNumberFormat="0" applyAlignment="0" applyProtection="0"/>
    <xf numFmtId="0" fontId="17" fillId="54" borderId="67" applyNumberFormat="0" applyAlignment="0" applyProtection="0"/>
    <xf numFmtId="0" fontId="29" fillId="45" borderId="55" applyNumberFormat="0" applyAlignment="0" applyProtection="0"/>
    <xf numFmtId="0" fontId="17" fillId="54" borderId="79" applyNumberFormat="0" applyAlignment="0" applyProtection="0"/>
    <xf numFmtId="0" fontId="17" fillId="9" borderId="64" applyNumberFormat="0" applyAlignment="0" applyProtection="0"/>
    <xf numFmtId="0" fontId="17" fillId="54" borderId="75" applyNumberFormat="0" applyAlignment="0" applyProtection="0"/>
    <xf numFmtId="0" fontId="4" fillId="24" borderId="53" applyNumberFormat="0" applyFont="0" applyAlignment="0" applyProtection="0"/>
    <xf numFmtId="0" fontId="27" fillId="54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29" fillId="45" borderId="51" applyNumberFormat="0" applyAlignment="0" applyProtection="0"/>
    <xf numFmtId="0" fontId="29" fillId="45" borderId="78" applyNumberFormat="0" applyAlignment="0" applyProtection="0"/>
    <xf numFmtId="0" fontId="17" fillId="9" borderId="56" applyNumberFormat="0" applyAlignment="0" applyProtection="0"/>
    <xf numFmtId="0" fontId="29" fillId="45" borderId="78" applyNumberFormat="0" applyAlignment="0" applyProtection="0"/>
    <xf numFmtId="0" fontId="27" fillId="9" borderId="62" applyNumberFormat="0" applyAlignment="0" applyProtection="0"/>
    <xf numFmtId="0" fontId="29" fillId="45" borderId="51" applyNumberFormat="0" applyAlignment="0" applyProtection="0"/>
    <xf numFmtId="0" fontId="27" fillId="54" borderId="51" applyNumberFormat="0" applyAlignment="0" applyProtection="0"/>
    <xf numFmtId="0" fontId="17" fillId="9" borderId="52" applyNumberFormat="0" applyAlignment="0" applyProtection="0"/>
    <xf numFmtId="0" fontId="27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7" fillId="54" borderId="70" applyNumberFormat="0" applyAlignment="0" applyProtection="0"/>
    <xf numFmtId="0" fontId="70" fillId="56" borderId="57" applyNumberFormat="0" applyAlignment="0" applyProtection="0"/>
    <xf numFmtId="0" fontId="17" fillId="9" borderId="79" applyNumberFormat="0" applyAlignment="0" applyProtection="0"/>
    <xf numFmtId="0" fontId="2" fillId="0" borderId="66" applyNumberFormat="0" applyFill="0" applyAlignment="0" applyProtection="0"/>
    <xf numFmtId="0" fontId="29" fillId="45" borderId="63" applyNumberFormat="0" applyAlignment="0" applyProtection="0"/>
    <xf numFmtId="0" fontId="29" fillId="9" borderId="63" applyNumberFormat="0" applyAlignment="0" applyProtection="0"/>
    <xf numFmtId="0" fontId="2" fillId="0" borderId="69" applyNumberFormat="0" applyFill="0" applyAlignment="0" applyProtection="0"/>
    <xf numFmtId="0" fontId="27" fillId="54" borderId="63" applyNumberFormat="0" applyAlignment="0" applyProtection="0"/>
    <xf numFmtId="0" fontId="4" fillId="24" borderId="68" applyNumberFormat="0" applyFont="0" applyAlignment="0" applyProtection="0"/>
    <xf numFmtId="0" fontId="17" fillId="9" borderId="67" applyNumberFormat="0" applyAlignment="0" applyProtection="0"/>
    <xf numFmtId="0" fontId="27" fillId="9" borderId="63" applyNumberFormat="0" applyAlignment="0" applyProtection="0"/>
    <xf numFmtId="0" fontId="2" fillId="0" borderId="77" applyNumberFormat="0" applyFill="0" applyAlignment="0" applyProtection="0"/>
    <xf numFmtId="0" fontId="70" fillId="56" borderId="76" applyNumberFormat="0" applyAlignment="0" applyProtection="0"/>
    <xf numFmtId="0" fontId="29" fillId="9" borderId="70" applyNumberFormat="0" applyAlignment="0" applyProtection="0"/>
    <xf numFmtId="0" fontId="27" fillId="54" borderId="55" applyNumberFormat="0" applyAlignment="0" applyProtection="0"/>
    <xf numFmtId="0" fontId="17" fillId="54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7" fillId="54" borderId="63" applyNumberFormat="0" applyAlignment="0" applyProtection="0"/>
    <xf numFmtId="0" fontId="4" fillId="24" borderId="48" applyNumberFormat="0" applyFont="0" applyAlignment="0" applyProtection="0"/>
    <xf numFmtId="0" fontId="17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7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0" fillId="56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29" fillId="9" borderId="51" applyNumberFormat="0" applyAlignment="0" applyProtection="0"/>
    <xf numFmtId="0" fontId="27" fillId="9" borderId="74" applyNumberFormat="0" applyAlignment="0" applyProtection="0"/>
    <xf numFmtId="0" fontId="27" fillId="54" borderId="70" applyNumberFormat="0" applyAlignment="0" applyProtection="0"/>
    <xf numFmtId="0" fontId="2" fillId="0" borderId="69" applyNumberFormat="0" applyFill="0" applyAlignment="0" applyProtection="0"/>
    <xf numFmtId="0" fontId="29" fillId="9" borderId="74" applyNumberFormat="0" applyAlignment="0" applyProtection="0"/>
    <xf numFmtId="0" fontId="27" fillId="54" borderId="51" applyNumberFormat="0" applyAlignment="0" applyProtection="0"/>
    <xf numFmtId="0" fontId="17" fillId="9" borderId="79" applyNumberFormat="0" applyAlignment="0" applyProtection="0"/>
    <xf numFmtId="0" fontId="2" fillId="0" borderId="58" applyNumberFormat="0" applyFill="0" applyAlignment="0" applyProtection="0"/>
    <xf numFmtId="0" fontId="17" fillId="54" borderId="56" applyNumberFormat="0" applyAlignment="0" applyProtection="0"/>
    <xf numFmtId="0" fontId="17" fillId="9" borderId="71" applyNumberFormat="0" applyAlignment="0" applyProtection="0"/>
    <xf numFmtId="0" fontId="17" fillId="9" borderId="75" applyNumberFormat="0" applyAlignment="0" applyProtection="0"/>
    <xf numFmtId="0" fontId="2" fillId="0" borderId="69" applyNumberFormat="0" applyFill="0" applyAlignment="0" applyProtection="0"/>
    <xf numFmtId="0" fontId="17" fillId="54" borderId="52" applyNumberFormat="0" applyAlignment="0" applyProtection="0"/>
    <xf numFmtId="0" fontId="2" fillId="0" borderId="58" applyNumberFormat="0" applyFill="0" applyAlignment="0" applyProtection="0"/>
    <xf numFmtId="0" fontId="17" fillId="9" borderId="47" applyNumberFormat="0" applyAlignment="0" applyProtection="0"/>
    <xf numFmtId="0" fontId="2" fillId="0" borderId="49" applyNumberFormat="0" applyFill="0" applyAlignment="0" applyProtection="0"/>
    <xf numFmtId="0" fontId="29" fillId="9" borderId="63" applyNumberFormat="0" applyAlignment="0" applyProtection="0"/>
    <xf numFmtId="0" fontId="29" fillId="9" borderId="55" applyNumberFormat="0" applyAlignment="0" applyProtection="0"/>
    <xf numFmtId="0" fontId="17" fillId="54" borderId="67" applyNumberFormat="0" applyAlignment="0" applyProtection="0"/>
    <xf numFmtId="0" fontId="17" fillId="54" borderId="52" applyNumberFormat="0" applyAlignment="0" applyProtection="0"/>
    <xf numFmtId="0" fontId="29" fillId="9" borderId="70" applyNumberFormat="0" applyAlignment="0" applyProtection="0"/>
    <xf numFmtId="0" fontId="29" fillId="9" borderId="74" applyNumberFormat="0" applyAlignment="0" applyProtection="0"/>
    <xf numFmtId="0" fontId="27" fillId="9" borderId="70" applyNumberFormat="0" applyAlignment="0" applyProtection="0"/>
    <xf numFmtId="0" fontId="17" fillId="9" borderId="52" applyNumberFormat="0" applyAlignment="0" applyProtection="0"/>
    <xf numFmtId="0" fontId="17" fillId="9" borderId="59" applyNumberFormat="0" applyAlignment="0" applyProtection="0"/>
    <xf numFmtId="0" fontId="29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7" fillId="9" borderId="56" applyNumberFormat="0" applyAlignment="0" applyProtection="0"/>
    <xf numFmtId="0" fontId="2" fillId="0" borderId="69" applyNumberFormat="0" applyFill="0" applyAlignment="0" applyProtection="0"/>
    <xf numFmtId="0" fontId="17" fillId="54" borderId="79" applyNumberFormat="0" applyAlignment="0" applyProtection="0"/>
    <xf numFmtId="0" fontId="17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29" fillId="9" borderId="74" applyNumberFormat="0" applyAlignment="0" applyProtection="0"/>
    <xf numFmtId="0" fontId="29" fillId="45" borderId="63" applyNumberFormat="0" applyAlignment="0" applyProtection="0"/>
    <xf numFmtId="0" fontId="2" fillId="0" borderId="72" applyNumberFormat="0" applyFill="0" applyAlignment="0" applyProtection="0"/>
    <xf numFmtId="0" fontId="27" fillId="54" borderId="70" applyNumberFormat="0" applyAlignment="0" applyProtection="0"/>
    <xf numFmtId="0" fontId="70" fillId="56" borderId="53" applyNumberFormat="0" applyAlignment="0" applyProtection="0"/>
    <xf numFmtId="0" fontId="17" fillId="54" borderId="47" applyNumberFormat="0" applyAlignment="0" applyProtection="0"/>
    <xf numFmtId="0" fontId="70" fillId="56" borderId="48" applyNumberFormat="0" applyAlignment="0" applyProtection="0"/>
    <xf numFmtId="0" fontId="27" fillId="54" borderId="50" applyNumberFormat="0" applyAlignment="0" applyProtection="0"/>
    <xf numFmtId="0" fontId="29" fillId="45" borderId="50" applyNumberFormat="0" applyAlignment="0" applyProtection="0"/>
    <xf numFmtId="0" fontId="2" fillId="0" borderId="49" applyNumberFormat="0" applyFill="0" applyAlignment="0" applyProtection="0"/>
    <xf numFmtId="0" fontId="27" fillId="9" borderId="50" applyNumberFormat="0" applyAlignment="0" applyProtection="0"/>
    <xf numFmtId="0" fontId="29" fillId="9" borderId="50" applyNumberFormat="0" applyAlignment="0" applyProtection="0"/>
    <xf numFmtId="0" fontId="4" fillId="24" borderId="48" applyNumberFormat="0" applyFont="0" applyAlignment="0" applyProtection="0"/>
    <xf numFmtId="0" fontId="17" fillId="9" borderId="47" applyNumberFormat="0" applyAlignment="0" applyProtection="0"/>
    <xf numFmtId="0" fontId="2" fillId="0" borderId="49" applyNumberFormat="0" applyFill="0" applyAlignment="0" applyProtection="0"/>
    <xf numFmtId="0" fontId="17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7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7" fillId="54" borderId="78" applyNumberFormat="0" applyAlignment="0" applyProtection="0"/>
    <xf numFmtId="0" fontId="17" fillId="54" borderId="75" applyNumberFormat="0" applyAlignment="0" applyProtection="0"/>
    <xf numFmtId="0" fontId="2" fillId="0" borderId="81" applyNumberFormat="0" applyFill="0" applyAlignment="0" applyProtection="0"/>
    <xf numFmtId="0" fontId="27" fillId="9" borderId="50" applyNumberFormat="0" applyAlignment="0" applyProtection="0"/>
    <xf numFmtId="0" fontId="29" fillId="9" borderId="50" applyNumberFormat="0" applyAlignment="0" applyProtection="0"/>
    <xf numFmtId="0" fontId="4" fillId="24" borderId="48" applyNumberFormat="0" applyFont="0" applyAlignment="0" applyProtection="0"/>
    <xf numFmtId="0" fontId="17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7" fillId="9" borderId="67" applyNumberFormat="0" applyAlignment="0" applyProtection="0"/>
    <xf numFmtId="0" fontId="27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7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7" fillId="9" borderId="51" applyNumberFormat="0" applyAlignment="0" applyProtection="0"/>
    <xf numFmtId="0" fontId="17" fillId="9" borderId="59" applyNumberFormat="0" applyAlignment="0" applyProtection="0"/>
    <xf numFmtId="0" fontId="4" fillId="24" borderId="65" applyNumberFormat="0" applyFont="0" applyAlignment="0" applyProtection="0"/>
    <xf numFmtId="0" fontId="29" fillId="45" borderId="63" applyNumberFormat="0" applyAlignment="0" applyProtection="0"/>
    <xf numFmtId="0" fontId="17" fillId="9" borderId="67" applyNumberFormat="0" applyAlignment="0" applyProtection="0"/>
    <xf numFmtId="0" fontId="17" fillId="9" borderId="56" applyNumberFormat="0" applyAlignment="0" applyProtection="0"/>
    <xf numFmtId="0" fontId="27" fillId="9" borderId="70" applyNumberFormat="0" applyAlignment="0" applyProtection="0"/>
    <xf numFmtId="0" fontId="29" fillId="45" borderId="51" applyNumberFormat="0" applyAlignment="0" applyProtection="0"/>
    <xf numFmtId="0" fontId="4" fillId="24" borderId="68" applyNumberFormat="0" applyFont="0" applyAlignment="0" applyProtection="0"/>
    <xf numFmtId="0" fontId="27" fillId="54" borderId="62" applyNumberFormat="0" applyAlignment="0" applyProtection="0"/>
    <xf numFmtId="0" fontId="70" fillId="56" borderId="53" applyNumberFormat="0" applyAlignment="0" applyProtection="0"/>
    <xf numFmtId="0" fontId="29" fillId="9" borderId="51" applyNumberFormat="0" applyAlignment="0" applyProtection="0"/>
    <xf numFmtId="0" fontId="2" fillId="0" borderId="69" applyNumberFormat="0" applyFill="0" applyAlignment="0" applyProtection="0"/>
    <xf numFmtId="0" fontId="70" fillId="56" borderId="68" applyNumberFormat="0" applyAlignment="0" applyProtection="0"/>
    <xf numFmtId="0" fontId="29" fillId="39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7" fillId="9" borderId="67" applyNumberFormat="0" applyAlignment="0" applyProtection="0"/>
    <xf numFmtId="0" fontId="17" fillId="54" borderId="67" applyNumberFormat="0" applyAlignment="0" applyProtection="0"/>
    <xf numFmtId="0" fontId="3" fillId="24" borderId="57" applyNumberFormat="0" applyFont="0" applyAlignment="0" applyProtection="0"/>
    <xf numFmtId="0" fontId="17" fillId="54" borderId="71" applyNumberFormat="0" applyAlignment="0" applyProtection="0"/>
    <xf numFmtId="0" fontId="70" fillId="56" borderId="68" applyNumberFormat="0" applyAlignment="0" applyProtection="0"/>
    <xf numFmtId="0" fontId="70" fillId="56" borderId="68" applyNumberFormat="0" applyAlignment="0" applyProtection="0"/>
    <xf numFmtId="0" fontId="4" fillId="24" borderId="80" applyNumberFormat="0" applyFont="0" applyAlignment="0" applyProtection="0"/>
    <xf numFmtId="0" fontId="29" fillId="39" borderId="55" applyNumberFormat="0" applyAlignment="0" applyProtection="0"/>
    <xf numFmtId="0" fontId="4" fillId="24" borderId="68" applyNumberFormat="0" applyFont="0" applyAlignment="0" applyProtection="0"/>
    <xf numFmtId="0" fontId="17" fillId="54" borderId="64" applyNumberFormat="0" applyAlignment="0" applyProtection="0"/>
    <xf numFmtId="0" fontId="17" fillId="54" borderId="52" applyNumberFormat="0" applyAlignment="0" applyProtection="0"/>
    <xf numFmtId="0" fontId="4" fillId="24" borderId="76" applyNumberFormat="0" applyFont="0" applyAlignment="0" applyProtection="0"/>
    <xf numFmtId="0" fontId="17" fillId="9" borderId="56" applyNumberFormat="0" applyAlignment="0" applyProtection="0"/>
    <xf numFmtId="0" fontId="17" fillId="9" borderId="75" applyNumberFormat="0" applyAlignment="0" applyProtection="0"/>
    <xf numFmtId="0" fontId="29" fillId="39" borderId="63" applyNumberFormat="0" applyAlignment="0" applyProtection="0"/>
    <xf numFmtId="0" fontId="4" fillId="24" borderId="80" applyNumberFormat="0" applyFont="0" applyAlignment="0" applyProtection="0"/>
    <xf numFmtId="0" fontId="17" fillId="9" borderId="52" applyNumberFormat="0" applyAlignment="0" applyProtection="0"/>
    <xf numFmtId="0" fontId="2" fillId="0" borderId="81" applyNumberFormat="0" applyFill="0" applyAlignment="0" applyProtection="0"/>
    <xf numFmtId="0" fontId="29" fillId="9" borderId="63" applyNumberFormat="0" applyAlignment="0" applyProtection="0"/>
    <xf numFmtId="0" fontId="17" fillId="9" borderId="64" applyNumberFormat="0" applyAlignment="0" applyProtection="0"/>
    <xf numFmtId="0" fontId="17" fillId="54" borderId="64" applyNumberFormat="0" applyAlignment="0" applyProtection="0"/>
    <xf numFmtId="0" fontId="17" fillId="54" borderId="64" applyNumberFormat="0" applyAlignment="0" applyProtection="0"/>
    <xf numFmtId="0" fontId="29" fillId="45" borderId="74" applyNumberFormat="0" applyAlignment="0" applyProtection="0"/>
    <xf numFmtId="0" fontId="17" fillId="9" borderId="75" applyNumberFormat="0" applyAlignment="0" applyProtection="0"/>
    <xf numFmtId="0" fontId="2" fillId="0" borderId="54" applyNumberFormat="0" applyFill="0" applyAlignment="0" applyProtection="0"/>
    <xf numFmtId="0" fontId="29" fillId="9" borderId="51" applyNumberFormat="0" applyAlignment="0" applyProtection="0"/>
    <xf numFmtId="0" fontId="17" fillId="9" borderId="59" applyNumberFormat="0" applyAlignment="0" applyProtection="0"/>
    <xf numFmtId="0" fontId="27" fillId="54" borderId="74" applyNumberFormat="0" applyAlignment="0" applyProtection="0"/>
    <xf numFmtId="0" fontId="70" fillId="56" borderId="60" applyNumberFormat="0" applyAlignment="0" applyProtection="0"/>
    <xf numFmtId="0" fontId="29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29" fillId="45" borderId="63" applyNumberFormat="0" applyAlignment="0" applyProtection="0"/>
    <xf numFmtId="0" fontId="29" fillId="9" borderId="70" applyNumberFormat="0" applyAlignment="0" applyProtection="0"/>
    <xf numFmtId="0" fontId="17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7" fillId="54" borderId="56" applyNumberFormat="0" applyAlignment="0" applyProtection="0"/>
    <xf numFmtId="0" fontId="29" fillId="9" borderId="55" applyNumberFormat="0" applyAlignment="0" applyProtection="0"/>
    <xf numFmtId="0" fontId="27" fillId="9" borderId="55" applyNumberFormat="0" applyAlignment="0" applyProtection="0"/>
    <xf numFmtId="0" fontId="4" fillId="24" borderId="65" applyNumberFormat="0" applyFont="0" applyAlignment="0" applyProtection="0"/>
    <xf numFmtId="0" fontId="29" fillId="9" borderId="70" applyNumberFormat="0" applyAlignment="0" applyProtection="0"/>
    <xf numFmtId="0" fontId="17" fillId="9" borderId="71" applyNumberFormat="0" applyAlignment="0" applyProtection="0"/>
    <xf numFmtId="0" fontId="17" fillId="9" borderId="71" applyNumberFormat="0" applyAlignment="0" applyProtection="0"/>
    <xf numFmtId="0" fontId="29" fillId="45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7" fillId="9" borderId="52" applyNumberFormat="0" applyAlignment="0" applyProtection="0"/>
    <xf numFmtId="0" fontId="70" fillId="56" borderId="80" applyNumberFormat="0" applyAlignment="0" applyProtection="0"/>
    <xf numFmtId="0" fontId="70" fillId="56" borderId="65" applyNumberFormat="0" applyAlignment="0" applyProtection="0"/>
    <xf numFmtId="0" fontId="2" fillId="0" borderId="54" applyNumberFormat="0" applyFill="0" applyAlignment="0" applyProtection="0"/>
    <xf numFmtId="0" fontId="17" fillId="54" borderId="59" applyNumberFormat="0" applyAlignment="0" applyProtection="0"/>
    <xf numFmtId="0" fontId="70" fillId="56" borderId="68" applyNumberFormat="0" applyAlignment="0" applyProtection="0"/>
    <xf numFmtId="0" fontId="29" fillId="39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29" fillId="39" borderId="63" applyNumberFormat="0" applyAlignment="0" applyProtection="0"/>
    <xf numFmtId="0" fontId="27" fillId="54" borderId="63" applyNumberFormat="0" applyAlignment="0" applyProtection="0"/>
    <xf numFmtId="0" fontId="17" fillId="54" borderId="64" applyNumberFormat="0" applyAlignment="0" applyProtection="0"/>
    <xf numFmtId="0" fontId="70" fillId="56" borderId="65" applyNumberFormat="0" applyAlignment="0" applyProtection="0"/>
    <xf numFmtId="0" fontId="17" fillId="54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7" fillId="9" borderId="64" applyNumberFormat="0" applyAlignment="0" applyProtection="0"/>
    <xf numFmtId="0" fontId="70" fillId="56" borderId="57" applyNumberFormat="0" applyAlignment="0" applyProtection="0"/>
    <xf numFmtId="0" fontId="2" fillId="0" borderId="77" applyNumberFormat="0" applyFill="0" applyAlignment="0" applyProtection="0"/>
    <xf numFmtId="0" fontId="29" fillId="45" borderId="74" applyNumberFormat="0" applyAlignment="0" applyProtection="0"/>
    <xf numFmtId="0" fontId="2" fillId="0" borderId="81" applyNumberFormat="0" applyFill="0" applyAlignment="0" applyProtection="0"/>
    <xf numFmtId="0" fontId="29" fillId="9" borderId="51" applyNumberFormat="0" applyAlignment="0" applyProtection="0"/>
    <xf numFmtId="0" fontId="17" fillId="54" borderId="67" applyNumberFormat="0" applyAlignment="0" applyProtection="0"/>
    <xf numFmtId="0" fontId="2" fillId="0" borderId="69" applyNumberFormat="0" applyFill="0" applyAlignment="0" applyProtection="0"/>
    <xf numFmtId="0" fontId="27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7" fillId="54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7" fillId="9" borderId="56" applyNumberFormat="0" applyAlignment="0" applyProtection="0"/>
    <xf numFmtId="0" fontId="17" fillId="9" borderId="59" applyNumberFormat="0" applyAlignment="0" applyProtection="0"/>
    <xf numFmtId="0" fontId="4" fillId="24" borderId="68" applyNumberFormat="0" applyFont="0" applyAlignment="0" applyProtection="0"/>
    <xf numFmtId="0" fontId="29" fillId="45" borderId="51" applyNumberFormat="0" applyAlignment="0" applyProtection="0"/>
    <xf numFmtId="0" fontId="29" fillId="45" borderId="51" applyNumberFormat="0" applyAlignment="0" applyProtection="0"/>
    <xf numFmtId="0" fontId="4" fillId="24" borderId="68" applyNumberFormat="0" applyFont="0" applyAlignment="0" applyProtection="0"/>
    <xf numFmtId="0" fontId="27" fillId="54" borderId="74" applyNumberFormat="0" applyAlignment="0" applyProtection="0"/>
    <xf numFmtId="0" fontId="17" fillId="54" borderId="79" applyNumberFormat="0" applyAlignment="0" applyProtection="0"/>
    <xf numFmtId="0" fontId="29" fillId="9" borderId="74" applyNumberFormat="0" applyAlignment="0" applyProtection="0"/>
    <xf numFmtId="0" fontId="27" fillId="9" borderId="55" applyNumberFormat="0" applyAlignment="0" applyProtection="0"/>
    <xf numFmtId="0" fontId="27" fillId="9" borderId="70" applyNumberFormat="0" applyAlignment="0" applyProtection="0"/>
    <xf numFmtId="0" fontId="3" fillId="24" borderId="80" applyNumberFormat="0" applyFont="0" applyAlignment="0" applyProtection="0"/>
    <xf numFmtId="0" fontId="29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7" fillId="9" borderId="55" applyNumberFormat="0" applyAlignment="0" applyProtection="0"/>
    <xf numFmtId="0" fontId="29" fillId="39" borderId="70" applyNumberFormat="0" applyAlignment="0" applyProtection="0"/>
    <xf numFmtId="0" fontId="17" fillId="9" borderId="59" applyNumberFormat="0" applyAlignment="0" applyProtection="0"/>
    <xf numFmtId="0" fontId="27" fillId="9" borderId="55" applyNumberFormat="0" applyAlignment="0" applyProtection="0"/>
    <xf numFmtId="0" fontId="70" fillId="56" borderId="76" applyNumberFormat="0" applyAlignment="0" applyProtection="0"/>
    <xf numFmtId="0" fontId="2" fillId="0" borderId="77" applyNumberFormat="0" applyFill="0" applyAlignment="0" applyProtection="0"/>
    <xf numFmtId="0" fontId="27" fillId="9" borderId="55" applyNumberFormat="0" applyAlignment="0" applyProtection="0"/>
    <xf numFmtId="0" fontId="4" fillId="24" borderId="57" applyNumberFormat="0" applyFont="0" applyAlignment="0" applyProtection="0"/>
    <xf numFmtId="0" fontId="70" fillId="56" borderId="68" applyNumberFormat="0" applyAlignment="0" applyProtection="0"/>
    <xf numFmtId="0" fontId="17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7" fillId="9" borderId="64" applyNumberFormat="0" applyAlignment="0" applyProtection="0"/>
    <xf numFmtId="0" fontId="4" fillId="24" borderId="53" applyNumberFormat="0" applyFont="0" applyAlignment="0" applyProtection="0"/>
    <xf numFmtId="0" fontId="17" fillId="9" borderId="79" applyNumberFormat="0" applyAlignment="0" applyProtection="0"/>
    <xf numFmtId="0" fontId="29" fillId="9" borderId="74" applyNumberFormat="0" applyAlignment="0" applyProtection="0"/>
    <xf numFmtId="0" fontId="70" fillId="56" borderId="57" applyNumberFormat="0" applyAlignment="0" applyProtection="0"/>
    <xf numFmtId="0" fontId="70" fillId="56" borderId="53" applyNumberFormat="0" applyAlignment="0" applyProtection="0"/>
    <xf numFmtId="0" fontId="17" fillId="9" borderId="71" applyNumberFormat="0" applyAlignment="0" applyProtection="0"/>
    <xf numFmtId="0" fontId="17" fillId="9" borderId="71" applyNumberFormat="0" applyAlignment="0" applyProtection="0"/>
    <xf numFmtId="0" fontId="17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7" fillId="54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7" fillId="9" borderId="55" applyNumberFormat="0" applyAlignment="0" applyProtection="0"/>
    <xf numFmtId="0" fontId="27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0" fillId="56" borderId="65" applyNumberFormat="0" applyAlignment="0" applyProtection="0"/>
    <xf numFmtId="0" fontId="2" fillId="0" borderId="54" applyNumberFormat="0" applyFill="0" applyAlignment="0" applyProtection="0"/>
    <xf numFmtId="0" fontId="17" fillId="9" borderId="67" applyNumberFormat="0" applyAlignment="0" applyProtection="0"/>
    <xf numFmtId="0" fontId="4" fillId="24" borderId="68" applyNumberFormat="0" applyFont="0" applyAlignment="0" applyProtection="0"/>
    <xf numFmtId="0" fontId="17" fillId="54" borderId="75" applyNumberFormat="0" applyAlignment="0" applyProtection="0"/>
    <xf numFmtId="0" fontId="17" fillId="9" borderId="67" applyNumberFormat="0" applyAlignment="0" applyProtection="0"/>
    <xf numFmtId="0" fontId="29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7" fillId="9" borderId="64" applyNumberFormat="0" applyAlignment="0" applyProtection="0"/>
    <xf numFmtId="0" fontId="17" fillId="9" borderId="59" applyNumberFormat="0" applyAlignment="0" applyProtection="0"/>
    <xf numFmtId="0" fontId="17" fillId="9" borderId="52" applyNumberFormat="0" applyAlignment="0" applyProtection="0"/>
    <xf numFmtId="0" fontId="29" fillId="9" borderId="63" applyNumberFormat="0" applyAlignment="0" applyProtection="0"/>
    <xf numFmtId="0" fontId="29" fillId="45" borderId="70" applyNumberFormat="0" applyAlignment="0" applyProtection="0"/>
    <xf numFmtId="0" fontId="27" fillId="9" borderId="70" applyNumberFormat="0" applyAlignment="0" applyProtection="0"/>
    <xf numFmtId="0" fontId="29" fillId="9" borderId="55" applyNumberFormat="0" applyAlignment="0" applyProtection="0"/>
    <xf numFmtId="0" fontId="70" fillId="56" borderId="68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29" fillId="9" borderId="55" applyNumberFormat="0" applyAlignment="0" applyProtection="0"/>
    <xf numFmtId="0" fontId="29" fillId="45" borderId="70" applyNumberFormat="0" applyAlignment="0" applyProtection="0"/>
    <xf numFmtId="0" fontId="29" fillId="45" borderId="55" applyNumberFormat="0" applyAlignment="0" applyProtection="0"/>
    <xf numFmtId="0" fontId="27" fillId="9" borderId="70" applyNumberFormat="0" applyAlignment="0" applyProtection="0"/>
    <xf numFmtId="0" fontId="17" fillId="9" borderId="75" applyNumberFormat="0" applyAlignment="0" applyProtection="0"/>
    <xf numFmtId="0" fontId="4" fillId="24" borderId="68" applyNumberFormat="0" applyFont="0" applyAlignment="0" applyProtection="0"/>
    <xf numFmtId="0" fontId="17" fillId="54" borderId="52" applyNumberFormat="0" applyAlignment="0" applyProtection="0"/>
    <xf numFmtId="0" fontId="17" fillId="9" borderId="75" applyNumberFormat="0" applyAlignment="0" applyProtection="0"/>
    <xf numFmtId="0" fontId="2" fillId="0" borderId="77" applyNumberFormat="0" applyFill="0" applyAlignment="0" applyProtection="0"/>
    <xf numFmtId="0" fontId="17" fillId="54" borderId="67" applyNumberFormat="0" applyAlignment="0" applyProtection="0"/>
    <xf numFmtId="0" fontId="70" fillId="56" borderId="53" applyNumberFormat="0" applyAlignment="0" applyProtection="0"/>
    <xf numFmtId="0" fontId="2" fillId="0" borderId="61" applyNumberFormat="0" applyFill="0" applyAlignment="0" applyProtection="0"/>
    <xf numFmtId="0" fontId="17" fillId="54" borderId="79" applyNumberFormat="0" applyAlignment="0" applyProtection="0"/>
    <xf numFmtId="0" fontId="17" fillId="9" borderId="64" applyNumberFormat="0" applyAlignment="0" applyProtection="0"/>
    <xf numFmtId="0" fontId="2" fillId="0" borderId="72" applyNumberFormat="0" applyFill="0" applyAlignment="0" applyProtection="0"/>
    <xf numFmtId="0" fontId="17" fillId="9" borderId="75" applyNumberFormat="0" applyAlignment="0" applyProtection="0"/>
    <xf numFmtId="0" fontId="29" fillId="9" borderId="78" applyNumberFormat="0" applyAlignment="0" applyProtection="0"/>
    <xf numFmtId="0" fontId="3" fillId="24" borderId="65" applyNumberFormat="0" applyFont="0" applyAlignment="0" applyProtection="0"/>
    <xf numFmtId="0" fontId="17" fillId="54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29" fillId="9" borderId="74" applyNumberFormat="0" applyAlignment="0" applyProtection="0"/>
    <xf numFmtId="0" fontId="29" fillId="9" borderId="70" applyNumberFormat="0" applyAlignment="0" applyProtection="0"/>
    <xf numFmtId="0" fontId="4" fillId="24" borderId="53" applyNumberFormat="0" applyFont="0" applyAlignment="0" applyProtection="0"/>
    <xf numFmtId="0" fontId="17" fillId="9" borderId="59" applyNumberFormat="0" applyAlignment="0" applyProtection="0"/>
    <xf numFmtId="0" fontId="4" fillId="24" borderId="60" applyNumberFormat="0" applyFont="0" applyAlignment="0" applyProtection="0"/>
    <xf numFmtId="0" fontId="17" fillId="54" borderId="56" applyNumberFormat="0" applyAlignment="0" applyProtection="0"/>
    <xf numFmtId="0" fontId="70" fillId="56" borderId="76" applyNumberFormat="0" applyAlignment="0" applyProtection="0"/>
    <xf numFmtId="0" fontId="27" fillId="54" borderId="63" applyNumberFormat="0" applyAlignment="0" applyProtection="0"/>
    <xf numFmtId="0" fontId="27" fillId="9" borderId="63" applyNumberFormat="0" applyAlignment="0" applyProtection="0"/>
    <xf numFmtId="0" fontId="17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7" fillId="9" borderId="79" applyNumberFormat="0" applyAlignment="0" applyProtection="0"/>
    <xf numFmtId="0" fontId="70" fillId="56" borderId="57" applyNumberFormat="0" applyAlignment="0" applyProtection="0"/>
    <xf numFmtId="0" fontId="2" fillId="0" borderId="69" applyNumberFormat="0" applyFill="0" applyAlignment="0" applyProtection="0"/>
    <xf numFmtId="0" fontId="29" fillId="9" borderId="62" applyNumberFormat="0" applyAlignment="0" applyProtection="0"/>
    <xf numFmtId="0" fontId="17" fillId="54" borderId="67" applyNumberFormat="0" applyAlignment="0" applyProtection="0"/>
    <xf numFmtId="0" fontId="17" fillId="9" borderId="59" applyNumberFormat="0" applyAlignment="0" applyProtection="0"/>
    <xf numFmtId="0" fontId="70" fillId="56" borderId="53" applyNumberFormat="0" applyAlignment="0" applyProtection="0"/>
    <xf numFmtId="0" fontId="27" fillId="54" borderId="74" applyNumberFormat="0" applyAlignment="0" applyProtection="0"/>
    <xf numFmtId="0" fontId="4" fillId="24" borderId="76" applyNumberFormat="0" applyFont="0" applyAlignment="0" applyProtection="0"/>
    <xf numFmtId="0" fontId="17" fillId="54" borderId="56" applyNumberFormat="0" applyAlignment="0" applyProtection="0"/>
    <xf numFmtId="0" fontId="29" fillId="39" borderId="51" applyNumberFormat="0" applyAlignment="0" applyProtection="0"/>
    <xf numFmtId="0" fontId="17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7" fillId="54" borderId="56" applyNumberFormat="0" applyAlignment="0" applyProtection="0"/>
    <xf numFmtId="0" fontId="27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29" fillId="39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7" fillId="54" borderId="59" applyNumberFormat="0" applyAlignment="0" applyProtection="0"/>
    <xf numFmtId="0" fontId="29" fillId="9" borderId="51" applyNumberFormat="0" applyAlignment="0" applyProtection="0"/>
    <xf numFmtId="0" fontId="17" fillId="9" borderId="64" applyNumberFormat="0" applyAlignment="0" applyProtection="0"/>
    <xf numFmtId="0" fontId="70" fillId="56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7" fillId="9" borderId="67" applyNumberFormat="0" applyAlignment="0" applyProtection="0"/>
    <xf numFmtId="0" fontId="17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7" fillId="9" borderId="63" applyNumberFormat="0" applyAlignment="0" applyProtection="0"/>
    <xf numFmtId="0" fontId="17" fillId="54" borderId="67" applyNumberFormat="0" applyAlignment="0" applyProtection="0"/>
    <xf numFmtId="0" fontId="17" fillId="54" borderId="71" applyNumberFormat="0" applyAlignment="0" applyProtection="0"/>
    <xf numFmtId="0" fontId="4" fillId="24" borderId="53" applyNumberFormat="0" applyFont="0" applyAlignment="0" applyProtection="0"/>
    <xf numFmtId="0" fontId="29" fillId="45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7" fillId="9" borderId="67" applyNumberFormat="0" applyAlignment="0" applyProtection="0"/>
    <xf numFmtId="0" fontId="27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7" fillId="54" borderId="70" applyNumberFormat="0" applyAlignment="0" applyProtection="0"/>
    <xf numFmtId="0" fontId="2" fillId="0" borderId="69" applyNumberFormat="0" applyFill="0" applyAlignment="0" applyProtection="0"/>
    <xf numFmtId="0" fontId="17" fillId="9" borderId="79" applyNumberFormat="0" applyAlignment="0" applyProtection="0"/>
    <xf numFmtId="0" fontId="27" fillId="9" borderId="63" applyNumberFormat="0" applyAlignment="0" applyProtection="0"/>
    <xf numFmtId="0" fontId="27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7" fillId="9" borderId="78" applyNumberFormat="0" applyAlignment="0" applyProtection="0"/>
    <xf numFmtId="0" fontId="17" fillId="54" borderId="59" applyNumberFormat="0" applyAlignment="0" applyProtection="0"/>
    <xf numFmtId="0" fontId="2" fillId="0" borderId="54" applyNumberFormat="0" applyFill="0" applyAlignment="0" applyProtection="0"/>
    <xf numFmtId="0" fontId="17" fillId="9" borderId="56" applyNumberFormat="0" applyAlignment="0" applyProtection="0"/>
    <xf numFmtId="0" fontId="4" fillId="24" borderId="76" applyNumberFormat="0" applyFont="0" applyAlignment="0" applyProtection="0"/>
    <xf numFmtId="0" fontId="17" fillId="54" borderId="64" applyNumberFormat="0" applyAlignment="0" applyProtection="0"/>
    <xf numFmtId="0" fontId="2" fillId="0" borderId="77" applyNumberFormat="0" applyFill="0" applyAlignment="0" applyProtection="0"/>
    <xf numFmtId="0" fontId="70" fillId="56" borderId="53" applyNumberFormat="0" applyAlignment="0" applyProtection="0"/>
    <xf numFmtId="0" fontId="70" fillId="56" borderId="76" applyNumberFormat="0" applyAlignment="0" applyProtection="0"/>
    <xf numFmtId="0" fontId="27" fillId="54" borderId="73" applyNumberFormat="0" applyAlignment="0" applyProtection="0"/>
    <xf numFmtId="0" fontId="2" fillId="0" borderId="69" applyNumberFormat="0" applyFill="0" applyAlignment="0" applyProtection="0"/>
    <xf numFmtId="0" fontId="17" fillId="9" borderId="75" applyNumberFormat="0" applyAlignment="0" applyProtection="0"/>
    <xf numFmtId="0" fontId="29" fillId="45" borderId="78" applyNumberFormat="0" applyAlignment="0" applyProtection="0"/>
    <xf numFmtId="0" fontId="29" fillId="45" borderId="74" applyNumberFormat="0" applyAlignment="0" applyProtection="0"/>
    <xf numFmtId="0" fontId="70" fillId="56" borderId="68" applyNumberFormat="0" applyAlignment="0" applyProtection="0"/>
    <xf numFmtId="0" fontId="17" fillId="54" borderId="79" applyNumberFormat="0" applyAlignment="0" applyProtection="0"/>
    <xf numFmtId="0" fontId="4" fillId="24" borderId="57" applyNumberFormat="0" applyFont="0" applyAlignment="0" applyProtection="0"/>
    <xf numFmtId="0" fontId="17" fillId="54" borderId="52" applyNumberFormat="0" applyAlignment="0" applyProtection="0"/>
    <xf numFmtId="0" fontId="29" fillId="39" borderId="74" applyNumberFormat="0" applyAlignment="0" applyProtection="0"/>
    <xf numFmtId="0" fontId="2" fillId="0" borderId="77" applyNumberFormat="0" applyFill="0" applyAlignment="0" applyProtection="0"/>
    <xf numFmtId="0" fontId="17" fillId="9" borderId="56" applyNumberFormat="0" applyAlignment="0" applyProtection="0"/>
    <xf numFmtId="0" fontId="2" fillId="0" borderId="81" applyNumberFormat="0" applyFill="0" applyAlignment="0" applyProtection="0"/>
    <xf numFmtId="0" fontId="17" fillId="9" borderId="64" applyNumberFormat="0" applyAlignment="0" applyProtection="0"/>
    <xf numFmtId="0" fontId="3" fillId="24" borderId="53" applyNumberFormat="0" applyFont="0" applyAlignment="0" applyProtection="0"/>
    <xf numFmtId="0" fontId="70" fillId="56" borderId="68" applyNumberFormat="0" applyAlignment="0" applyProtection="0"/>
    <xf numFmtId="0" fontId="17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7" fillId="9" borderId="56" applyNumberFormat="0" applyAlignment="0" applyProtection="0"/>
    <xf numFmtId="0" fontId="29" fillId="45" borderId="55" applyNumberFormat="0" applyAlignment="0" applyProtection="0"/>
    <xf numFmtId="0" fontId="29" fillId="45" borderId="62" applyNumberFormat="0" applyAlignment="0" applyProtection="0"/>
    <xf numFmtId="0" fontId="27" fillId="9" borderId="63" applyNumberFormat="0" applyAlignment="0" applyProtection="0"/>
    <xf numFmtId="0" fontId="17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7" fillId="9" borderId="59" applyNumberFormat="0" applyAlignment="0" applyProtection="0"/>
    <xf numFmtId="0" fontId="17" fillId="54" borderId="52" applyNumberFormat="0" applyAlignment="0" applyProtection="0"/>
    <xf numFmtId="0" fontId="4" fillId="24" borderId="65" applyNumberFormat="0" applyFont="0" applyAlignment="0" applyProtection="0"/>
    <xf numFmtId="0" fontId="29" fillId="9" borderId="78" applyNumberFormat="0" applyAlignment="0" applyProtection="0"/>
    <xf numFmtId="0" fontId="29" fillId="9" borderId="51" applyNumberFormat="0" applyAlignment="0" applyProtection="0"/>
    <xf numFmtId="0" fontId="70" fillId="56" borderId="65" applyNumberFormat="0" applyAlignment="0" applyProtection="0"/>
    <xf numFmtId="0" fontId="2" fillId="0" borderId="54" applyNumberFormat="0" applyFill="0" applyAlignment="0" applyProtection="0"/>
    <xf numFmtId="0" fontId="17" fillId="54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7" fillId="54" borderId="67" applyNumberFormat="0" applyAlignment="0" applyProtection="0"/>
    <xf numFmtId="0" fontId="17" fillId="9" borderId="52" applyNumberFormat="0" applyAlignment="0" applyProtection="0"/>
    <xf numFmtId="0" fontId="29" fillId="9" borderId="70" applyNumberFormat="0" applyAlignment="0" applyProtection="0"/>
    <xf numFmtId="0" fontId="27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7" fillId="9" borderId="67" applyNumberFormat="0" applyAlignment="0" applyProtection="0"/>
    <xf numFmtId="0" fontId="27" fillId="9" borderId="74" applyNumberFormat="0" applyAlignment="0" applyProtection="0"/>
    <xf numFmtId="0" fontId="2" fillId="0" borderId="77" applyNumberFormat="0" applyFill="0" applyAlignment="0" applyProtection="0"/>
    <xf numFmtId="0" fontId="27" fillId="9" borderId="55" applyNumberFormat="0" applyAlignment="0" applyProtection="0"/>
    <xf numFmtId="0" fontId="17" fillId="54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29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7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7" fillId="9" borderId="52" applyNumberFormat="0" applyAlignment="0" applyProtection="0"/>
    <xf numFmtId="0" fontId="2" fillId="0" borderId="66" applyNumberFormat="0" applyFill="0" applyAlignment="0" applyProtection="0"/>
    <xf numFmtId="0" fontId="17" fillId="54" borderId="56" applyNumberFormat="0" applyAlignment="0" applyProtection="0"/>
    <xf numFmtId="0" fontId="29" fillId="45" borderId="70" applyNumberFormat="0" applyAlignment="0" applyProtection="0"/>
    <xf numFmtId="0" fontId="4" fillId="24" borderId="76" applyNumberFormat="0" applyFont="0" applyAlignment="0" applyProtection="0"/>
    <xf numFmtId="0" fontId="29" fillId="9" borderId="74" applyNumberFormat="0" applyAlignment="0" applyProtection="0"/>
    <xf numFmtId="0" fontId="4" fillId="24" borderId="65" applyNumberFormat="0" applyFont="0" applyAlignment="0" applyProtection="0"/>
    <xf numFmtId="0" fontId="17" fillId="9" borderId="67" applyNumberFormat="0" applyAlignment="0" applyProtection="0"/>
    <xf numFmtId="0" fontId="2" fillId="0" borderId="54" applyNumberFormat="0" applyFill="0" applyAlignment="0" applyProtection="0"/>
    <xf numFmtId="0" fontId="17" fillId="54" borderId="52" applyNumberFormat="0" applyAlignment="0" applyProtection="0"/>
    <xf numFmtId="0" fontId="2" fillId="0" borderId="58" applyNumberFormat="0" applyFill="0" applyAlignment="0" applyProtection="0"/>
    <xf numFmtId="0" fontId="17" fillId="9" borderId="67" applyNumberFormat="0" applyAlignment="0" applyProtection="0"/>
    <xf numFmtId="0" fontId="17" fillId="9" borderId="52" applyNumberFormat="0" applyAlignment="0" applyProtection="0"/>
    <xf numFmtId="0" fontId="17" fillId="9" borderId="56" applyNumberFormat="0" applyAlignment="0" applyProtection="0"/>
    <xf numFmtId="0" fontId="17" fillId="9" borderId="64" applyNumberFormat="0" applyAlignment="0" applyProtection="0"/>
    <xf numFmtId="0" fontId="2" fillId="0" borderId="72" applyNumberFormat="0" applyFill="0" applyAlignment="0" applyProtection="0"/>
    <xf numFmtId="0" fontId="27" fillId="54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7" fillId="9" borderId="52" applyNumberFormat="0" applyAlignment="0" applyProtection="0"/>
    <xf numFmtId="0" fontId="70" fillId="56" borderId="68" applyNumberFormat="0" applyAlignment="0" applyProtection="0"/>
    <xf numFmtId="0" fontId="27" fillId="9" borderId="63" applyNumberFormat="0" applyAlignment="0" applyProtection="0"/>
    <xf numFmtId="0" fontId="27" fillId="9" borderId="55" applyNumberFormat="0" applyAlignment="0" applyProtection="0"/>
    <xf numFmtId="0" fontId="17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7" fillId="9" borderId="52" applyNumberFormat="0" applyAlignment="0" applyProtection="0"/>
    <xf numFmtId="0" fontId="17" fillId="9" borderId="67" applyNumberFormat="0" applyAlignment="0" applyProtection="0"/>
    <xf numFmtId="0" fontId="17" fillId="9" borderId="75" applyNumberFormat="0" applyAlignment="0" applyProtection="0"/>
    <xf numFmtId="0" fontId="29" fillId="9" borderId="74" applyNumberFormat="0" applyAlignment="0" applyProtection="0"/>
    <xf numFmtId="0" fontId="2" fillId="0" borderId="81" applyNumberFormat="0" applyFill="0" applyAlignment="0" applyProtection="0"/>
    <xf numFmtId="0" fontId="29" fillId="9" borderId="55" applyNumberFormat="0" applyAlignment="0" applyProtection="0"/>
    <xf numFmtId="0" fontId="2" fillId="0" borderId="66" applyNumberFormat="0" applyFill="0" applyAlignment="0" applyProtection="0"/>
    <xf numFmtId="0" fontId="29" fillId="9" borderId="55" applyNumberFormat="0" applyAlignment="0" applyProtection="0"/>
    <xf numFmtId="0" fontId="27" fillId="54" borderId="51" applyNumberFormat="0" applyAlignment="0" applyProtection="0"/>
    <xf numFmtId="0" fontId="29" fillId="9" borderId="51" applyNumberFormat="0" applyAlignment="0" applyProtection="0"/>
    <xf numFmtId="0" fontId="27" fillId="9" borderId="51" applyNumberFormat="0" applyAlignment="0" applyProtection="0"/>
    <xf numFmtId="0" fontId="27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7" fillId="54" borderId="67" applyNumberFormat="0" applyAlignment="0" applyProtection="0"/>
    <xf numFmtId="0" fontId="29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7" fillId="9" borderId="67" applyNumberFormat="0" applyAlignment="0" applyProtection="0"/>
    <xf numFmtId="0" fontId="2" fillId="0" borderId="66" applyNumberFormat="0" applyFill="0" applyAlignment="0" applyProtection="0"/>
    <xf numFmtId="0" fontId="17" fillId="9" borderId="52" applyNumberFormat="0" applyAlignment="0" applyProtection="0"/>
    <xf numFmtId="0" fontId="2" fillId="0" borderId="69" applyNumberFormat="0" applyFill="0" applyAlignment="0" applyProtection="0"/>
    <xf numFmtId="0" fontId="70" fillId="56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29" fillId="9" borderId="63" applyNumberFormat="0" applyAlignment="0" applyProtection="0"/>
    <xf numFmtId="0" fontId="17" fillId="9" borderId="67" applyNumberFormat="0" applyAlignment="0" applyProtection="0"/>
    <xf numFmtId="0" fontId="17" fillId="54" borderId="59" applyNumberFormat="0" applyAlignment="0" applyProtection="0"/>
    <xf numFmtId="0" fontId="17" fillId="54" borderId="75" applyNumberFormat="0" applyAlignment="0" applyProtection="0"/>
    <xf numFmtId="0" fontId="29" fillId="9" borderId="70" applyNumberFormat="0" applyAlignment="0" applyProtection="0"/>
    <xf numFmtId="0" fontId="3" fillId="24" borderId="68" applyNumberFormat="0" applyFont="0" applyAlignment="0" applyProtection="0"/>
    <xf numFmtId="0" fontId="27" fillId="9" borderId="63" applyNumberFormat="0" applyAlignment="0" applyProtection="0"/>
    <xf numFmtId="0" fontId="17" fillId="9" borderId="71" applyNumberFormat="0" applyAlignment="0" applyProtection="0"/>
    <xf numFmtId="0" fontId="29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29" fillId="39" borderId="51" applyNumberFormat="0" applyAlignment="0" applyProtection="0"/>
    <xf numFmtId="0" fontId="29" fillId="9" borderId="51" applyNumberFormat="0" applyAlignment="0" applyProtection="0"/>
    <xf numFmtId="0" fontId="2" fillId="0" borderId="54" applyNumberFormat="0" applyFill="0" applyAlignment="0" applyProtection="0"/>
    <xf numFmtId="0" fontId="17" fillId="54" borderId="52" applyNumberFormat="0" applyAlignment="0" applyProtection="0"/>
    <xf numFmtId="0" fontId="17" fillId="54" borderId="52" applyNumberFormat="0" applyAlignment="0" applyProtection="0"/>
    <xf numFmtId="0" fontId="70" fillId="56" borderId="53" applyNumberFormat="0" applyAlignment="0" applyProtection="0"/>
    <xf numFmtId="0" fontId="27" fillId="54" borderId="51" applyNumberFormat="0" applyAlignment="0" applyProtection="0"/>
    <xf numFmtId="0" fontId="29" fillId="45" borderId="51" applyNumberFormat="0" applyAlignment="0" applyProtection="0"/>
    <xf numFmtId="0" fontId="2" fillId="0" borderId="54" applyNumberFormat="0" applyFill="0" applyAlignment="0" applyProtection="0"/>
    <xf numFmtId="0" fontId="27" fillId="9" borderId="51" applyNumberFormat="0" applyAlignment="0" applyProtection="0"/>
    <xf numFmtId="0" fontId="29" fillId="9" borderId="51" applyNumberFormat="0" applyAlignment="0" applyProtection="0"/>
    <xf numFmtId="0" fontId="4" fillId="24" borderId="53" applyNumberFormat="0" applyFont="0" applyAlignment="0" applyProtection="0"/>
    <xf numFmtId="0" fontId="17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7" fillId="9" borderId="51" applyNumberFormat="0" applyAlignment="0" applyProtection="0"/>
    <xf numFmtId="0" fontId="29" fillId="9" borderId="51" applyNumberFormat="0" applyAlignment="0" applyProtection="0"/>
    <xf numFmtId="0" fontId="4" fillId="24" borderId="53" applyNumberFormat="0" applyFont="0" applyAlignment="0" applyProtection="0"/>
    <xf numFmtId="0" fontId="17" fillId="9" borderId="52" applyNumberFormat="0" applyAlignment="0" applyProtection="0"/>
    <xf numFmtId="0" fontId="2" fillId="0" borderId="54" applyNumberFormat="0" applyFill="0" applyAlignment="0" applyProtection="0"/>
    <xf numFmtId="0" fontId="27" fillId="9" borderId="51" applyNumberFormat="0" applyAlignment="0" applyProtection="0"/>
    <xf numFmtId="0" fontId="17" fillId="9" borderId="52" applyNumberFormat="0" applyAlignment="0" applyProtection="0"/>
    <xf numFmtId="0" fontId="70" fillId="56" borderId="53" applyNumberFormat="0" applyAlignment="0" applyProtection="0"/>
    <xf numFmtId="0" fontId="29" fillId="39" borderId="51" applyNumberFormat="0" applyAlignment="0" applyProtection="0"/>
    <xf numFmtId="0" fontId="17" fillId="9" borderId="52" applyNumberFormat="0" applyAlignment="0" applyProtection="0"/>
    <xf numFmtId="0" fontId="70" fillId="56" borderId="53" applyNumberFormat="0" applyAlignment="0" applyProtection="0"/>
    <xf numFmtId="0" fontId="17" fillId="9" borderId="52" applyNumberFormat="0" applyAlignment="0" applyProtection="0"/>
    <xf numFmtId="0" fontId="27" fillId="9" borderId="51" applyNumberFormat="0" applyAlignment="0" applyProtection="0"/>
    <xf numFmtId="0" fontId="2" fillId="0" borderId="54" applyNumberFormat="0" applyFill="0" applyAlignment="0" applyProtection="0"/>
    <xf numFmtId="0" fontId="17" fillId="9" borderId="52" applyNumberFormat="0" applyAlignment="0" applyProtection="0"/>
    <xf numFmtId="0" fontId="27" fillId="54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7" fillId="9" borderId="51" applyNumberFormat="0" applyAlignment="0" applyProtection="0"/>
    <xf numFmtId="0" fontId="27" fillId="9" borderId="51" applyNumberFormat="0" applyAlignment="0" applyProtection="0"/>
    <xf numFmtId="0" fontId="17" fillId="9" borderId="52" applyNumberFormat="0" applyAlignment="0" applyProtection="0"/>
    <xf numFmtId="0" fontId="2" fillId="0" borderId="54" applyNumberFormat="0" applyFill="0" applyAlignment="0" applyProtection="0"/>
    <xf numFmtId="0" fontId="29" fillId="9" borderId="51" applyNumberFormat="0" applyAlignment="0" applyProtection="0"/>
    <xf numFmtId="0" fontId="2" fillId="0" borderId="54" applyNumberFormat="0" applyFill="0" applyAlignment="0" applyProtection="0"/>
    <xf numFmtId="0" fontId="17" fillId="54" borderId="52" applyNumberFormat="0" applyAlignment="0" applyProtection="0"/>
    <xf numFmtId="0" fontId="29" fillId="45" borderId="51" applyNumberFormat="0" applyAlignment="0" applyProtection="0"/>
    <xf numFmtId="0" fontId="2" fillId="0" borderId="54" applyNumberFormat="0" applyFill="0" applyAlignment="0" applyProtection="0"/>
    <xf numFmtId="0" fontId="29" fillId="45" borderId="51" applyNumberFormat="0" applyAlignment="0" applyProtection="0"/>
    <xf numFmtId="0" fontId="17" fillId="54" borderId="52" applyNumberFormat="0" applyAlignment="0" applyProtection="0"/>
    <xf numFmtId="0" fontId="17" fillId="9" borderId="52" applyNumberFormat="0" applyAlignment="0" applyProtection="0"/>
    <xf numFmtId="0" fontId="17" fillId="9" borderId="52" applyNumberFormat="0" applyAlignment="0" applyProtection="0"/>
    <xf numFmtId="0" fontId="27" fillId="54" borderId="51" applyNumberFormat="0" applyAlignment="0" applyProtection="0"/>
    <xf numFmtId="0" fontId="2" fillId="0" borderId="54" applyNumberFormat="0" applyFill="0" applyAlignment="0" applyProtection="0"/>
    <xf numFmtId="0" fontId="29" fillId="45" borderId="74" applyNumberFormat="0" applyAlignment="0" applyProtection="0"/>
    <xf numFmtId="0" fontId="17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29" fillId="9" borderId="63" applyNumberFormat="0" applyAlignment="0" applyProtection="0"/>
    <xf numFmtId="0" fontId="4" fillId="24" borderId="80" applyNumberFormat="0" applyFont="0" applyAlignment="0" applyProtection="0"/>
    <xf numFmtId="0" fontId="29" fillId="9" borderId="63" applyNumberFormat="0" applyAlignment="0" applyProtection="0"/>
    <xf numFmtId="0" fontId="70" fillId="56" borderId="80" applyNumberFormat="0" applyAlignment="0" applyProtection="0"/>
    <xf numFmtId="0" fontId="27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7" fillId="9" borderId="75" applyNumberFormat="0" applyAlignment="0" applyProtection="0"/>
    <xf numFmtId="0" fontId="27" fillId="54" borderId="70" applyNumberFormat="0" applyAlignment="0" applyProtection="0"/>
    <xf numFmtId="0" fontId="70" fillId="56" borderId="76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29" fillId="9" borderId="70" applyNumberFormat="0" applyAlignment="0" applyProtection="0"/>
    <xf numFmtId="0" fontId="17" fillId="9" borderId="64" applyNumberFormat="0" applyAlignment="0" applyProtection="0"/>
    <xf numFmtId="0" fontId="2" fillId="0" borderId="77" applyNumberFormat="0" applyFill="0" applyAlignment="0" applyProtection="0"/>
    <xf numFmtId="0" fontId="70" fillId="56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7" fillId="9" borderId="75" applyNumberFormat="0" applyAlignment="0" applyProtection="0"/>
    <xf numFmtId="0" fontId="4" fillId="24" borderId="65" applyNumberFormat="0" applyFont="0" applyAlignment="0" applyProtection="0"/>
    <xf numFmtId="0" fontId="17" fillId="9" borderId="75" applyNumberFormat="0" applyAlignment="0" applyProtection="0"/>
    <xf numFmtId="0" fontId="70" fillId="56" borderId="60" applyNumberFormat="0" applyAlignment="0" applyProtection="0"/>
    <xf numFmtId="0" fontId="27" fillId="54" borderId="73" applyNumberFormat="0" applyAlignment="0" applyProtection="0"/>
    <xf numFmtId="0" fontId="27" fillId="54" borderId="74" applyNumberFormat="0" applyAlignment="0" applyProtection="0"/>
    <xf numFmtId="0" fontId="17" fillId="9" borderId="79" applyNumberFormat="0" applyAlignment="0" applyProtection="0"/>
    <xf numFmtId="0" fontId="2" fillId="0" borderId="77" applyNumberFormat="0" applyFill="0" applyAlignment="0" applyProtection="0"/>
    <xf numFmtId="0" fontId="29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7" fillId="9" borderId="56" applyNumberFormat="0" applyAlignment="0" applyProtection="0"/>
    <xf numFmtId="0" fontId="70" fillId="56" borderId="57" applyNumberFormat="0" applyAlignment="0" applyProtection="0"/>
    <xf numFmtId="0" fontId="27" fillId="9" borderId="55" applyNumberFormat="0" applyAlignment="0" applyProtection="0"/>
    <xf numFmtId="0" fontId="4" fillId="24" borderId="57" applyNumberFormat="0" applyFont="0" applyAlignment="0" applyProtection="0"/>
    <xf numFmtId="0" fontId="27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0" fillId="56" borderId="57" applyNumberFormat="0" applyAlignment="0" applyProtection="0"/>
    <xf numFmtId="0" fontId="17" fillId="9" borderId="56" applyNumberFormat="0" applyAlignment="0" applyProtection="0"/>
    <xf numFmtId="0" fontId="17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7" fillId="9" borderId="56" applyNumberFormat="0" applyAlignment="0" applyProtection="0"/>
    <xf numFmtId="0" fontId="2" fillId="0" borderId="58" applyNumberFormat="0" applyFill="0" applyAlignment="0" applyProtection="0"/>
    <xf numFmtId="0" fontId="17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0" fillId="56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7" fillId="54" borderId="56" applyNumberFormat="0" applyAlignment="0" applyProtection="0"/>
    <xf numFmtId="0" fontId="17" fillId="54" borderId="56" applyNumberFormat="0" applyAlignment="0" applyProtection="0"/>
    <xf numFmtId="0" fontId="17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39" borderId="55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7" fillId="54" borderId="56" applyNumberFormat="0" applyAlignment="0" applyProtection="0"/>
    <xf numFmtId="0" fontId="17" fillId="54" borderId="56" applyNumberFormat="0" applyAlignment="0" applyProtection="0"/>
    <xf numFmtId="0" fontId="70" fillId="56" borderId="57" applyNumberFormat="0" applyAlignment="0" applyProtection="0"/>
    <xf numFmtId="0" fontId="27" fillId="54" borderId="55" applyNumberFormat="0" applyAlignment="0" applyProtection="0"/>
    <xf numFmtId="0" fontId="29" fillId="45" borderId="55" applyNumberFormat="0" applyAlignment="0" applyProtection="0"/>
    <xf numFmtId="0" fontId="2" fillId="0" borderId="58" applyNumberFormat="0" applyFill="0" applyAlignment="0" applyProtection="0"/>
    <xf numFmtId="0" fontId="27" fillId="9" borderId="55" applyNumberForma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17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7" fillId="9" borderId="55" applyNumberForma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17" fillId="9" borderId="56" applyNumberFormat="0" applyAlignment="0" applyProtection="0"/>
    <xf numFmtId="0" fontId="2" fillId="0" borderId="58" applyNumberFormat="0" applyFill="0" applyAlignment="0" applyProtection="0"/>
    <xf numFmtId="0" fontId="27" fillId="9" borderId="55" applyNumberFormat="0" applyAlignment="0" applyProtection="0"/>
    <xf numFmtId="0" fontId="17" fillId="9" borderId="56" applyNumberFormat="0" applyAlignment="0" applyProtection="0"/>
    <xf numFmtId="0" fontId="70" fillId="56" borderId="57" applyNumberFormat="0" applyAlignment="0" applyProtection="0"/>
    <xf numFmtId="0" fontId="29" fillId="39" borderId="55" applyNumberFormat="0" applyAlignment="0" applyProtection="0"/>
    <xf numFmtId="0" fontId="17" fillId="9" borderId="56" applyNumberFormat="0" applyAlignment="0" applyProtection="0"/>
    <xf numFmtId="0" fontId="70" fillId="56" borderId="57" applyNumberFormat="0" applyAlignment="0" applyProtection="0"/>
    <xf numFmtId="0" fontId="17" fillId="9" borderId="56" applyNumberFormat="0" applyAlignment="0" applyProtection="0"/>
    <xf numFmtId="0" fontId="27" fillId="9" borderId="55" applyNumberFormat="0" applyAlignment="0" applyProtection="0"/>
    <xf numFmtId="0" fontId="2" fillId="0" borderId="58" applyNumberFormat="0" applyFill="0" applyAlignment="0" applyProtection="0"/>
    <xf numFmtId="0" fontId="17" fillId="9" borderId="56" applyNumberFormat="0" applyAlignment="0" applyProtection="0"/>
    <xf numFmtId="0" fontId="27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7" fillId="9" borderId="55" applyNumberFormat="0" applyAlignment="0" applyProtection="0"/>
    <xf numFmtId="0" fontId="27" fillId="9" borderId="55" applyNumberFormat="0" applyAlignment="0" applyProtection="0"/>
    <xf numFmtId="0" fontId="17" fillId="9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7" fillId="54" borderId="56" applyNumberFormat="0" applyAlignment="0" applyProtection="0"/>
    <xf numFmtId="0" fontId="29" fillId="45" borderId="55" applyNumberFormat="0" applyAlignment="0" applyProtection="0"/>
    <xf numFmtId="0" fontId="2" fillId="0" borderId="58" applyNumberFormat="0" applyFill="0" applyAlignment="0" applyProtection="0"/>
    <xf numFmtId="0" fontId="29" fillId="45" borderId="55" applyNumberFormat="0" applyAlignment="0" applyProtection="0"/>
    <xf numFmtId="0" fontId="17" fillId="54" borderId="56" applyNumberFormat="0" applyAlignment="0" applyProtection="0"/>
    <xf numFmtId="0" fontId="17" fillId="9" borderId="56" applyNumberFormat="0" applyAlignment="0" applyProtection="0"/>
    <xf numFmtId="0" fontId="17" fillId="9" borderId="56" applyNumberFormat="0" applyAlignment="0" applyProtection="0"/>
    <xf numFmtId="0" fontId="27" fillId="54" borderId="55" applyNumberFormat="0" applyAlignment="0" applyProtection="0"/>
    <xf numFmtId="0" fontId="2" fillId="0" borderId="58" applyNumberFormat="0" applyFill="0" applyAlignment="0" applyProtection="0"/>
    <xf numFmtId="0" fontId="29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9" fillId="9" borderId="70" applyNumberFormat="0" applyAlignment="0" applyProtection="0"/>
    <xf numFmtId="0" fontId="4" fillId="24" borderId="76" applyNumberFormat="0" applyFont="0" applyAlignment="0" applyProtection="0"/>
    <xf numFmtId="0" fontId="29" fillId="39" borderId="74" applyNumberFormat="0" applyAlignment="0" applyProtection="0"/>
    <xf numFmtId="0" fontId="17" fillId="9" borderId="75" applyNumberFormat="0" applyAlignment="0" applyProtection="0"/>
    <xf numFmtId="0" fontId="17" fillId="54" borderId="59" applyNumberFormat="0" applyAlignment="0" applyProtection="0"/>
    <xf numFmtId="0" fontId="2" fillId="0" borderId="72" applyNumberFormat="0" applyFill="0" applyAlignment="0" applyProtection="0"/>
    <xf numFmtId="0" fontId="17" fillId="9" borderId="59" applyNumberFormat="0" applyAlignment="0" applyProtection="0"/>
    <xf numFmtId="0" fontId="4" fillId="24" borderId="68" applyNumberFormat="0" applyFont="0" applyAlignment="0" applyProtection="0"/>
    <xf numFmtId="0" fontId="27" fillId="54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29" fillId="45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7" fillId="9" borderId="74" applyNumberFormat="0" applyAlignment="0" applyProtection="0"/>
    <xf numFmtId="0" fontId="17" fillId="9" borderId="59" applyNumberFormat="0" applyAlignment="0" applyProtection="0"/>
    <xf numFmtId="0" fontId="17" fillId="9" borderId="75" applyNumberFormat="0" applyAlignment="0" applyProtection="0"/>
    <xf numFmtId="0" fontId="27" fillId="9" borderId="70" applyNumberFormat="0" applyAlignment="0" applyProtection="0"/>
    <xf numFmtId="0" fontId="17" fillId="9" borderId="67" applyNumberFormat="0" applyAlignment="0" applyProtection="0"/>
    <xf numFmtId="0" fontId="29" fillId="45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7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7" fillId="9" borderId="64" applyNumberFormat="0" applyAlignment="0" applyProtection="0"/>
    <xf numFmtId="0" fontId="70" fillId="56" borderId="65" applyNumberFormat="0" applyAlignment="0" applyProtection="0"/>
    <xf numFmtId="0" fontId="27" fillId="9" borderId="63" applyNumberFormat="0" applyAlignment="0" applyProtection="0"/>
    <xf numFmtId="0" fontId="4" fillId="24" borderId="65" applyNumberFormat="0" applyFont="0" applyAlignment="0" applyProtection="0"/>
    <xf numFmtId="0" fontId="27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0" fillId="56" borderId="65" applyNumberFormat="0" applyAlignment="0" applyProtection="0"/>
    <xf numFmtId="0" fontId="17" fillId="9" borderId="64" applyNumberFormat="0" applyAlignment="0" applyProtection="0"/>
    <xf numFmtId="0" fontId="17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7" fillId="9" borderId="64" applyNumberFormat="0" applyAlignment="0" applyProtection="0"/>
    <xf numFmtId="0" fontId="2" fillId="0" borderId="66" applyNumberFormat="0" applyFill="0" applyAlignment="0" applyProtection="0"/>
    <xf numFmtId="0" fontId="17" fillId="54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0" fillId="56" borderId="65" applyNumberFormat="0" applyAlignment="0" applyProtection="0"/>
    <xf numFmtId="0" fontId="2" fillId="0" borderId="66" applyNumberFormat="0" applyFill="0" applyAlignment="0" applyProtection="0"/>
    <xf numFmtId="0" fontId="29" fillId="9" borderId="63" applyNumberFormat="0" applyAlignment="0" applyProtection="0"/>
    <xf numFmtId="0" fontId="17" fillId="54" borderId="64" applyNumberFormat="0" applyAlignment="0" applyProtection="0"/>
    <xf numFmtId="0" fontId="17" fillId="54" borderId="64" applyNumberFormat="0" applyAlignment="0" applyProtection="0"/>
    <xf numFmtId="0" fontId="17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29" fillId="39" borderId="63" applyNumberFormat="0" applyAlignment="0" applyProtection="0"/>
    <xf numFmtId="0" fontId="29" fillId="9" borderId="63" applyNumberFormat="0" applyAlignment="0" applyProtection="0"/>
    <xf numFmtId="0" fontId="2" fillId="0" borderId="66" applyNumberFormat="0" applyFill="0" applyAlignment="0" applyProtection="0"/>
    <xf numFmtId="0" fontId="17" fillId="54" borderId="64" applyNumberFormat="0" applyAlignment="0" applyProtection="0"/>
    <xf numFmtId="0" fontId="17" fillId="54" borderId="64" applyNumberFormat="0" applyAlignment="0" applyProtection="0"/>
    <xf numFmtId="0" fontId="70" fillId="56" borderId="65" applyNumberFormat="0" applyAlignment="0" applyProtection="0"/>
    <xf numFmtId="0" fontId="27" fillId="54" borderId="63" applyNumberFormat="0" applyAlignment="0" applyProtection="0"/>
    <xf numFmtId="0" fontId="29" fillId="45" borderId="63" applyNumberFormat="0" applyAlignment="0" applyProtection="0"/>
    <xf numFmtId="0" fontId="2" fillId="0" borderId="66" applyNumberFormat="0" applyFill="0" applyAlignment="0" applyProtection="0"/>
    <xf numFmtId="0" fontId="27" fillId="9" borderId="63" applyNumberFormat="0" applyAlignment="0" applyProtection="0"/>
    <xf numFmtId="0" fontId="29" fillId="9" borderId="63" applyNumberFormat="0" applyAlignment="0" applyProtection="0"/>
    <xf numFmtId="0" fontId="4" fillId="24" borderId="65" applyNumberFormat="0" applyFont="0" applyAlignment="0" applyProtection="0"/>
    <xf numFmtId="0" fontId="17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7" fillId="9" borderId="63" applyNumberFormat="0" applyAlignment="0" applyProtection="0"/>
    <xf numFmtId="0" fontId="29" fillId="9" borderId="63" applyNumberFormat="0" applyAlignment="0" applyProtection="0"/>
    <xf numFmtId="0" fontId="4" fillId="24" borderId="65" applyNumberFormat="0" applyFont="0" applyAlignment="0" applyProtection="0"/>
    <xf numFmtId="0" fontId="17" fillId="9" borderId="64" applyNumberFormat="0" applyAlignment="0" applyProtection="0"/>
    <xf numFmtId="0" fontId="2" fillId="0" borderId="66" applyNumberFormat="0" applyFill="0" applyAlignment="0" applyProtection="0"/>
    <xf numFmtId="0" fontId="27" fillId="9" borderId="63" applyNumberFormat="0" applyAlignment="0" applyProtection="0"/>
    <xf numFmtId="0" fontId="17" fillId="9" borderId="64" applyNumberFormat="0" applyAlignment="0" applyProtection="0"/>
    <xf numFmtId="0" fontId="70" fillId="56" borderId="65" applyNumberFormat="0" applyAlignment="0" applyProtection="0"/>
    <xf numFmtId="0" fontId="29" fillId="39" borderId="63" applyNumberFormat="0" applyAlignment="0" applyProtection="0"/>
    <xf numFmtId="0" fontId="17" fillId="9" borderId="64" applyNumberFormat="0" applyAlignment="0" applyProtection="0"/>
    <xf numFmtId="0" fontId="70" fillId="56" borderId="65" applyNumberFormat="0" applyAlignment="0" applyProtection="0"/>
    <xf numFmtId="0" fontId="17" fillId="9" borderId="64" applyNumberFormat="0" applyAlignment="0" applyProtection="0"/>
    <xf numFmtId="0" fontId="27" fillId="9" borderId="63" applyNumberFormat="0" applyAlignment="0" applyProtection="0"/>
    <xf numFmtId="0" fontId="2" fillId="0" borderId="66" applyNumberFormat="0" applyFill="0" applyAlignment="0" applyProtection="0"/>
    <xf numFmtId="0" fontId="17" fillId="9" borderId="64" applyNumberFormat="0" applyAlignment="0" applyProtection="0"/>
    <xf numFmtId="0" fontId="27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7" fillId="9" borderId="63" applyNumberFormat="0" applyAlignment="0" applyProtection="0"/>
    <xf numFmtId="0" fontId="27" fillId="9" borderId="63" applyNumberFormat="0" applyAlignment="0" applyProtection="0"/>
    <xf numFmtId="0" fontId="17" fillId="9" borderId="64" applyNumberFormat="0" applyAlignment="0" applyProtection="0"/>
    <xf numFmtId="0" fontId="2" fillId="0" borderId="66" applyNumberFormat="0" applyFill="0" applyAlignment="0" applyProtection="0"/>
    <xf numFmtId="0" fontId="29" fillId="9" borderId="63" applyNumberFormat="0" applyAlignment="0" applyProtection="0"/>
    <xf numFmtId="0" fontId="2" fillId="0" borderId="66" applyNumberFormat="0" applyFill="0" applyAlignment="0" applyProtection="0"/>
    <xf numFmtId="0" fontId="17" fillId="54" borderId="64" applyNumberFormat="0" applyAlignment="0" applyProtection="0"/>
    <xf numFmtId="0" fontId="29" fillId="45" borderId="63" applyNumberFormat="0" applyAlignment="0" applyProtection="0"/>
    <xf numFmtId="0" fontId="2" fillId="0" borderId="66" applyNumberFormat="0" applyFill="0" applyAlignment="0" applyProtection="0"/>
    <xf numFmtId="0" fontId="29" fillId="45" borderId="63" applyNumberFormat="0" applyAlignment="0" applyProtection="0"/>
    <xf numFmtId="0" fontId="17" fillId="54" borderId="64" applyNumberFormat="0" applyAlignment="0" applyProtection="0"/>
    <xf numFmtId="0" fontId="17" fillId="9" borderId="64" applyNumberFormat="0" applyAlignment="0" applyProtection="0"/>
    <xf numFmtId="0" fontId="17" fillId="9" borderId="64" applyNumberFormat="0" applyAlignment="0" applyProtection="0"/>
    <xf numFmtId="0" fontId="27" fillId="54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7" fillId="9" borderId="70" applyNumberFormat="0" applyAlignment="0" applyProtection="0"/>
    <xf numFmtId="0" fontId="2" fillId="0" borderId="72" applyNumberFormat="0" applyFill="0" applyAlignment="0" applyProtection="0"/>
    <xf numFmtId="0" fontId="17" fillId="9" borderId="67" applyNumberFormat="0" applyAlignment="0" applyProtection="0"/>
    <xf numFmtId="0" fontId="17" fillId="9" borderId="79" applyNumberFormat="0" applyAlignment="0" applyProtection="0"/>
    <xf numFmtId="0" fontId="29" fillId="9" borderId="73" applyNumberFormat="0" applyAlignment="0" applyProtection="0"/>
    <xf numFmtId="0" fontId="2" fillId="0" borderId="81" applyNumberFormat="0" applyFill="0" applyAlignment="0" applyProtection="0"/>
    <xf numFmtId="0" fontId="27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7" fillId="9" borderId="75" applyNumberFormat="0" applyAlignment="0" applyProtection="0"/>
    <xf numFmtId="0" fontId="17" fillId="54" borderId="67" applyNumberFormat="0" applyAlignment="0" applyProtection="0"/>
    <xf numFmtId="0" fontId="29" fillId="45" borderId="73" applyNumberFormat="0" applyAlignment="0" applyProtection="0"/>
    <xf numFmtId="0" fontId="17" fillId="9" borderId="67" applyNumberFormat="0" applyAlignment="0" applyProtection="0"/>
    <xf numFmtId="0" fontId="2" fillId="0" borderId="77" applyNumberFormat="0" applyFill="0" applyAlignment="0" applyProtection="0"/>
    <xf numFmtId="0" fontId="17" fillId="9" borderId="59" applyNumberFormat="0" applyAlignment="0" applyProtection="0"/>
    <xf numFmtId="0" fontId="17" fillId="9" borderId="71" applyNumberFormat="0" applyAlignment="0" applyProtection="0"/>
    <xf numFmtId="0" fontId="27" fillId="9" borderId="78" applyNumberFormat="0" applyAlignment="0" applyProtection="0"/>
    <xf numFmtId="0" fontId="17" fillId="9" borderId="75" applyNumberFormat="0" applyAlignment="0" applyProtection="0"/>
    <xf numFmtId="0" fontId="2" fillId="0" borderId="69" applyNumberFormat="0" applyFill="0" applyAlignment="0" applyProtection="0"/>
    <xf numFmtId="0" fontId="29" fillId="9" borderId="78" applyNumberFormat="0" applyAlignment="0" applyProtection="0"/>
    <xf numFmtId="0" fontId="2" fillId="0" borderId="72" applyNumberFormat="0" applyFill="0" applyAlignment="0" applyProtection="0"/>
    <xf numFmtId="0" fontId="17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7" fillId="9" borderId="67" applyNumberFormat="0" applyAlignment="0" applyProtection="0"/>
    <xf numFmtId="0" fontId="17" fillId="9" borderId="79" applyNumberFormat="0" applyAlignment="0" applyProtection="0"/>
    <xf numFmtId="0" fontId="17" fillId="9" borderId="67" applyNumberFormat="0" applyAlignment="0" applyProtection="0"/>
    <xf numFmtId="0" fontId="27" fillId="9" borderId="74" applyNumberFormat="0" applyAlignment="0" applyProtection="0"/>
    <xf numFmtId="0" fontId="17" fillId="54" borderId="59" applyNumberFormat="0" applyAlignment="0" applyProtection="0"/>
    <xf numFmtId="0" fontId="2" fillId="0" borderId="77" applyNumberFormat="0" applyFill="0" applyAlignment="0" applyProtection="0"/>
    <xf numFmtId="0" fontId="27" fillId="9" borderId="74" applyNumberFormat="0" applyAlignment="0" applyProtection="0"/>
    <xf numFmtId="0" fontId="27" fillId="54" borderId="70" applyNumberFormat="0" applyAlignment="0" applyProtection="0"/>
    <xf numFmtId="0" fontId="29" fillId="9" borderId="70" applyNumberFormat="0" applyAlignment="0" applyProtection="0"/>
    <xf numFmtId="0" fontId="27" fillId="9" borderId="70" applyNumberFormat="0" applyAlignment="0" applyProtection="0"/>
    <xf numFmtId="0" fontId="27" fillId="9" borderId="70" applyNumberFormat="0" applyAlignment="0" applyProtection="0"/>
    <xf numFmtId="0" fontId="17" fillId="9" borderId="59" applyNumberFormat="0" applyAlignment="0" applyProtection="0"/>
    <xf numFmtId="0" fontId="17" fillId="9" borderId="59" applyNumberFormat="0" applyAlignment="0" applyProtection="0"/>
    <xf numFmtId="0" fontId="17" fillId="54" borderId="59" applyNumberFormat="0" applyAlignment="0" applyProtection="0"/>
    <xf numFmtId="0" fontId="27" fillId="9" borderId="74" applyNumberFormat="0" applyAlignment="0" applyProtection="0"/>
    <xf numFmtId="0" fontId="2" fillId="0" borderId="69" applyNumberFormat="0" applyFill="0" applyAlignment="0" applyProtection="0"/>
    <xf numFmtId="0" fontId="17" fillId="9" borderId="79" applyNumberFormat="0" applyAlignment="0" applyProtection="0"/>
    <xf numFmtId="0" fontId="29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7" fillId="9" borderId="67" applyNumberFormat="0" applyAlignment="0" applyProtection="0"/>
    <xf numFmtId="0" fontId="17" fillId="54" borderId="59" applyNumberFormat="0" applyAlignment="0" applyProtection="0"/>
    <xf numFmtId="0" fontId="70" fillId="56" borderId="76" applyNumberFormat="0" applyAlignment="0" applyProtection="0"/>
    <xf numFmtId="0" fontId="70" fillId="56" borderId="76" applyNumberFormat="0" applyAlignment="0" applyProtection="0"/>
    <xf numFmtId="0" fontId="17" fillId="54" borderId="75" applyNumberFormat="0" applyAlignment="0" applyProtection="0"/>
    <xf numFmtId="0" fontId="17" fillId="9" borderId="59" applyNumberFormat="0" applyAlignment="0" applyProtection="0"/>
    <xf numFmtId="0" fontId="17" fillId="9" borderId="59" applyNumberFormat="0" applyAlignment="0" applyProtection="0"/>
    <xf numFmtId="0" fontId="17" fillId="9" borderId="79" applyNumberFormat="0" applyAlignment="0" applyProtection="0"/>
    <xf numFmtId="0" fontId="17" fillId="9" borderId="59" applyNumberFormat="0" applyAlignment="0" applyProtection="0"/>
    <xf numFmtId="0" fontId="17" fillId="54" borderId="79" applyNumberFormat="0" applyAlignment="0" applyProtection="0"/>
    <xf numFmtId="0" fontId="17" fillId="54" borderId="59" applyNumberFormat="0" applyAlignment="0" applyProtection="0"/>
    <xf numFmtId="0" fontId="17" fillId="54" borderId="59" applyNumberFormat="0" applyAlignment="0" applyProtection="0"/>
    <xf numFmtId="0" fontId="17" fillId="9" borderId="59" applyNumberFormat="0" applyAlignment="0" applyProtection="0"/>
    <xf numFmtId="0" fontId="29" fillId="39" borderId="70" applyNumberFormat="0" applyAlignment="0" applyProtection="0"/>
    <xf numFmtId="0" fontId="17" fillId="9" borderId="67" applyNumberFormat="0" applyAlignment="0" applyProtection="0"/>
    <xf numFmtId="0" fontId="2" fillId="0" borderId="69" applyNumberFormat="0" applyFill="0" applyAlignment="0" applyProtection="0"/>
    <xf numFmtId="0" fontId="17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0" fillId="56" borderId="68" applyNumberFormat="0" applyAlignment="0" applyProtection="0"/>
    <xf numFmtId="0" fontId="2" fillId="0" borderId="69" applyNumberFormat="0" applyFill="0" applyAlignment="0" applyProtection="0"/>
    <xf numFmtId="0" fontId="29" fillId="9" borderId="70" applyNumberFormat="0" applyAlignment="0" applyProtection="0"/>
    <xf numFmtId="0" fontId="17" fillId="54" borderId="67" applyNumberFormat="0" applyAlignment="0" applyProtection="0"/>
    <xf numFmtId="0" fontId="17" fillId="54" borderId="67" applyNumberFormat="0" applyAlignment="0" applyProtection="0"/>
    <xf numFmtId="0" fontId="17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9" fillId="39" borderId="70" applyNumberFormat="0" applyAlignment="0" applyProtection="0"/>
    <xf numFmtId="0" fontId="29" fillId="9" borderId="70" applyNumberFormat="0" applyAlignment="0" applyProtection="0"/>
    <xf numFmtId="0" fontId="2" fillId="0" borderId="69" applyNumberFormat="0" applyFill="0" applyAlignment="0" applyProtection="0"/>
    <xf numFmtId="0" fontId="17" fillId="54" borderId="67" applyNumberFormat="0" applyAlignment="0" applyProtection="0"/>
    <xf numFmtId="0" fontId="17" fillId="54" borderId="67" applyNumberFormat="0" applyAlignment="0" applyProtection="0"/>
    <xf numFmtId="0" fontId="70" fillId="56" borderId="68" applyNumberFormat="0" applyAlignment="0" applyProtection="0"/>
    <xf numFmtId="0" fontId="27" fillId="54" borderId="70" applyNumberFormat="0" applyAlignment="0" applyProtection="0"/>
    <xf numFmtId="0" fontId="29" fillId="45" borderId="70" applyNumberFormat="0" applyAlignment="0" applyProtection="0"/>
    <xf numFmtId="0" fontId="2" fillId="0" borderId="69" applyNumberFormat="0" applyFill="0" applyAlignment="0" applyProtection="0"/>
    <xf numFmtId="0" fontId="27" fillId="9" borderId="70" applyNumberFormat="0" applyAlignment="0" applyProtection="0"/>
    <xf numFmtId="0" fontId="29" fillId="9" borderId="70" applyNumberFormat="0" applyAlignment="0" applyProtection="0"/>
    <xf numFmtId="0" fontId="4" fillId="24" borderId="68" applyNumberFormat="0" applyFont="0" applyAlignment="0" applyProtection="0"/>
    <xf numFmtId="0" fontId="17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7" fillId="9" borderId="70" applyNumberFormat="0" applyAlignment="0" applyProtection="0"/>
    <xf numFmtId="0" fontId="29" fillId="9" borderId="70" applyNumberFormat="0" applyAlignment="0" applyProtection="0"/>
    <xf numFmtId="0" fontId="4" fillId="24" borderId="68" applyNumberFormat="0" applyFont="0" applyAlignment="0" applyProtection="0"/>
    <xf numFmtId="0" fontId="17" fillId="9" borderId="67" applyNumberFormat="0" applyAlignment="0" applyProtection="0"/>
    <xf numFmtId="0" fontId="2" fillId="0" borderId="69" applyNumberFormat="0" applyFill="0" applyAlignment="0" applyProtection="0"/>
    <xf numFmtId="0" fontId="27" fillId="9" borderId="70" applyNumberFormat="0" applyAlignment="0" applyProtection="0"/>
    <xf numFmtId="0" fontId="17" fillId="9" borderId="67" applyNumberFormat="0" applyAlignment="0" applyProtection="0"/>
    <xf numFmtId="0" fontId="70" fillId="56" borderId="68" applyNumberFormat="0" applyAlignment="0" applyProtection="0"/>
    <xf numFmtId="0" fontId="29" fillId="39" borderId="70" applyNumberFormat="0" applyAlignment="0" applyProtection="0"/>
    <xf numFmtId="0" fontId="17" fillId="9" borderId="67" applyNumberFormat="0" applyAlignment="0" applyProtection="0"/>
    <xf numFmtId="0" fontId="70" fillId="56" borderId="68" applyNumberFormat="0" applyAlignment="0" applyProtection="0"/>
    <xf numFmtId="0" fontId="17" fillId="9" borderId="67" applyNumberFormat="0" applyAlignment="0" applyProtection="0"/>
    <xf numFmtId="0" fontId="27" fillId="9" borderId="70" applyNumberFormat="0" applyAlignment="0" applyProtection="0"/>
    <xf numFmtId="0" fontId="2" fillId="0" borderId="69" applyNumberFormat="0" applyFill="0" applyAlignment="0" applyProtection="0"/>
    <xf numFmtId="0" fontId="17" fillId="9" borderId="67" applyNumberFormat="0" applyAlignment="0" applyProtection="0"/>
    <xf numFmtId="0" fontId="27" fillId="54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7" fillId="9" borderId="70" applyNumberFormat="0" applyAlignment="0" applyProtection="0"/>
    <xf numFmtId="0" fontId="27" fillId="9" borderId="70" applyNumberFormat="0" applyAlignment="0" applyProtection="0"/>
    <xf numFmtId="0" fontId="17" fillId="9" borderId="67" applyNumberFormat="0" applyAlignment="0" applyProtection="0"/>
    <xf numFmtId="0" fontId="2" fillId="0" borderId="69" applyNumberFormat="0" applyFill="0" applyAlignment="0" applyProtection="0"/>
    <xf numFmtId="0" fontId="29" fillId="9" borderId="70" applyNumberFormat="0" applyAlignment="0" applyProtection="0"/>
    <xf numFmtId="0" fontId="2" fillId="0" borderId="69" applyNumberFormat="0" applyFill="0" applyAlignment="0" applyProtection="0"/>
    <xf numFmtId="0" fontId="17" fillId="54" borderId="67" applyNumberFormat="0" applyAlignment="0" applyProtection="0"/>
    <xf numFmtId="0" fontId="29" fillId="45" borderId="70" applyNumberFormat="0" applyAlignment="0" applyProtection="0"/>
    <xf numFmtId="0" fontId="2" fillId="0" borderId="69" applyNumberFormat="0" applyFill="0" applyAlignment="0" applyProtection="0"/>
    <xf numFmtId="0" fontId="29" fillId="45" borderId="70" applyNumberFormat="0" applyAlignment="0" applyProtection="0"/>
    <xf numFmtId="0" fontId="17" fillId="54" borderId="67" applyNumberFormat="0" applyAlignment="0" applyProtection="0"/>
    <xf numFmtId="0" fontId="17" fillId="9" borderId="67" applyNumberFormat="0" applyAlignment="0" applyProtection="0"/>
    <xf numFmtId="0" fontId="17" fillId="9" borderId="67" applyNumberFormat="0" applyAlignment="0" applyProtection="0"/>
    <xf numFmtId="0" fontId="27" fillId="54" borderId="70" applyNumberFormat="0" applyAlignment="0" applyProtection="0"/>
    <xf numFmtId="0" fontId="2" fillId="0" borderId="69" applyNumberFormat="0" applyFill="0" applyAlignment="0" applyProtection="0"/>
    <xf numFmtId="0" fontId="17" fillId="9" borderId="75" applyNumberFormat="0" applyAlignment="0" applyProtection="0"/>
    <xf numFmtId="0" fontId="17" fillId="9" borderId="75" applyNumberFormat="0" applyAlignment="0" applyProtection="0"/>
    <xf numFmtId="0" fontId="17" fillId="9" borderId="75" applyNumberFormat="0" applyAlignment="0" applyProtection="0"/>
    <xf numFmtId="0" fontId="70" fillId="56" borderId="80" applyNumberFormat="0" applyAlignment="0" applyProtection="0"/>
    <xf numFmtId="0" fontId="2" fillId="0" borderId="81" applyNumberFormat="0" applyFill="0" applyAlignment="0" applyProtection="0"/>
    <xf numFmtId="0" fontId="27" fillId="9" borderId="78" applyNumberFormat="0" applyAlignment="0" applyProtection="0"/>
    <xf numFmtId="0" fontId="17" fillId="54" borderId="79" applyNumberFormat="0" applyAlignment="0" applyProtection="0"/>
    <xf numFmtId="0" fontId="27" fillId="54" borderId="74" applyNumberFormat="0" applyAlignment="0" applyProtection="0"/>
    <xf numFmtId="0" fontId="29" fillId="9" borderId="74" applyNumberFormat="0" applyAlignment="0" applyProtection="0"/>
    <xf numFmtId="0" fontId="2" fillId="0" borderId="81" applyNumberFormat="0" applyFill="0" applyAlignment="0" applyProtection="0"/>
    <xf numFmtId="0" fontId="27" fillId="9" borderId="74" applyNumberFormat="0" applyAlignment="0" applyProtection="0"/>
    <xf numFmtId="0" fontId="29" fillId="9" borderId="74" applyNumberFormat="0" applyAlignment="0" applyProtection="0"/>
    <xf numFmtId="0" fontId="17" fillId="9" borderId="75" applyNumberFormat="0" applyAlignment="0" applyProtection="0"/>
    <xf numFmtId="0" fontId="2" fillId="0" borderId="77" applyNumberFormat="0" applyFill="0" applyAlignment="0" applyProtection="0"/>
    <xf numFmtId="0" fontId="17" fillId="54" borderId="75" applyNumberFormat="0" applyAlignment="0" applyProtection="0"/>
    <xf numFmtId="0" fontId="27" fillId="9" borderId="74" applyNumberFormat="0" applyAlignment="0" applyProtection="0"/>
    <xf numFmtId="0" fontId="27" fillId="9" borderId="78" applyNumberFormat="0" applyAlignment="0" applyProtection="0"/>
    <xf numFmtId="0" fontId="4" fillId="24" borderId="76" applyNumberFormat="0" applyFont="0" applyAlignment="0" applyProtection="0"/>
    <xf numFmtId="0" fontId="27" fillId="54" borderId="78" applyNumberFormat="0" applyAlignment="0" applyProtection="0"/>
    <xf numFmtId="0" fontId="17" fillId="9" borderId="59" applyNumberFormat="0" applyAlignment="0" applyProtection="0"/>
    <xf numFmtId="0" fontId="17" fillId="9" borderId="59" applyNumberFormat="0" applyAlignment="0" applyProtection="0"/>
    <xf numFmtId="0" fontId="17" fillId="54" borderId="59" applyNumberFormat="0" applyAlignment="0" applyProtection="0"/>
    <xf numFmtId="0" fontId="4" fillId="24" borderId="80" applyNumberFormat="0" applyFont="0" applyAlignment="0" applyProtection="0"/>
    <xf numFmtId="0" fontId="17" fillId="54" borderId="59" applyNumberFormat="0" applyAlignment="0" applyProtection="0"/>
    <xf numFmtId="0" fontId="17" fillId="54" borderId="59" applyNumberFormat="0" applyAlignment="0" applyProtection="0"/>
    <xf numFmtId="0" fontId="17" fillId="9" borderId="59" applyNumberFormat="0" applyAlignment="0" applyProtection="0"/>
    <xf numFmtId="0" fontId="27" fillId="9" borderId="78" applyNumberFormat="0" applyAlignment="0" applyProtection="0"/>
    <xf numFmtId="0" fontId="2" fillId="0" borderId="81" applyNumberFormat="0" applyFill="0" applyAlignment="0" applyProtection="0"/>
    <xf numFmtId="0" fontId="17" fillId="54" borderId="59" applyNumberFormat="0" applyAlignment="0" applyProtection="0"/>
    <xf numFmtId="0" fontId="17" fillId="9" borderId="59" applyNumberFormat="0" applyAlignment="0" applyProtection="0"/>
    <xf numFmtId="0" fontId="17" fillId="9" borderId="59" applyNumberFormat="0" applyAlignment="0" applyProtection="0"/>
    <xf numFmtId="0" fontId="17" fillId="9" borderId="59" applyNumberFormat="0" applyAlignment="0" applyProtection="0"/>
    <xf numFmtId="0" fontId="17" fillId="54" borderId="79" applyNumberFormat="0" applyAlignment="0" applyProtection="0"/>
    <xf numFmtId="0" fontId="17" fillId="9" borderId="59" applyNumberFormat="0" applyAlignment="0" applyProtection="0"/>
    <xf numFmtId="0" fontId="2" fillId="0" borderId="81" applyNumberFormat="0" applyFill="0" applyAlignment="0" applyProtection="0"/>
    <xf numFmtId="0" fontId="70" fillId="56" borderId="80" applyNumberFormat="0" applyAlignment="0" applyProtection="0"/>
    <xf numFmtId="0" fontId="70" fillId="56" borderId="80" applyNumberFormat="0" applyAlignment="0" applyProtection="0"/>
    <xf numFmtId="0" fontId="29" fillId="9" borderId="78" applyNumberFormat="0" applyAlignment="0" applyProtection="0"/>
    <xf numFmtId="0" fontId="17" fillId="9" borderId="59" applyNumberFormat="0" applyAlignment="0" applyProtection="0"/>
    <xf numFmtId="0" fontId="29" fillId="9" borderId="74" applyNumberFormat="0" applyAlignment="0" applyProtection="0"/>
    <xf numFmtId="0" fontId="4" fillId="24" borderId="76" applyNumberFormat="0" applyFont="0" applyAlignment="0" applyProtection="0"/>
    <xf numFmtId="0" fontId="17" fillId="9" borderId="75" applyNumberFormat="0" applyAlignment="0" applyProtection="0"/>
    <xf numFmtId="0" fontId="2" fillId="0" borderId="77" applyNumberFormat="0" applyFill="0" applyAlignment="0" applyProtection="0"/>
    <xf numFmtId="0" fontId="27" fillId="9" borderId="74" applyNumberFormat="0" applyAlignment="0" applyProtection="0"/>
    <xf numFmtId="0" fontId="17" fillId="9" borderId="75" applyNumberFormat="0" applyAlignment="0" applyProtection="0"/>
    <xf numFmtId="0" fontId="70" fillId="56" borderId="76" applyNumberFormat="0" applyAlignment="0" applyProtection="0"/>
    <xf numFmtId="0" fontId="29" fillId="39" borderId="74" applyNumberFormat="0" applyAlignment="0" applyProtection="0"/>
    <xf numFmtId="0" fontId="17" fillId="9" borderId="75" applyNumberFormat="0" applyAlignment="0" applyProtection="0"/>
    <xf numFmtId="0" fontId="70" fillId="56" borderId="76" applyNumberFormat="0" applyAlignment="0" applyProtection="0"/>
    <xf numFmtId="0" fontId="17" fillId="9" borderId="75" applyNumberFormat="0" applyAlignment="0" applyProtection="0"/>
    <xf numFmtId="0" fontId="27" fillId="9" borderId="74" applyNumberFormat="0" applyAlignment="0" applyProtection="0"/>
    <xf numFmtId="0" fontId="2" fillId="0" borderId="77" applyNumberFormat="0" applyFill="0" applyAlignment="0" applyProtection="0"/>
    <xf numFmtId="0" fontId="17" fillId="9" borderId="75" applyNumberFormat="0" applyAlignment="0" applyProtection="0"/>
    <xf numFmtId="0" fontId="27" fillId="5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7" fillId="9" borderId="74" applyNumberFormat="0" applyAlignment="0" applyProtection="0"/>
    <xf numFmtId="0" fontId="27" fillId="9" borderId="74" applyNumberFormat="0" applyAlignment="0" applyProtection="0"/>
    <xf numFmtId="0" fontId="17" fillId="9" borderId="75" applyNumberFormat="0" applyAlignment="0" applyProtection="0"/>
    <xf numFmtId="0" fontId="2" fillId="0" borderId="77" applyNumberFormat="0" applyFill="0" applyAlignment="0" applyProtection="0"/>
    <xf numFmtId="0" fontId="29" fillId="9" borderId="74" applyNumberFormat="0" applyAlignment="0" applyProtection="0"/>
    <xf numFmtId="0" fontId="2" fillId="0" borderId="77" applyNumberFormat="0" applyFill="0" applyAlignment="0" applyProtection="0"/>
    <xf numFmtId="0" fontId="17" fillId="54" borderId="75" applyNumberFormat="0" applyAlignment="0" applyProtection="0"/>
    <xf numFmtId="0" fontId="29" fillId="45" borderId="74" applyNumberFormat="0" applyAlignment="0" applyProtection="0"/>
    <xf numFmtId="0" fontId="2" fillId="0" borderId="77" applyNumberFormat="0" applyFill="0" applyAlignment="0" applyProtection="0"/>
    <xf numFmtId="0" fontId="29" fillId="45" borderId="74" applyNumberFormat="0" applyAlignment="0" applyProtection="0"/>
    <xf numFmtId="0" fontId="17" fillId="54" borderId="75" applyNumberFormat="0" applyAlignment="0" applyProtection="0"/>
    <xf numFmtId="0" fontId="17" fillId="9" borderId="75" applyNumberFormat="0" applyAlignment="0" applyProtection="0"/>
    <xf numFmtId="0" fontId="17" fillId="9" borderId="75" applyNumberFormat="0" applyAlignment="0" applyProtection="0"/>
    <xf numFmtId="0" fontId="27" fillId="54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7" fillId="9" borderId="79" applyNumberFormat="0" applyAlignment="0" applyProtection="0"/>
    <xf numFmtId="0" fontId="70" fillId="56" borderId="80" applyNumberFormat="0" applyAlignment="0" applyProtection="0"/>
    <xf numFmtId="0" fontId="27" fillId="9" borderId="78" applyNumberFormat="0" applyAlignment="0" applyProtection="0"/>
    <xf numFmtId="0" fontId="4" fillId="24" borderId="80" applyNumberFormat="0" applyFont="0" applyAlignment="0" applyProtection="0"/>
    <xf numFmtId="0" fontId="27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0" fillId="56" borderId="80" applyNumberFormat="0" applyAlignment="0" applyProtection="0"/>
    <xf numFmtId="0" fontId="17" fillId="9" borderId="79" applyNumberFormat="0" applyAlignment="0" applyProtection="0"/>
    <xf numFmtId="0" fontId="17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7" fillId="9" borderId="79" applyNumberFormat="0" applyAlignment="0" applyProtection="0"/>
    <xf numFmtId="0" fontId="2" fillId="0" borderId="81" applyNumberFormat="0" applyFill="0" applyAlignment="0" applyProtection="0"/>
    <xf numFmtId="0" fontId="17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0" fillId="56" borderId="80" applyNumberFormat="0" applyAlignment="0" applyProtection="0"/>
    <xf numFmtId="0" fontId="2" fillId="0" borderId="81" applyNumberFormat="0" applyFill="0" applyAlignment="0" applyProtection="0"/>
    <xf numFmtId="0" fontId="29" fillId="9" borderId="78" applyNumberFormat="0" applyAlignment="0" applyProtection="0"/>
    <xf numFmtId="0" fontId="17" fillId="54" borderId="79" applyNumberFormat="0" applyAlignment="0" applyProtection="0"/>
    <xf numFmtId="0" fontId="17" fillId="54" borderId="79" applyNumberFormat="0" applyAlignment="0" applyProtection="0"/>
    <xf numFmtId="0" fontId="17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9" fillId="39" borderId="78" applyNumberFormat="0" applyAlignment="0" applyProtection="0"/>
    <xf numFmtId="0" fontId="29" fillId="9" borderId="78" applyNumberFormat="0" applyAlignment="0" applyProtection="0"/>
    <xf numFmtId="0" fontId="2" fillId="0" borderId="81" applyNumberFormat="0" applyFill="0" applyAlignment="0" applyProtection="0"/>
    <xf numFmtId="0" fontId="17" fillId="54" borderId="79" applyNumberFormat="0" applyAlignment="0" applyProtection="0"/>
    <xf numFmtId="0" fontId="17" fillId="54" borderId="79" applyNumberFormat="0" applyAlignment="0" applyProtection="0"/>
    <xf numFmtId="0" fontId="70" fillId="56" borderId="80" applyNumberFormat="0" applyAlignment="0" applyProtection="0"/>
    <xf numFmtId="0" fontId="27" fillId="54" borderId="78" applyNumberFormat="0" applyAlignment="0" applyProtection="0"/>
    <xf numFmtId="0" fontId="29" fillId="45" borderId="78" applyNumberFormat="0" applyAlignment="0" applyProtection="0"/>
    <xf numFmtId="0" fontId="2" fillId="0" borderId="81" applyNumberFormat="0" applyFill="0" applyAlignment="0" applyProtection="0"/>
    <xf numFmtId="0" fontId="27" fillId="9" borderId="78" applyNumberFormat="0" applyAlignment="0" applyProtection="0"/>
    <xf numFmtId="0" fontId="29" fillId="9" borderId="78" applyNumberFormat="0" applyAlignment="0" applyProtection="0"/>
    <xf numFmtId="0" fontId="4" fillId="24" borderId="80" applyNumberFormat="0" applyFont="0" applyAlignment="0" applyProtection="0"/>
    <xf numFmtId="0" fontId="17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7" fillId="9" borderId="78" applyNumberFormat="0" applyAlignment="0" applyProtection="0"/>
    <xf numFmtId="0" fontId="29" fillId="9" borderId="78" applyNumberFormat="0" applyAlignment="0" applyProtection="0"/>
    <xf numFmtId="0" fontId="4" fillId="24" borderId="80" applyNumberFormat="0" applyFont="0" applyAlignment="0" applyProtection="0"/>
    <xf numFmtId="0" fontId="17" fillId="9" borderId="79" applyNumberFormat="0" applyAlignment="0" applyProtection="0"/>
    <xf numFmtId="0" fontId="2" fillId="0" borderId="81" applyNumberFormat="0" applyFill="0" applyAlignment="0" applyProtection="0"/>
    <xf numFmtId="0" fontId="27" fillId="9" borderId="78" applyNumberFormat="0" applyAlignment="0" applyProtection="0"/>
    <xf numFmtId="0" fontId="17" fillId="9" borderId="79" applyNumberFormat="0" applyAlignment="0" applyProtection="0"/>
    <xf numFmtId="0" fontId="70" fillId="56" borderId="80" applyNumberFormat="0" applyAlignment="0" applyProtection="0"/>
    <xf numFmtId="0" fontId="29" fillId="39" borderId="78" applyNumberFormat="0" applyAlignment="0" applyProtection="0"/>
    <xf numFmtId="0" fontId="17" fillId="9" borderId="79" applyNumberFormat="0" applyAlignment="0" applyProtection="0"/>
    <xf numFmtId="0" fontId="70" fillId="56" borderId="80" applyNumberFormat="0" applyAlignment="0" applyProtection="0"/>
    <xf numFmtId="0" fontId="17" fillId="9" borderId="79" applyNumberFormat="0" applyAlignment="0" applyProtection="0"/>
    <xf numFmtId="0" fontId="27" fillId="9" borderId="78" applyNumberFormat="0" applyAlignment="0" applyProtection="0"/>
    <xf numFmtId="0" fontId="2" fillId="0" borderId="81" applyNumberFormat="0" applyFill="0" applyAlignment="0" applyProtection="0"/>
    <xf numFmtId="0" fontId="17" fillId="9" borderId="79" applyNumberFormat="0" applyAlignment="0" applyProtection="0"/>
    <xf numFmtId="0" fontId="27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7" fillId="9" borderId="78" applyNumberFormat="0" applyAlignment="0" applyProtection="0"/>
    <xf numFmtId="0" fontId="27" fillId="9" borderId="78" applyNumberFormat="0" applyAlignment="0" applyProtection="0"/>
    <xf numFmtId="0" fontId="17" fillId="9" borderId="79" applyNumberFormat="0" applyAlignment="0" applyProtection="0"/>
    <xf numFmtId="0" fontId="2" fillId="0" borderId="81" applyNumberFormat="0" applyFill="0" applyAlignment="0" applyProtection="0"/>
    <xf numFmtId="0" fontId="29" fillId="9" borderId="78" applyNumberFormat="0" applyAlignment="0" applyProtection="0"/>
    <xf numFmtId="0" fontId="2" fillId="0" borderId="81" applyNumberFormat="0" applyFill="0" applyAlignment="0" applyProtection="0"/>
    <xf numFmtId="0" fontId="17" fillId="54" borderId="79" applyNumberFormat="0" applyAlignment="0" applyProtection="0"/>
    <xf numFmtId="0" fontId="29" fillId="45" borderId="78" applyNumberFormat="0" applyAlignment="0" applyProtection="0"/>
    <xf numFmtId="0" fontId="2" fillId="0" borderId="81" applyNumberFormat="0" applyFill="0" applyAlignment="0" applyProtection="0"/>
    <xf numFmtId="0" fontId="29" fillId="45" borderId="78" applyNumberFormat="0" applyAlignment="0" applyProtection="0"/>
    <xf numFmtId="0" fontId="17" fillId="54" borderId="79" applyNumberFormat="0" applyAlignment="0" applyProtection="0"/>
    <xf numFmtId="0" fontId="17" fillId="9" borderId="79" applyNumberFormat="0" applyAlignment="0" applyProtection="0"/>
    <xf numFmtId="0" fontId="17" fillId="9" borderId="79" applyNumberFormat="0" applyAlignment="0" applyProtection="0"/>
    <xf numFmtId="0" fontId="27" fillId="54" borderId="78" applyNumberFormat="0" applyAlignment="0" applyProtection="0"/>
    <xf numFmtId="0" fontId="2" fillId="0" borderId="81" applyNumberFormat="0" applyFill="0" applyAlignment="0" applyProtection="0"/>
  </cellStyleXfs>
  <cellXfs count="472">
    <xf numFmtId="0" fontId="0" fillId="0" borderId="0" xfId="0"/>
    <xf numFmtId="0" fontId="6" fillId="0" borderId="0" xfId="0" applyFont="1"/>
    <xf numFmtId="0" fontId="14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2" fillId="28" borderId="0" xfId="63" applyFont="1" applyFill="1" applyAlignment="1">
      <alignment vertical="center"/>
    </xf>
    <xf numFmtId="0" fontId="42" fillId="28" borderId="0" xfId="63" applyFont="1" applyFill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4" fillId="2" borderId="0" xfId="0" applyFont="1" applyFill="1" applyAlignment="1">
      <alignment vertical="center" wrapText="1"/>
    </xf>
    <xf numFmtId="0" fontId="34" fillId="2" borderId="0" xfId="0" applyFont="1" applyFill="1" applyAlignment="1">
      <alignment vertical="center" wrapText="1" shrinkToFit="1"/>
    </xf>
    <xf numFmtId="44" fontId="34" fillId="2" borderId="0" xfId="55" applyFont="1" applyFill="1" applyAlignment="1">
      <alignment horizontal="center" vertical="center"/>
    </xf>
    <xf numFmtId="0" fontId="36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4" fillId="0" borderId="0" xfId="0" applyFont="1" applyAlignment="1">
      <alignment wrapText="1"/>
    </xf>
    <xf numFmtId="0" fontId="49" fillId="32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4" fillId="2" borderId="0" xfId="0" applyFont="1" applyFill="1" applyAlignment="1">
      <alignment horizontal="center" vertical="center" wrapText="1" shrinkToFit="1"/>
    </xf>
    <xf numFmtId="0" fontId="34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horizontal="center" vertical="center"/>
    </xf>
    <xf numFmtId="0" fontId="47" fillId="31" borderId="1" xfId="0" applyFont="1" applyFill="1" applyBorder="1" applyAlignment="1">
      <alignment horizontal="left" vertical="center"/>
    </xf>
    <xf numFmtId="0" fontId="48" fillId="32" borderId="1" xfId="0" applyFont="1" applyFill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55" fillId="31" borderId="0" xfId="0" applyFont="1" applyFill="1" applyAlignment="1">
      <alignment vertical="center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56" fillId="0" borderId="0" xfId="0" applyFont="1" applyAlignment="1">
      <alignment vertical="center"/>
    </xf>
    <xf numFmtId="0" fontId="56" fillId="0" borderId="0" xfId="0" applyFont="1" applyAlignment="1">
      <alignment horizontal="left" vertical="center"/>
    </xf>
    <xf numFmtId="0" fontId="50" fillId="0" borderId="0" xfId="0" applyFont="1"/>
    <xf numFmtId="0" fontId="47" fillId="34" borderId="1" xfId="0" applyFont="1" applyFill="1" applyBorder="1" applyAlignment="1">
      <alignment horizontal="left" vertical="center"/>
    </xf>
    <xf numFmtId="0" fontId="47" fillId="34" borderId="1" xfId="0" applyFont="1" applyFill="1" applyBorder="1" applyAlignment="1">
      <alignment vertical="center"/>
    </xf>
    <xf numFmtId="0" fontId="57" fillId="31" borderId="2" xfId="0" applyFont="1" applyFill="1" applyBorder="1" applyAlignment="1">
      <alignment horizontal="left" vertical="center" wrapText="1"/>
    </xf>
    <xf numFmtId="0" fontId="60" fillId="0" borderId="0" xfId="0" applyFont="1" applyAlignment="1">
      <alignment vertical="top"/>
    </xf>
    <xf numFmtId="0" fontId="61" fillId="0" borderId="0" xfId="0" applyFont="1" applyAlignment="1">
      <alignment horizontal="left" vertical="top"/>
    </xf>
    <xf numFmtId="0" fontId="62" fillId="31" borderId="1" xfId="0" applyFont="1" applyFill="1" applyBorder="1" applyAlignment="1">
      <alignment horizontal="left" vertical="top"/>
    </xf>
    <xf numFmtId="0" fontId="62" fillId="34" borderId="1" xfId="0" applyFont="1" applyFill="1" applyBorder="1" applyAlignment="1">
      <alignment horizontal="left" vertical="top"/>
    </xf>
    <xf numFmtId="0" fontId="62" fillId="34" borderId="1" xfId="0" applyFont="1" applyFill="1" applyBorder="1" applyAlignment="1">
      <alignment vertical="top"/>
    </xf>
    <xf numFmtId="0" fontId="58" fillId="31" borderId="1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2" fillId="31" borderId="1" xfId="0" applyFont="1" applyFill="1" applyBorder="1" applyAlignment="1">
      <alignment horizontal="left" vertical="center"/>
    </xf>
    <xf numFmtId="0" fontId="62" fillId="34" borderId="1" xfId="0" applyFont="1" applyFill="1" applyBorder="1" applyAlignment="1">
      <alignment horizontal="left" vertical="center"/>
    </xf>
    <xf numFmtId="0" fontId="62" fillId="34" borderId="1" xfId="0" applyFont="1" applyFill="1" applyBorder="1" applyAlignment="1">
      <alignment vertical="center"/>
    </xf>
    <xf numFmtId="0" fontId="57" fillId="35" borderId="2" xfId="0" applyFont="1" applyFill="1" applyBorder="1" applyAlignment="1">
      <alignment horizontal="left" vertical="center" wrapText="1"/>
    </xf>
    <xf numFmtId="0" fontId="34" fillId="0" borderId="0" xfId="0" applyFont="1" applyAlignment="1">
      <alignment vertical="center"/>
    </xf>
    <xf numFmtId="0" fontId="11" fillId="2" borderId="0" xfId="0" applyFont="1" applyFill="1" applyAlignment="1">
      <alignment vertical="center" wrapText="1"/>
    </xf>
    <xf numFmtId="0" fontId="58" fillId="31" borderId="2" xfId="0" applyFont="1" applyFill="1" applyBorder="1" applyAlignment="1">
      <alignment horizontal="center" vertical="center" wrapText="1"/>
    </xf>
    <xf numFmtId="1" fontId="63" fillId="38" borderId="2" xfId="55" applyNumberFormat="1" applyFont="1" applyFill="1" applyBorder="1" applyAlignment="1">
      <alignment horizontal="center" vertical="center" wrapText="1"/>
    </xf>
    <xf numFmtId="0" fontId="58" fillId="34" borderId="2" xfId="0" applyFont="1" applyFill="1" applyBorder="1" applyAlignment="1">
      <alignment horizontal="center" vertical="center" wrapText="1"/>
    </xf>
    <xf numFmtId="0" fontId="58" fillId="37" borderId="2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vertical="center" wrapText="1"/>
    </xf>
    <xf numFmtId="0" fontId="53" fillId="33" borderId="1" xfId="0" applyFont="1" applyFill="1" applyBorder="1" applyAlignment="1">
      <alignment horizontal="left" vertical="center"/>
    </xf>
    <xf numFmtId="1" fontId="53" fillId="33" borderId="1" xfId="0" applyNumberFormat="1" applyFont="1" applyFill="1" applyBorder="1" applyAlignment="1">
      <alignment horizontal="left" vertical="center"/>
    </xf>
    <xf numFmtId="0" fontId="64" fillId="33" borderId="15" xfId="0" applyFont="1" applyFill="1" applyBorder="1" applyAlignment="1">
      <alignment horizontal="left" vertical="top" wrapText="1"/>
    </xf>
    <xf numFmtId="0" fontId="64" fillId="33" borderId="16" xfId="0" applyFont="1" applyFill="1" applyBorder="1" applyAlignment="1">
      <alignment vertical="top" wrapText="1"/>
    </xf>
    <xf numFmtId="0" fontId="64" fillId="33" borderId="3" xfId="0" applyFont="1" applyFill="1" applyBorder="1" applyAlignment="1">
      <alignment horizontal="left" vertical="top" wrapText="1"/>
    </xf>
    <xf numFmtId="0" fontId="64" fillId="33" borderId="14" xfId="0" applyFont="1" applyFill="1" applyBorder="1" applyAlignment="1">
      <alignment vertical="top" wrapText="1"/>
    </xf>
    <xf numFmtId="1" fontId="64" fillId="33" borderId="3" xfId="0" applyNumberFormat="1" applyFont="1" applyFill="1" applyBorder="1" applyAlignment="1">
      <alignment horizontal="left" vertical="top" wrapText="1"/>
    </xf>
    <xf numFmtId="0" fontId="35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3" fillId="38" borderId="1" xfId="55" applyNumberFormat="1" applyFont="1" applyFill="1" applyBorder="1" applyAlignment="1">
      <alignment horizontal="center" vertical="center" wrapText="1"/>
    </xf>
    <xf numFmtId="0" fontId="58" fillId="34" borderId="1" xfId="0" applyFont="1" applyFill="1" applyBorder="1" applyAlignment="1">
      <alignment horizontal="center" vertical="center" wrapText="1"/>
    </xf>
    <xf numFmtId="0" fontId="58" fillId="37" borderId="1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/>
    </xf>
    <xf numFmtId="0" fontId="56" fillId="31" borderId="0" xfId="0" applyFont="1" applyFill="1" applyAlignment="1">
      <alignment horizontal="left" vertical="center"/>
    </xf>
    <xf numFmtId="0" fontId="12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2" fillId="3" borderId="18" xfId="0" applyFont="1" applyFill="1" applyBorder="1" applyAlignment="1">
      <alignment horizontal="center" vertical="center" wrapText="1"/>
    </xf>
    <xf numFmtId="1" fontId="13" fillId="2" borderId="2" xfId="55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166" fontId="11" fillId="2" borderId="2" xfId="0" applyNumberFormat="1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" fontId="13" fillId="2" borderId="2" xfId="55" applyNumberFormat="1" applyFont="1" applyFill="1" applyBorder="1" applyAlignment="1">
      <alignment horizontal="left" vertical="center" wrapText="1"/>
    </xf>
    <xf numFmtId="1" fontId="13" fillId="2" borderId="1" xfId="55" applyNumberFormat="1" applyFont="1" applyFill="1" applyBorder="1" applyAlignment="1">
      <alignment horizontal="left" vertical="center" wrapText="1"/>
    </xf>
    <xf numFmtId="10" fontId="11" fillId="2" borderId="2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54" fillId="31" borderId="17" xfId="0" applyFont="1" applyFill="1" applyBorder="1" applyAlignment="1">
      <alignment horizontal="center" vertical="center" wrapText="1"/>
    </xf>
    <xf numFmtId="0" fontId="54" fillId="31" borderId="17" xfId="0" applyFont="1" applyFill="1" applyBorder="1" applyAlignment="1">
      <alignment horizontal="center" vertical="center"/>
    </xf>
    <xf numFmtId="0" fontId="33" fillId="2" borderId="0" xfId="0" applyFont="1" applyFill="1" applyAlignment="1">
      <alignment vertical="center"/>
    </xf>
    <xf numFmtId="0" fontId="60" fillId="32" borderId="15" xfId="0" applyFont="1" applyFill="1" applyBorder="1" applyAlignment="1">
      <alignment horizontal="left" vertical="top"/>
    </xf>
    <xf numFmtId="0" fontId="60" fillId="32" borderId="16" xfId="0" applyFont="1" applyFill="1" applyBorder="1" applyAlignment="1">
      <alignment horizontal="left" vertical="top"/>
    </xf>
    <xf numFmtId="0" fontId="35" fillId="2" borderId="0" xfId="0" applyFont="1" applyFill="1" applyAlignment="1">
      <alignment horizontal="center" vertical="center" wrapText="1" shrinkToFit="1"/>
    </xf>
    <xf numFmtId="0" fontId="37" fillId="3" borderId="2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44" fontId="35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" fontId="13" fillId="2" borderId="13" xfId="55" applyNumberFormat="1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/>
    </xf>
    <xf numFmtId="0" fontId="65" fillId="2" borderId="0" xfId="0" applyFont="1" applyFill="1" applyAlignment="1">
      <alignment vertical="center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vertical="center" wrapText="1"/>
    </xf>
    <xf numFmtId="0" fontId="0" fillId="3" borderId="0" xfId="0" applyFill="1"/>
    <xf numFmtId="1" fontId="13" fillId="2" borderId="19" xfId="55" applyNumberFormat="1" applyFont="1" applyFill="1" applyBorder="1" applyAlignment="1">
      <alignment horizontal="center" vertical="center" wrapText="1"/>
    </xf>
    <xf numFmtId="0" fontId="57" fillId="31" borderId="19" xfId="0" applyFont="1" applyFill="1" applyBorder="1" applyAlignment="1">
      <alignment horizontal="center" vertical="center" wrapText="1"/>
    </xf>
    <xf numFmtId="0" fontId="57" fillId="31" borderId="19" xfId="0" applyFont="1" applyFill="1" applyBorder="1" applyAlignment="1">
      <alignment horizontal="left" vertical="center" wrapText="1"/>
    </xf>
    <xf numFmtId="0" fontId="49" fillId="32" borderId="19" xfId="0" applyFont="1" applyFill="1" applyBorder="1" applyAlignment="1">
      <alignment horizontal="left" vertical="center" wrapText="1"/>
    </xf>
    <xf numFmtId="0" fontId="57" fillId="35" borderId="19" xfId="0" applyFont="1" applyFill="1" applyBorder="1" applyAlignment="1">
      <alignment horizontal="center" vertical="center" wrapText="1"/>
    </xf>
    <xf numFmtId="0" fontId="57" fillId="34" borderId="19" xfId="0" applyFont="1" applyFill="1" applyBorder="1" applyAlignment="1">
      <alignment horizontal="center" vertical="center" wrapText="1"/>
    </xf>
    <xf numFmtId="0" fontId="57" fillId="34" borderId="19" xfId="0" applyFont="1" applyFill="1" applyBorder="1" applyAlignment="1">
      <alignment horizontal="left" vertical="center" wrapText="1"/>
    </xf>
    <xf numFmtId="0" fontId="14" fillId="26" borderId="19" xfId="0" applyFont="1" applyFill="1" applyBorder="1" applyAlignment="1">
      <alignment horizontal="left" vertical="center" wrapText="1"/>
    </xf>
    <xf numFmtId="0" fontId="57" fillId="37" borderId="19" xfId="0" applyFont="1" applyFill="1" applyBorder="1" applyAlignment="1">
      <alignment horizontal="center" vertical="center" wrapText="1"/>
    </xf>
    <xf numFmtId="0" fontId="57" fillId="37" borderId="19" xfId="0" applyFont="1" applyFill="1" applyBorder="1" applyAlignment="1">
      <alignment horizontal="left" vertical="center" wrapText="1"/>
    </xf>
    <xf numFmtId="0" fontId="14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166" fontId="11" fillId="90" borderId="2" xfId="0" applyNumberFormat="1" applyFont="1" applyFill="1" applyBorder="1" applyAlignment="1">
      <alignment horizontal="center" vertical="center" wrapText="1"/>
    </xf>
    <xf numFmtId="1" fontId="13" fillId="2" borderId="19" xfId="55" applyNumberFormat="1" applyFont="1" applyFill="1" applyBorder="1" applyAlignment="1">
      <alignment horizontal="left" vertical="center" wrapText="1"/>
    </xf>
    <xf numFmtId="44" fontId="11" fillId="2" borderId="19" xfId="55" applyFont="1" applyFill="1" applyBorder="1" applyAlignment="1">
      <alignment horizontal="left" vertical="center" wrapText="1"/>
    </xf>
    <xf numFmtId="166" fontId="11" fillId="2" borderId="20" xfId="0" applyNumberFormat="1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166" fontId="11" fillId="3" borderId="2" xfId="0" applyNumberFormat="1" applyFont="1" applyFill="1" applyBorder="1" applyAlignment="1">
      <alignment horizontal="center" vertical="center" wrapText="1"/>
    </xf>
    <xf numFmtId="10" fontId="11" fillId="3" borderId="2" xfId="0" applyNumberFormat="1" applyFont="1" applyFill="1" applyBorder="1" applyAlignment="1">
      <alignment horizontal="center" vertical="center" wrapText="1"/>
    </xf>
    <xf numFmtId="166" fontId="11" fillId="3" borderId="1" xfId="0" applyNumberFormat="1" applyFont="1" applyFill="1" applyBorder="1" applyAlignment="1">
      <alignment horizontal="center" vertical="center" wrapText="1"/>
    </xf>
    <xf numFmtId="10" fontId="11" fillId="3" borderId="1" xfId="0" applyNumberFormat="1" applyFont="1" applyFill="1" applyBorder="1" applyAlignment="1">
      <alignment horizontal="center" vertical="center" wrapText="1"/>
    </xf>
    <xf numFmtId="166" fontId="11" fillId="3" borderId="19" xfId="0" applyNumberFormat="1" applyFont="1" applyFill="1" applyBorder="1" applyAlignment="1">
      <alignment horizontal="center" vertical="center" wrapText="1"/>
    </xf>
    <xf numFmtId="10" fontId="11" fillId="3" borderId="19" xfId="0" applyNumberFormat="1" applyFont="1" applyFill="1" applyBorder="1" applyAlignment="1">
      <alignment horizontal="center" vertical="center" wrapText="1"/>
    </xf>
    <xf numFmtId="44" fontId="10" fillId="2" borderId="2" xfId="55" applyFont="1" applyFill="1" applyBorder="1" applyAlignment="1">
      <alignment horizontal="center" vertical="center" wrapText="1"/>
    </xf>
    <xf numFmtId="0" fontId="30" fillId="3" borderId="2" xfId="0" applyFont="1" applyFill="1" applyBorder="1" applyAlignment="1">
      <alignment horizontal="center" vertical="center" wrapText="1"/>
    </xf>
    <xf numFmtId="0" fontId="100" fillId="3" borderId="2" xfId="0" applyFont="1" applyFill="1" applyBorder="1" applyAlignment="1">
      <alignment horizontal="center" vertical="center" wrapText="1"/>
    </xf>
    <xf numFmtId="44" fontId="101" fillId="2" borderId="2" xfId="55" applyFont="1" applyFill="1" applyBorder="1" applyAlignment="1">
      <alignment horizontal="center" vertical="center" wrapText="1"/>
    </xf>
    <xf numFmtId="1" fontId="37" fillId="2" borderId="19" xfId="55" applyNumberFormat="1" applyFont="1" applyFill="1" applyBorder="1" applyAlignment="1">
      <alignment horizontal="center" vertical="center" wrapText="1"/>
    </xf>
    <xf numFmtId="0" fontId="103" fillId="0" borderId="19" xfId="0" applyFont="1" applyBorder="1" applyAlignment="1">
      <alignment vertical="center"/>
    </xf>
    <xf numFmtId="0" fontId="12" fillId="3" borderId="19" xfId="0" applyFont="1" applyFill="1" applyBorder="1" applyAlignment="1">
      <alignment horizontal="center" vertical="center" wrapText="1"/>
    </xf>
    <xf numFmtId="166" fontId="11" fillId="2" borderId="19" xfId="0" applyNumberFormat="1" applyFont="1" applyFill="1" applyBorder="1" applyAlignment="1">
      <alignment horizontal="center" vertical="center" wrapText="1"/>
    </xf>
    <xf numFmtId="10" fontId="11" fillId="2" borderId="19" xfId="0" applyNumberFormat="1" applyFont="1" applyFill="1" applyBorder="1" applyAlignment="1">
      <alignment horizontal="center" vertical="center" wrapText="1"/>
    </xf>
    <xf numFmtId="0" fontId="13" fillId="90" borderId="15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37" fillId="3" borderId="15" xfId="0" applyFont="1" applyFill="1" applyBorder="1" applyAlignment="1">
      <alignment horizontal="center" vertical="center" wrapText="1"/>
    </xf>
    <xf numFmtId="0" fontId="104" fillId="91" borderId="82" xfId="0" applyFont="1" applyFill="1" applyBorder="1" applyAlignment="1">
      <alignment horizontal="center" vertical="center" wrapText="1"/>
    </xf>
    <xf numFmtId="0" fontId="105" fillId="91" borderId="82" xfId="0" applyFont="1" applyFill="1" applyBorder="1" applyAlignment="1">
      <alignment horizontal="center" vertical="center" wrapText="1"/>
    </xf>
    <xf numFmtId="1" fontId="105" fillId="28" borderId="82" xfId="0" applyNumberFormat="1" applyFont="1" applyFill="1" applyBorder="1" applyAlignment="1">
      <alignment horizontal="center" vertical="center" wrapText="1"/>
    </xf>
    <xf numFmtId="1" fontId="13" fillId="2" borderId="83" xfId="55" applyNumberFormat="1" applyFont="1" applyFill="1" applyBorder="1" applyAlignment="1">
      <alignment horizontal="left" vertical="center" wrapText="1"/>
    </xf>
    <xf numFmtId="166" fontId="11" fillId="2" borderId="83" xfId="0" applyNumberFormat="1" applyFont="1" applyFill="1" applyBorder="1" applyAlignment="1">
      <alignment horizontal="center" vertical="center" wrapText="1"/>
    </xf>
    <xf numFmtId="10" fontId="11" fillId="2" borderId="83" xfId="0" applyNumberFormat="1" applyFont="1" applyFill="1" applyBorder="1" applyAlignment="1">
      <alignment horizontal="center" vertical="center" wrapText="1"/>
    </xf>
    <xf numFmtId="1" fontId="13" fillId="2" borderId="85" xfId="55" applyNumberFormat="1" applyFont="1" applyFill="1" applyBorder="1" applyAlignment="1">
      <alignment horizontal="center" vertical="center" wrapText="1"/>
    </xf>
    <xf numFmtId="1" fontId="13" fillId="2" borderId="83" xfId="55" applyNumberFormat="1" applyFont="1" applyFill="1" applyBorder="1" applyAlignment="1">
      <alignment horizontal="center" vertical="center" wrapText="1"/>
    </xf>
    <xf numFmtId="44" fontId="11" fillId="2" borderId="83" xfId="55" applyFont="1" applyFill="1" applyBorder="1" applyAlignment="1">
      <alignment horizontal="left" vertical="center" wrapText="1"/>
    </xf>
    <xf numFmtId="44" fontId="10" fillId="3" borderId="83" xfId="55" applyFont="1" applyFill="1" applyBorder="1" applyAlignment="1">
      <alignment horizontal="center" vertical="center" wrapText="1"/>
    </xf>
    <xf numFmtId="166" fontId="11" fillId="2" borderId="84" xfId="0" applyNumberFormat="1" applyFont="1" applyFill="1" applyBorder="1" applyAlignment="1">
      <alignment horizontal="center" vertical="center" wrapText="1"/>
    </xf>
    <xf numFmtId="1" fontId="37" fillId="2" borderId="83" xfId="55" applyNumberFormat="1" applyFont="1" applyFill="1" applyBorder="1" applyAlignment="1">
      <alignment horizontal="center" vertical="center" wrapText="1"/>
    </xf>
    <xf numFmtId="166" fontId="11" fillId="3" borderId="83" xfId="0" applyNumberFormat="1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1" fontId="13" fillId="2" borderId="88" xfId="55" applyNumberFormat="1" applyFont="1" applyFill="1" applyBorder="1" applyAlignment="1">
      <alignment horizontal="center" vertical="center" wrapText="1"/>
    </xf>
    <xf numFmtId="1" fontId="13" fillId="2" borderId="87" xfId="55" applyNumberFormat="1" applyFont="1" applyFill="1" applyBorder="1" applyAlignment="1">
      <alignment horizontal="center" vertical="center" wrapText="1"/>
    </xf>
    <xf numFmtId="1" fontId="13" fillId="2" borderId="87" xfId="55" applyNumberFormat="1" applyFont="1" applyFill="1" applyBorder="1" applyAlignment="1">
      <alignment horizontal="left" vertical="center" wrapText="1"/>
    </xf>
    <xf numFmtId="44" fontId="11" fillId="2" borderId="87" xfId="55" applyFont="1" applyFill="1" applyBorder="1" applyAlignment="1">
      <alignment horizontal="left" vertical="center" wrapText="1"/>
    </xf>
    <xf numFmtId="166" fontId="11" fillId="2" borderId="87" xfId="0" applyNumberFormat="1" applyFont="1" applyFill="1" applyBorder="1" applyAlignment="1">
      <alignment horizontal="center" vertical="center" wrapText="1"/>
    </xf>
    <xf numFmtId="10" fontId="11" fillId="2" borderId="87" xfId="0" applyNumberFormat="1" applyFont="1" applyFill="1" applyBorder="1" applyAlignment="1">
      <alignment horizontal="center" vertical="center" wrapText="1"/>
    </xf>
    <xf numFmtId="166" fontId="11" fillId="2" borderId="86" xfId="0" applyNumberFormat="1" applyFont="1" applyFill="1" applyBorder="1" applyAlignment="1">
      <alignment horizontal="center" vertical="center" wrapText="1"/>
    </xf>
    <xf numFmtId="44" fontId="10" fillId="3" borderId="87" xfId="55" applyFont="1" applyFill="1" applyBorder="1" applyAlignment="1">
      <alignment horizontal="center" vertical="center" wrapText="1"/>
    </xf>
    <xf numFmtId="0" fontId="11" fillId="3" borderId="19" xfId="0" applyFont="1" applyFill="1" applyBorder="1" applyAlignment="1">
      <alignment vertical="center" wrapText="1"/>
    </xf>
    <xf numFmtId="0" fontId="11" fillId="0" borderId="13" xfId="0" applyFont="1" applyBorder="1" applyAlignment="1">
      <alignment horizontal="center"/>
    </xf>
    <xf numFmtId="0" fontId="11" fillId="0" borderId="19" xfId="0" applyFont="1" applyBorder="1" applyAlignment="1">
      <alignment horizontal="center" vertical="center" wrapText="1"/>
    </xf>
    <xf numFmtId="3" fontId="11" fillId="3" borderId="19" xfId="0" applyNumberFormat="1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13" fillId="2" borderId="86" xfId="0" applyFont="1" applyFill="1" applyBorder="1" applyAlignment="1">
      <alignment horizontal="center" vertical="center" wrapText="1"/>
    </xf>
    <xf numFmtId="1" fontId="12" fillId="3" borderId="19" xfId="0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166" fontId="11" fillId="3" borderId="87" xfId="0" applyNumberFormat="1" applyFont="1" applyFill="1" applyBorder="1" applyAlignment="1">
      <alignment horizontal="center" vertical="center" wrapText="1"/>
    </xf>
    <xf numFmtId="44" fontId="11" fillId="3" borderId="87" xfId="55" applyFont="1" applyFill="1" applyBorder="1" applyAlignment="1">
      <alignment horizontal="left" vertical="center" wrapText="1"/>
    </xf>
    <xf numFmtId="0" fontId="100" fillId="3" borderId="15" xfId="0" applyFont="1" applyFill="1" applyBorder="1" applyAlignment="1">
      <alignment horizontal="center" vertical="center" wrapText="1"/>
    </xf>
    <xf numFmtId="0" fontId="40" fillId="3" borderId="0" xfId="0" applyFont="1" applyFill="1" applyAlignment="1">
      <alignment horizontal="left" vertical="center"/>
    </xf>
    <xf numFmtId="0" fontId="32" fillId="3" borderId="0" xfId="0" applyFont="1" applyFill="1" applyAlignment="1">
      <alignment vertical="center" wrapText="1" shrinkToFit="1"/>
    </xf>
    <xf numFmtId="0" fontId="32" fillId="3" borderId="0" xfId="0" applyFont="1" applyFill="1" applyAlignment="1">
      <alignment horizontal="center" vertical="center" wrapText="1"/>
    </xf>
    <xf numFmtId="0" fontId="40" fillId="3" borderId="0" xfId="0" applyFont="1" applyFill="1" applyAlignment="1">
      <alignment horizontal="center" vertical="center" wrapText="1"/>
    </xf>
    <xf numFmtId="0" fontId="35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0" fillId="3" borderId="0" xfId="0" applyNumberFormat="1" applyFont="1" applyFill="1" applyAlignment="1">
      <alignment horizontal="center" vertical="center"/>
    </xf>
    <xf numFmtId="0" fontId="11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center" vertical="center"/>
    </xf>
    <xf numFmtId="0" fontId="34" fillId="3" borderId="0" xfId="0" applyFont="1" applyFill="1" applyAlignment="1">
      <alignment horizontal="center" vertical="center"/>
    </xf>
    <xf numFmtId="166" fontId="40" fillId="3" borderId="0" xfId="0" applyNumberFormat="1" applyFont="1" applyFill="1" applyAlignment="1">
      <alignment horizontal="center" vertical="center"/>
    </xf>
    <xf numFmtId="0" fontId="40" fillId="3" borderId="0" xfId="0" applyFont="1" applyFill="1" applyAlignment="1">
      <alignment horizontal="center" vertical="center"/>
    </xf>
    <xf numFmtId="0" fontId="34" fillId="3" borderId="0" xfId="0" applyFont="1" applyFill="1" applyAlignment="1">
      <alignment vertical="center"/>
    </xf>
    <xf numFmtId="1" fontId="35" fillId="3" borderId="0" xfId="0" applyNumberFormat="1" applyFont="1" applyFill="1" applyAlignment="1">
      <alignment horizontal="center" vertical="center"/>
    </xf>
    <xf numFmtId="0" fontId="32" fillId="2" borderId="0" xfId="0" applyFont="1" applyFill="1" applyAlignment="1">
      <alignment horizontal="left" vertical="center" wrapText="1"/>
    </xf>
    <xf numFmtId="44" fontId="13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3" fillId="3" borderId="15" xfId="0" applyNumberFormat="1" applyFont="1" applyFill="1" applyBorder="1" applyAlignment="1">
      <alignment horizontal="center" vertical="center" wrapText="1"/>
    </xf>
    <xf numFmtId="1" fontId="37" fillId="2" borderId="88" xfId="55" applyNumberFormat="1" applyFont="1" applyFill="1" applyBorder="1" applyAlignment="1">
      <alignment horizontal="center" vertical="center" wrapText="1"/>
    </xf>
    <xf numFmtId="0" fontId="48" fillId="36" borderId="87" xfId="0" applyFont="1" applyFill="1" applyBorder="1" applyAlignment="1">
      <alignment vertical="center"/>
    </xf>
    <xf numFmtId="44" fontId="11" fillId="3" borderId="88" xfId="55" applyFont="1" applyFill="1" applyBorder="1" applyAlignment="1">
      <alignment horizontal="left" vertical="center" wrapText="1"/>
    </xf>
    <xf numFmtId="0" fontId="12" fillId="3" borderId="90" xfId="0" applyFont="1" applyFill="1" applyBorder="1" applyAlignment="1">
      <alignment vertical="center" wrapText="1" shrinkToFit="1"/>
    </xf>
    <xf numFmtId="0" fontId="12" fillId="3" borderId="90" xfId="0" applyFont="1" applyFill="1" applyBorder="1" applyAlignment="1">
      <alignment horizontal="center" vertical="center" wrapText="1"/>
    </xf>
    <xf numFmtId="1" fontId="13" fillId="2" borderId="92" xfId="55" applyNumberFormat="1" applyFont="1" applyFill="1" applyBorder="1" applyAlignment="1">
      <alignment horizontal="center" vertical="center" wrapText="1"/>
    </xf>
    <xf numFmtId="1" fontId="13" fillId="2" borderId="90" xfId="55" applyNumberFormat="1" applyFont="1" applyFill="1" applyBorder="1" applyAlignment="1">
      <alignment horizontal="center" vertical="center" wrapText="1"/>
    </xf>
    <xf numFmtId="1" fontId="13" fillId="3" borderId="90" xfId="55" applyNumberFormat="1" applyFont="1" applyFill="1" applyBorder="1" applyAlignment="1">
      <alignment horizontal="left" vertical="center" wrapText="1"/>
    </xf>
    <xf numFmtId="44" fontId="11" fillId="3" borderId="90" xfId="55" applyFont="1" applyFill="1" applyBorder="1" applyAlignment="1">
      <alignment horizontal="left" vertical="center" wrapText="1"/>
    </xf>
    <xf numFmtId="44" fontId="10" fillId="3" borderId="90" xfId="55" applyFont="1" applyFill="1" applyBorder="1" applyAlignment="1">
      <alignment horizontal="center" vertical="center" wrapText="1"/>
    </xf>
    <xf numFmtId="166" fontId="11" fillId="3" borderId="90" xfId="0" applyNumberFormat="1" applyFont="1" applyFill="1" applyBorder="1" applyAlignment="1">
      <alignment horizontal="center" vertical="center" wrapText="1"/>
    </xf>
    <xf numFmtId="10" fontId="11" fillId="2" borderId="90" xfId="0" applyNumberFormat="1" applyFont="1" applyFill="1" applyBorder="1" applyAlignment="1">
      <alignment horizontal="center" vertical="center" wrapText="1"/>
    </xf>
    <xf numFmtId="166" fontId="11" fillId="2" borderId="90" xfId="0" applyNumberFormat="1" applyFont="1" applyFill="1" applyBorder="1" applyAlignment="1">
      <alignment horizontal="center" vertical="center" wrapText="1"/>
    </xf>
    <xf numFmtId="0" fontId="13" fillId="3" borderId="91" xfId="0" applyFont="1" applyFill="1" applyBorder="1" applyAlignment="1">
      <alignment horizontal="center" vertical="center" wrapText="1"/>
    </xf>
    <xf numFmtId="44" fontId="7" fillId="2" borderId="90" xfId="55" applyFont="1" applyFill="1" applyBorder="1" applyAlignment="1">
      <alignment horizontal="center" vertical="center" wrapText="1"/>
    </xf>
    <xf numFmtId="4" fontId="7" fillId="2" borderId="90" xfId="55" applyNumberFormat="1" applyFont="1" applyFill="1" applyBorder="1" applyAlignment="1">
      <alignment horizontal="center" vertical="center" wrapText="1"/>
    </xf>
    <xf numFmtId="1" fontId="13" fillId="2" borderId="90" xfId="55" applyNumberFormat="1" applyFont="1" applyFill="1" applyBorder="1" applyAlignment="1">
      <alignment horizontal="left" vertical="center" wrapText="1"/>
    </xf>
    <xf numFmtId="44" fontId="11" fillId="2" borderId="90" xfId="55" applyFont="1" applyFill="1" applyBorder="1" applyAlignment="1">
      <alignment horizontal="left" vertical="center" wrapText="1"/>
    </xf>
    <xf numFmtId="166" fontId="11" fillId="2" borderId="91" xfId="0" applyNumberFormat="1" applyFont="1" applyFill="1" applyBorder="1" applyAlignment="1">
      <alignment horizontal="center" vertical="center" wrapText="1"/>
    </xf>
    <xf numFmtId="0" fontId="12" fillId="0" borderId="90" xfId="0" applyFont="1" applyBorder="1" applyAlignment="1">
      <alignment vertical="center" wrapText="1" shrinkToFit="1"/>
    </xf>
    <xf numFmtId="1" fontId="11" fillId="2" borderId="92" xfId="55" applyNumberFormat="1" applyFont="1" applyFill="1" applyBorder="1" applyAlignment="1">
      <alignment horizontal="center" vertical="center" wrapText="1"/>
    </xf>
    <xf numFmtId="1" fontId="11" fillId="2" borderId="18" xfId="55" applyNumberFormat="1" applyFont="1" applyFill="1" applyBorder="1" applyAlignment="1">
      <alignment horizontal="center" vertical="center" wrapText="1"/>
    </xf>
    <xf numFmtId="44" fontId="11" fillId="3" borderId="19" xfId="55" applyFont="1" applyFill="1" applyBorder="1" applyAlignment="1">
      <alignment horizontal="left" vertical="center" wrapText="1"/>
    </xf>
    <xf numFmtId="0" fontId="11" fillId="90" borderId="2" xfId="0" applyFont="1" applyFill="1" applyBorder="1" applyAlignment="1">
      <alignment horizontal="center" vertical="center" wrapText="1"/>
    </xf>
    <xf numFmtId="10" fontId="11" fillId="3" borderId="92" xfId="0" applyNumberFormat="1" applyFont="1" applyFill="1" applyBorder="1" applyAlignment="1">
      <alignment horizontal="center" vertical="center" wrapText="1"/>
    </xf>
    <xf numFmtId="0" fontId="13" fillId="90" borderId="90" xfId="0" applyFont="1" applyFill="1" applyBorder="1" applyAlignment="1">
      <alignment horizontal="center" vertical="center" wrapText="1"/>
    </xf>
    <xf numFmtId="1" fontId="106" fillId="2" borderId="93" xfId="55" applyNumberFormat="1" applyFont="1" applyFill="1" applyBorder="1" applyAlignment="1">
      <alignment horizontal="center" vertical="center" wrapText="1"/>
    </xf>
    <xf numFmtId="1" fontId="106" fillId="2" borderId="93" xfId="55" applyNumberFormat="1" applyFont="1" applyFill="1" applyBorder="1" applyAlignment="1">
      <alignment horizontal="left" vertical="center" wrapText="1"/>
    </xf>
    <xf numFmtId="44" fontId="107" fillId="2" borderId="93" xfId="55" applyFont="1" applyFill="1" applyBorder="1" applyAlignment="1">
      <alignment horizontal="left" vertical="center" wrapText="1"/>
    </xf>
    <xf numFmtId="44" fontId="108" fillId="3" borderId="93" xfId="55" applyFont="1" applyFill="1" applyBorder="1" applyAlignment="1">
      <alignment horizontal="center" vertical="center" wrapText="1"/>
    </xf>
    <xf numFmtId="166" fontId="107" fillId="2" borderId="93" xfId="0" applyNumberFormat="1" applyFont="1" applyFill="1" applyBorder="1" applyAlignment="1">
      <alignment horizontal="center" vertical="center" wrapText="1"/>
    </xf>
    <xf numFmtId="10" fontId="107" fillId="2" borderId="93" xfId="0" applyNumberFormat="1" applyFont="1" applyFill="1" applyBorder="1" applyAlignment="1">
      <alignment horizontal="center" vertical="center" wrapText="1"/>
    </xf>
    <xf numFmtId="166" fontId="107" fillId="2" borderId="95" xfId="0" applyNumberFormat="1" applyFont="1" applyFill="1" applyBorder="1" applyAlignment="1">
      <alignment horizontal="center" vertical="center" wrapText="1"/>
    </xf>
    <xf numFmtId="0" fontId="106" fillId="2" borderId="95" xfId="0" applyFont="1" applyFill="1" applyBorder="1" applyAlignment="1">
      <alignment horizontal="center" vertical="center" wrapText="1"/>
    </xf>
    <xf numFmtId="1" fontId="106" fillId="2" borderId="94" xfId="55" applyNumberFormat="1" applyFont="1" applyFill="1" applyBorder="1" applyAlignment="1">
      <alignment horizontal="center" vertical="center" wrapText="1"/>
    </xf>
    <xf numFmtId="1" fontId="106" fillId="2" borderId="96" xfId="55" applyNumberFormat="1" applyFont="1" applyFill="1" applyBorder="1" applyAlignment="1">
      <alignment horizontal="center" vertical="center" wrapText="1"/>
    </xf>
    <xf numFmtId="1" fontId="106" fillId="2" borderId="96" xfId="55" applyNumberFormat="1" applyFont="1" applyFill="1" applyBorder="1" applyAlignment="1">
      <alignment horizontal="left" vertical="center" wrapText="1"/>
    </xf>
    <xf numFmtId="44" fontId="107" fillId="2" borderId="96" xfId="55" applyFont="1" applyFill="1" applyBorder="1" applyAlignment="1">
      <alignment horizontal="left" vertical="center" wrapText="1"/>
    </xf>
    <xf numFmtId="166" fontId="107" fillId="3" borderId="96" xfId="0" applyNumberFormat="1" applyFont="1" applyFill="1" applyBorder="1" applyAlignment="1">
      <alignment horizontal="center" vertical="center" wrapText="1"/>
    </xf>
    <xf numFmtId="0" fontId="107" fillId="2" borderId="96" xfId="0" applyFont="1" applyFill="1" applyBorder="1" applyAlignment="1">
      <alignment horizontal="center" vertical="center" wrapText="1"/>
    </xf>
    <xf numFmtId="166" fontId="107" fillId="2" borderId="96" xfId="0" applyNumberFormat="1" applyFont="1" applyFill="1" applyBorder="1" applyAlignment="1">
      <alignment horizontal="center" vertical="center" wrapText="1"/>
    </xf>
    <xf numFmtId="0" fontId="10" fillId="2" borderId="96" xfId="0" applyFont="1" applyFill="1" applyBorder="1" applyAlignment="1">
      <alignment horizontal="center" vertical="center"/>
    </xf>
    <xf numFmtId="1" fontId="13" fillId="2" borderId="96" xfId="55" applyNumberFormat="1" applyFont="1" applyFill="1" applyBorder="1" applyAlignment="1">
      <alignment horizontal="center" vertical="center" wrapText="1"/>
    </xf>
    <xf numFmtId="4" fontId="7" fillId="2" borderId="96" xfId="55" applyNumberFormat="1" applyFont="1" applyFill="1" applyBorder="1" applyAlignment="1">
      <alignment horizontal="center" vertical="center" wrapText="1"/>
    </xf>
    <xf numFmtId="0" fontId="11" fillId="2" borderId="96" xfId="0" applyFont="1" applyFill="1" applyBorder="1" applyAlignment="1">
      <alignment vertical="center" wrapText="1" shrinkToFit="1"/>
    </xf>
    <xf numFmtId="173" fontId="105" fillId="28" borderId="82" xfId="0" applyNumberFormat="1" applyFont="1" applyFill="1" applyBorder="1" applyAlignment="1">
      <alignment horizontal="center" vertical="center" wrapText="1"/>
    </xf>
    <xf numFmtId="1" fontId="105" fillId="28" borderId="82" xfId="55" applyNumberFormat="1" applyFont="1" applyFill="1" applyBorder="1" applyAlignment="1">
      <alignment horizontal="center" vertical="center" wrapText="1"/>
    </xf>
    <xf numFmtId="0" fontId="11" fillId="0" borderId="96" xfId="5" applyFont="1" applyBorder="1" applyAlignment="1">
      <alignment vertical="center" wrapText="1" shrinkToFit="1"/>
    </xf>
    <xf numFmtId="4" fontId="13" fillId="2" borderId="96" xfId="55" applyNumberFormat="1" applyFont="1" applyFill="1" applyBorder="1" applyAlignment="1">
      <alignment horizontal="center" vertical="center" wrapText="1"/>
    </xf>
    <xf numFmtId="0" fontId="12" fillId="3" borderId="96" xfId="0" applyFont="1" applyFill="1" applyBorder="1" applyAlignment="1">
      <alignment horizontal="center" vertical="center" wrapText="1"/>
    </xf>
    <xf numFmtId="0" fontId="12" fillId="3" borderId="95" xfId="0" applyFont="1" applyFill="1" applyBorder="1" applyAlignment="1">
      <alignment horizontal="center" vertical="center" wrapText="1"/>
    </xf>
    <xf numFmtId="0" fontId="40" fillId="27" borderId="98" xfId="0" applyFont="1" applyFill="1" applyBorder="1" applyAlignment="1">
      <alignment horizontal="left" vertical="center"/>
    </xf>
    <xf numFmtId="0" fontId="32" fillId="27" borderId="99" xfId="0" applyFont="1" applyFill="1" applyBorder="1" applyAlignment="1">
      <alignment vertical="center" wrapText="1" shrinkToFit="1"/>
    </xf>
    <xf numFmtId="0" fontId="32" fillId="27" borderId="99" xfId="0" applyFont="1" applyFill="1" applyBorder="1" applyAlignment="1">
      <alignment horizontal="center" vertical="center" wrapText="1"/>
    </xf>
    <xf numFmtId="0" fontId="40" fillId="27" borderId="99" xfId="0" applyFont="1" applyFill="1" applyBorder="1" applyAlignment="1">
      <alignment horizontal="center" vertical="center" wrapText="1"/>
    </xf>
    <xf numFmtId="0" fontId="35" fillId="27" borderId="99" xfId="0" applyFont="1" applyFill="1" applyBorder="1" applyAlignment="1">
      <alignment horizontal="center" vertical="center"/>
    </xf>
    <xf numFmtId="0" fontId="7" fillId="27" borderId="99" xfId="0" applyFont="1" applyFill="1" applyBorder="1" applyAlignment="1">
      <alignment horizontal="center" vertical="center"/>
    </xf>
    <xf numFmtId="1" fontId="40" fillId="27" borderId="99" xfId="0" applyNumberFormat="1" applyFont="1" applyFill="1" applyBorder="1" applyAlignment="1">
      <alignment horizontal="center" vertical="center"/>
    </xf>
    <xf numFmtId="0" fontId="11" fillId="27" borderId="99" xfId="0" applyFont="1" applyFill="1" applyBorder="1" applyAlignment="1">
      <alignment horizontal="left" vertical="center"/>
    </xf>
    <xf numFmtId="0" fontId="10" fillId="27" borderId="99" xfId="0" applyFont="1" applyFill="1" applyBorder="1" applyAlignment="1">
      <alignment horizontal="center" vertical="center"/>
    </xf>
    <xf numFmtId="0" fontId="34" fillId="27" borderId="99" xfId="0" applyFont="1" applyFill="1" applyBorder="1" applyAlignment="1">
      <alignment horizontal="center" vertical="center"/>
    </xf>
    <xf numFmtId="166" fontId="40" fillId="27" borderId="99" xfId="0" applyNumberFormat="1" applyFont="1" applyFill="1" applyBorder="1" applyAlignment="1">
      <alignment horizontal="center" vertical="center"/>
    </xf>
    <xf numFmtId="0" fontId="40" fillId="27" borderId="100" xfId="0" applyFont="1" applyFill="1" applyBorder="1" applyAlignment="1">
      <alignment horizontal="center" vertical="center"/>
    </xf>
    <xf numFmtId="1" fontId="13" fillId="2" borderId="94" xfId="55" applyNumberFormat="1" applyFont="1" applyFill="1" applyBorder="1" applyAlignment="1">
      <alignment horizontal="center" vertical="center" wrapText="1"/>
    </xf>
    <xf numFmtId="1" fontId="13" fillId="2" borderId="101" xfId="55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3" fillId="3" borderId="101" xfId="0" applyFont="1" applyFill="1" applyBorder="1" applyAlignment="1">
      <alignment horizontal="center" vertical="center" wrapText="1"/>
    </xf>
    <xf numFmtId="0" fontId="11" fillId="0" borderId="101" xfId="0" applyFont="1" applyBorder="1" applyAlignment="1">
      <alignment vertical="center" wrapText="1"/>
    </xf>
    <xf numFmtId="0" fontId="11" fillId="3" borderId="102" xfId="0" applyFont="1" applyFill="1" applyBorder="1" applyAlignment="1">
      <alignment horizontal="center" vertical="center" wrapText="1"/>
    </xf>
    <xf numFmtId="0" fontId="11" fillId="0" borderId="101" xfId="0" applyFont="1" applyBorder="1" applyAlignment="1">
      <alignment vertical="center" wrapText="1" shrinkToFit="1"/>
    </xf>
    <xf numFmtId="0" fontId="13" fillId="0" borderId="97" xfId="0" applyFont="1" applyBorder="1" applyAlignment="1">
      <alignment horizontal="center" vertical="center"/>
    </xf>
    <xf numFmtId="0" fontId="7" fillId="0" borderId="89" xfId="0" applyFont="1" applyBorder="1" applyAlignment="1">
      <alignment horizontal="center" vertical="center"/>
    </xf>
    <xf numFmtId="1" fontId="13" fillId="0" borderId="97" xfId="0" applyNumberFormat="1" applyFont="1" applyBorder="1" applyAlignment="1">
      <alignment horizontal="center" vertical="center"/>
    </xf>
    <xf numFmtId="1" fontId="13" fillId="2" borderId="103" xfId="55" applyNumberFormat="1" applyFont="1" applyFill="1" applyBorder="1" applyAlignment="1">
      <alignment horizontal="center" vertical="center" wrapText="1"/>
    </xf>
    <xf numFmtId="0" fontId="34" fillId="0" borderId="97" xfId="0" applyFont="1" applyBorder="1" applyAlignment="1">
      <alignment vertical="center" wrapText="1"/>
    </xf>
    <xf numFmtId="0" fontId="11" fillId="3" borderId="96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44" fontId="13" fillId="2" borderId="2" xfId="55" applyFont="1" applyFill="1" applyBorder="1" applyAlignment="1">
      <alignment horizontal="center" vertical="center" wrapText="1"/>
    </xf>
    <xf numFmtId="0" fontId="34" fillId="92" borderId="97" xfId="0" applyFont="1" applyFill="1" applyBorder="1" applyAlignment="1">
      <alignment vertical="center" wrapText="1"/>
    </xf>
    <xf numFmtId="0" fontId="34" fillId="93" borderId="97" xfId="0" applyFont="1" applyFill="1" applyBorder="1" applyAlignment="1">
      <alignment vertical="center" wrapText="1"/>
    </xf>
    <xf numFmtId="0" fontId="34" fillId="3" borderId="96" xfId="0" applyFont="1" applyFill="1" applyBorder="1" applyAlignment="1">
      <alignment vertical="center" wrapText="1"/>
    </xf>
    <xf numFmtId="1" fontId="13" fillId="3" borderId="96" xfId="0" applyNumberFormat="1" applyFont="1" applyFill="1" applyBorder="1" applyAlignment="1">
      <alignment horizontal="center" vertical="center" wrapText="1"/>
    </xf>
    <xf numFmtId="0" fontId="12" fillId="3" borderId="96" xfId="0" applyFont="1" applyFill="1" applyBorder="1" applyAlignment="1">
      <alignment vertical="center" wrapText="1" shrinkToFit="1"/>
    </xf>
    <xf numFmtId="0" fontId="37" fillId="3" borderId="96" xfId="0" applyFont="1" applyFill="1" applyBorder="1" applyAlignment="1">
      <alignment horizontal="center" vertical="center" wrapText="1"/>
    </xf>
    <xf numFmtId="4" fontId="7" fillId="2" borderId="94" xfId="55" applyNumberFormat="1" applyFont="1" applyFill="1" applyBorder="1" applyAlignment="1">
      <alignment horizontal="center" vertical="center" wrapText="1"/>
    </xf>
    <xf numFmtId="0" fontId="11" fillId="3" borderId="96" xfId="0" applyFont="1" applyFill="1" applyBorder="1" applyAlignment="1">
      <alignment vertical="center" wrapText="1" shrinkToFit="1"/>
    </xf>
    <xf numFmtId="1" fontId="11" fillId="2" borderId="96" xfId="55" applyNumberFormat="1" applyFont="1" applyFill="1" applyBorder="1" applyAlignment="1">
      <alignment horizontal="center" vertical="center" wrapText="1"/>
    </xf>
    <xf numFmtId="1" fontId="13" fillId="2" borderId="96" xfId="55" applyNumberFormat="1" applyFont="1" applyFill="1" applyBorder="1" applyAlignment="1">
      <alignment horizontal="left" vertical="center" wrapText="1"/>
    </xf>
    <xf numFmtId="44" fontId="11" fillId="2" borderId="96" xfId="55" applyFont="1" applyFill="1" applyBorder="1" applyAlignment="1">
      <alignment horizontal="left" vertical="center" wrapText="1"/>
    </xf>
    <xf numFmtId="44" fontId="10" fillId="3" borderId="96" xfId="55" applyFont="1" applyFill="1" applyBorder="1" applyAlignment="1">
      <alignment horizontal="center" vertical="center" wrapText="1"/>
    </xf>
    <xf numFmtId="166" fontId="11" fillId="2" borderId="96" xfId="0" applyNumberFormat="1" applyFont="1" applyFill="1" applyBorder="1" applyAlignment="1">
      <alignment horizontal="center" vertical="center" wrapText="1"/>
    </xf>
    <xf numFmtId="10" fontId="11" fillId="2" borderId="96" xfId="0" applyNumberFormat="1" applyFont="1" applyFill="1" applyBorder="1" applyAlignment="1">
      <alignment horizontal="center" vertical="center" wrapText="1"/>
    </xf>
    <xf numFmtId="44" fontId="13" fillId="2" borderId="96" xfId="55" applyFont="1" applyFill="1" applyBorder="1" applyAlignment="1">
      <alignment horizontal="center" vertical="center" wrapText="1"/>
    </xf>
    <xf numFmtId="0" fontId="11" fillId="3" borderId="96" xfId="0" applyFont="1" applyFill="1" applyBorder="1" applyAlignment="1">
      <alignment vertical="center" wrapText="1"/>
    </xf>
    <xf numFmtId="0" fontId="12" fillId="3" borderId="104" xfId="0" applyFont="1" applyFill="1" applyBorder="1" applyAlignment="1">
      <alignment horizontal="center" vertical="center" wrapText="1"/>
    </xf>
    <xf numFmtId="0" fontId="12" fillId="3" borderId="105" xfId="0" applyFont="1" applyFill="1" applyBorder="1" applyAlignment="1">
      <alignment horizontal="center" vertical="center" wrapText="1"/>
    </xf>
    <xf numFmtId="4" fontId="10" fillId="2" borderId="104" xfId="55" applyNumberFormat="1" applyFont="1" applyFill="1" applyBorder="1" applyAlignment="1">
      <alignment horizontal="center" vertical="center" wrapText="1"/>
    </xf>
    <xf numFmtId="1" fontId="13" fillId="2" borderId="106" xfId="55" applyNumberFormat="1" applyFont="1" applyFill="1" applyBorder="1" applyAlignment="1">
      <alignment horizontal="center" vertical="center" wrapText="1"/>
    </xf>
    <xf numFmtId="1" fontId="13" fillId="2" borderId="104" xfId="55" applyNumberFormat="1" applyFont="1" applyFill="1" applyBorder="1" applyAlignment="1">
      <alignment horizontal="center" vertical="center" wrapText="1"/>
    </xf>
    <xf numFmtId="1" fontId="13" fillId="2" borderId="104" xfId="55" applyNumberFormat="1" applyFont="1" applyFill="1" applyBorder="1" applyAlignment="1">
      <alignment horizontal="left" vertical="center" wrapText="1"/>
    </xf>
    <xf numFmtId="44" fontId="11" fillId="3" borderId="104" xfId="55" applyFont="1" applyFill="1" applyBorder="1" applyAlignment="1">
      <alignment horizontal="left" vertical="center" wrapText="1"/>
    </xf>
    <xf numFmtId="44" fontId="10" fillId="3" borderId="104" xfId="55" applyFont="1" applyFill="1" applyBorder="1" applyAlignment="1">
      <alignment horizontal="center" vertical="center" wrapText="1"/>
    </xf>
    <xf numFmtId="166" fontId="11" fillId="3" borderId="104" xfId="0" applyNumberFormat="1" applyFont="1" applyFill="1" applyBorder="1" applyAlignment="1">
      <alignment horizontal="center" vertical="center" wrapText="1"/>
    </xf>
    <xf numFmtId="10" fontId="11" fillId="2" borderId="104" xfId="0" applyNumberFormat="1" applyFont="1" applyFill="1" applyBorder="1" applyAlignment="1">
      <alignment horizontal="center" vertical="center" wrapText="1"/>
    </xf>
    <xf numFmtId="166" fontId="11" fillId="2" borderId="104" xfId="0" applyNumberFormat="1" applyFont="1" applyFill="1" applyBorder="1" applyAlignment="1">
      <alignment horizontal="center" vertical="center" wrapText="1"/>
    </xf>
    <xf numFmtId="0" fontId="10" fillId="0" borderId="104" xfId="0" applyFont="1" applyBorder="1" applyAlignment="1">
      <alignment horizontal="center" vertical="center"/>
    </xf>
    <xf numFmtId="0" fontId="11" fillId="0" borderId="105" xfId="50" applyFont="1" applyBorder="1" applyAlignment="1">
      <alignment vertical="center" wrapText="1"/>
    </xf>
    <xf numFmtId="0" fontId="11" fillId="3" borderId="104" xfId="0" applyFont="1" applyFill="1" applyBorder="1" applyAlignment="1">
      <alignment horizontal="center" vertical="center" wrapText="1"/>
    </xf>
    <xf numFmtId="0" fontId="11" fillId="3" borderId="105" xfId="0" applyFont="1" applyFill="1" applyBorder="1" applyAlignment="1">
      <alignment horizontal="center" vertical="center" wrapText="1"/>
    </xf>
    <xf numFmtId="0" fontId="12" fillId="3" borderId="104" xfId="0" applyFont="1" applyFill="1" applyBorder="1" applyAlignment="1">
      <alignment vertical="center" wrapText="1" shrinkToFit="1"/>
    </xf>
    <xf numFmtId="4" fontId="7" fillId="2" borderId="104" xfId="55" applyNumberFormat="1" applyFont="1" applyFill="1" applyBorder="1" applyAlignment="1">
      <alignment horizontal="center" vertical="center" wrapText="1"/>
    </xf>
    <xf numFmtId="44" fontId="11" fillId="2" borderId="104" xfId="55" applyFont="1" applyFill="1" applyBorder="1" applyAlignment="1">
      <alignment horizontal="left" vertical="center" wrapText="1"/>
    </xf>
    <xf numFmtId="0" fontId="13" fillId="3" borderId="105" xfId="0" applyFont="1" applyFill="1" applyBorder="1" applyAlignment="1">
      <alignment horizontal="center" vertical="center" wrapText="1"/>
    </xf>
    <xf numFmtId="0" fontId="11" fillId="3" borderId="104" xfId="0" applyFont="1" applyFill="1" applyBorder="1" applyAlignment="1">
      <alignment vertical="center" wrapText="1"/>
    </xf>
    <xf numFmtId="44" fontId="7" fillId="2" borderId="104" xfId="55" applyFont="1" applyFill="1" applyBorder="1" applyAlignment="1">
      <alignment horizontal="center" vertical="center" wrapText="1"/>
    </xf>
    <xf numFmtId="0" fontId="12" fillId="3" borderId="104" xfId="0" applyFont="1" applyFill="1" applyBorder="1" applyAlignment="1">
      <alignment vertical="center" wrapText="1"/>
    </xf>
    <xf numFmtId="1" fontId="11" fillId="2" borderId="104" xfId="55" applyNumberFormat="1" applyFont="1" applyFill="1" applyBorder="1" applyAlignment="1">
      <alignment horizontal="center" vertical="center" wrapText="1"/>
    </xf>
    <xf numFmtId="0" fontId="11" fillId="3" borderId="104" xfId="0" applyFont="1" applyFill="1" applyBorder="1" applyAlignment="1">
      <alignment vertical="center" wrapText="1" shrinkToFit="1"/>
    </xf>
    <xf numFmtId="4" fontId="13" fillId="2" borderId="104" xfId="55" applyNumberFormat="1" applyFont="1" applyFill="1" applyBorder="1" applyAlignment="1">
      <alignment horizontal="center" vertical="center" wrapText="1"/>
    </xf>
    <xf numFmtId="1" fontId="13" fillId="3" borderId="104" xfId="55" applyNumberFormat="1" applyFont="1" applyFill="1" applyBorder="1" applyAlignment="1">
      <alignment horizontal="center" vertical="center" wrapText="1"/>
    </xf>
    <xf numFmtId="1" fontId="13" fillId="3" borderId="104" xfId="0" applyNumberFormat="1" applyFont="1" applyFill="1" applyBorder="1" applyAlignment="1">
      <alignment horizontal="center" vertical="center" wrapText="1"/>
    </xf>
    <xf numFmtId="0" fontId="12" fillId="0" borderId="104" xfId="5" applyFont="1" applyBorder="1" applyAlignment="1">
      <alignment horizontal="center" vertical="center" wrapText="1"/>
    </xf>
    <xf numFmtId="3" fontId="37" fillId="0" borderId="104" xfId="5" applyNumberFormat="1" applyFont="1" applyBorder="1" applyAlignment="1">
      <alignment horizontal="center" vertical="center" wrapText="1"/>
    </xf>
    <xf numFmtId="0" fontId="11" fillId="0" borderId="104" xfId="5" applyFont="1" applyBorder="1" applyAlignment="1">
      <alignment horizontal="left" vertical="center" wrapText="1" readingOrder="1"/>
    </xf>
    <xf numFmtId="0" fontId="11" fillId="0" borderId="104" xfId="5" applyFont="1" applyBorder="1" applyAlignment="1">
      <alignment vertical="center" wrapText="1" shrinkToFit="1"/>
    </xf>
    <xf numFmtId="0" fontId="12" fillId="3" borderId="104" xfId="0" applyFont="1" applyFill="1" applyBorder="1" applyAlignment="1">
      <alignment horizontal="center" vertical="center"/>
    </xf>
    <xf numFmtId="0" fontId="37" fillId="3" borderId="104" xfId="0" applyFont="1" applyFill="1" applyBorder="1" applyAlignment="1">
      <alignment horizontal="center" vertical="center" wrapText="1"/>
    </xf>
    <xf numFmtId="0" fontId="12" fillId="0" borderId="104" xfId="0" applyFont="1" applyBorder="1" applyAlignment="1">
      <alignment vertical="center" wrapText="1" shrinkToFit="1"/>
    </xf>
    <xf numFmtId="1" fontId="35" fillId="27" borderId="99" xfId="0" applyNumberFormat="1" applyFont="1" applyFill="1" applyBorder="1" applyAlignment="1">
      <alignment horizontal="center" vertical="center"/>
    </xf>
    <xf numFmtId="166" fontId="11" fillId="2" borderId="105" xfId="0" applyNumberFormat="1" applyFont="1" applyFill="1" applyBorder="1" applyAlignment="1">
      <alignment horizontal="center" vertical="center" wrapText="1"/>
    </xf>
    <xf numFmtId="44" fontId="13" fillId="2" borderId="104" xfId="55" applyFont="1" applyFill="1" applyBorder="1" applyAlignment="1">
      <alignment horizontal="center" vertical="center" wrapText="1"/>
    </xf>
    <xf numFmtId="0" fontId="11" fillId="3" borderId="18" xfId="0" applyFont="1" applyFill="1" applyBorder="1" applyAlignment="1">
      <alignment horizontal="center" vertical="center" wrapText="1"/>
    </xf>
    <xf numFmtId="0" fontId="11" fillId="0" borderId="104" xfId="0" applyFont="1" applyBorder="1" applyAlignment="1">
      <alignment vertical="center" wrapText="1" shrinkToFit="1"/>
    </xf>
    <xf numFmtId="1" fontId="11" fillId="2" borderId="106" xfId="55" applyNumberFormat="1" applyFont="1" applyFill="1" applyBorder="1" applyAlignment="1">
      <alignment horizontal="center" vertical="center" wrapText="1"/>
    </xf>
    <xf numFmtId="44" fontId="10" fillId="2" borderId="104" xfId="55" applyFont="1" applyFill="1" applyBorder="1" applyAlignment="1">
      <alignment horizontal="center" vertical="center" wrapText="1"/>
    </xf>
    <xf numFmtId="0" fontId="11" fillId="3" borderId="104" xfId="752" applyFont="1" applyFill="1" applyBorder="1" applyAlignment="1">
      <alignment horizontal="left" vertical="center" wrapText="1"/>
    </xf>
    <xf numFmtId="0" fontId="11" fillId="3" borderId="104" xfId="752" applyFont="1" applyFill="1" applyBorder="1" applyAlignment="1">
      <alignment vertical="center" wrapText="1" shrinkToFit="1"/>
    </xf>
    <xf numFmtId="0" fontId="12" fillId="3" borderId="106" xfId="0" applyFont="1" applyFill="1" applyBorder="1" applyAlignment="1">
      <alignment horizontal="center" vertical="center" wrapText="1"/>
    </xf>
    <xf numFmtId="4" fontId="101" fillId="2" borderId="106" xfId="55" applyNumberFormat="1" applyFont="1" applyFill="1" applyBorder="1" applyAlignment="1">
      <alignment horizontal="center" vertical="center" wrapText="1"/>
    </xf>
    <xf numFmtId="3" fontId="37" fillId="3" borderId="15" xfId="0" applyNumberFormat="1" applyFont="1" applyFill="1" applyBorder="1" applyAlignment="1">
      <alignment horizontal="center" vertical="center" wrapText="1"/>
    </xf>
    <xf numFmtId="4" fontId="7" fillId="2" borderId="106" xfId="55" applyNumberFormat="1" applyFont="1" applyFill="1" applyBorder="1" applyAlignment="1">
      <alignment horizontal="center" vertical="center" wrapText="1"/>
    </xf>
    <xf numFmtId="3" fontId="13" fillId="3" borderId="19" xfId="0" applyNumberFormat="1" applyFont="1" applyFill="1" applyBorder="1" applyAlignment="1">
      <alignment horizontal="center" vertical="center" wrapText="1"/>
    </xf>
    <xf numFmtId="0" fontId="13" fillId="2" borderId="105" xfId="0" applyFont="1" applyFill="1" applyBorder="1" applyAlignment="1">
      <alignment horizontal="center" vertical="center" wrapText="1"/>
    </xf>
    <xf numFmtId="0" fontId="11" fillId="2" borderId="104" xfId="0" applyFont="1" applyFill="1" applyBorder="1" applyAlignment="1">
      <alignment horizontal="center" vertical="center" wrapText="1"/>
    </xf>
    <xf numFmtId="0" fontId="13" fillId="3" borderId="104" xfId="0" applyFont="1" applyFill="1" applyBorder="1" applyAlignment="1">
      <alignment horizontal="center" vertical="center" wrapText="1"/>
    </xf>
    <xf numFmtId="0" fontId="103" fillId="0" borderId="104" xfId="0" applyFont="1" applyBorder="1" applyAlignment="1">
      <alignment vertical="center"/>
    </xf>
    <xf numFmtId="0" fontId="13" fillId="90" borderId="104" xfId="0" applyFont="1" applyFill="1" applyBorder="1" applyAlignment="1">
      <alignment horizontal="center" vertical="center" wrapText="1"/>
    </xf>
    <xf numFmtId="1" fontId="13" fillId="3" borderId="104" xfId="55" applyNumberFormat="1" applyFont="1" applyFill="1" applyBorder="1" applyAlignment="1">
      <alignment horizontal="left" vertical="center" wrapText="1"/>
    </xf>
    <xf numFmtId="1" fontId="11" fillId="2" borderId="103" xfId="55" applyNumberFormat="1" applyFont="1" applyFill="1" applyBorder="1" applyAlignment="1">
      <alignment horizontal="center" vertical="center" wrapText="1"/>
    </xf>
    <xf numFmtId="1" fontId="13" fillId="3" borderId="2" xfId="55" applyNumberFormat="1" applyFont="1" applyFill="1" applyBorder="1" applyAlignment="1">
      <alignment horizontal="left" vertical="center" wrapText="1"/>
    </xf>
    <xf numFmtId="0" fontId="11" fillId="0" borderId="104" xfId="50" applyFont="1" applyBorder="1" applyAlignment="1">
      <alignment vertical="center" wrapText="1" shrinkToFit="1"/>
    </xf>
    <xf numFmtId="166" fontId="13" fillId="3" borderId="105" xfId="0" applyNumberFormat="1" applyFont="1" applyFill="1" applyBorder="1" applyAlignment="1">
      <alignment horizontal="center" vertical="center" wrapText="1"/>
    </xf>
    <xf numFmtId="44" fontId="7" fillId="2" borderId="106" xfId="55" applyFont="1" applyFill="1" applyBorder="1" applyAlignment="1">
      <alignment horizontal="center" vertical="center" wrapText="1"/>
    </xf>
    <xf numFmtId="44" fontId="13" fillId="3" borderId="15" xfId="55" applyFont="1" applyFill="1" applyBorder="1" applyAlignment="1">
      <alignment horizontal="center" vertical="center" wrapText="1"/>
    </xf>
    <xf numFmtId="0" fontId="11" fillId="3" borderId="106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1" fontId="37" fillId="2" borderId="104" xfId="55" applyNumberFormat="1" applyFont="1" applyFill="1" applyBorder="1" applyAlignment="1">
      <alignment horizontal="center" vertical="center" wrapText="1"/>
    </xf>
    <xf numFmtId="4" fontId="13" fillId="2" borderId="106" xfId="55" applyNumberFormat="1" applyFont="1" applyFill="1" applyBorder="1" applyAlignment="1">
      <alignment horizontal="center" vertical="center" wrapText="1"/>
    </xf>
    <xf numFmtId="17" fontId="11" fillId="3" borderId="104" xfId="0" applyNumberFormat="1" applyFont="1" applyFill="1" applyBorder="1" applyAlignment="1">
      <alignment horizontal="center" vertical="center" wrapText="1"/>
    </xf>
    <xf numFmtId="1" fontId="13" fillId="3" borderId="83" xfId="55" applyNumberFormat="1" applyFont="1" applyFill="1" applyBorder="1" applyAlignment="1">
      <alignment horizontal="left" vertical="center" wrapText="1"/>
    </xf>
    <xf numFmtId="3" fontId="102" fillId="3" borderId="104" xfId="55" applyNumberFormat="1" applyFont="1" applyFill="1" applyBorder="1" applyAlignment="1">
      <alignment horizontal="center" vertical="center" wrapText="1"/>
    </xf>
    <xf numFmtId="3" fontId="102" fillId="3" borderId="104" xfId="0" applyNumberFormat="1" applyFont="1" applyFill="1" applyBorder="1" applyAlignment="1">
      <alignment horizontal="center" vertical="center" wrapText="1"/>
    </xf>
    <xf numFmtId="10" fontId="11" fillId="2" borderId="106" xfId="0" applyNumberFormat="1" applyFont="1" applyFill="1" applyBorder="1" applyAlignment="1">
      <alignment horizontal="center" vertical="center" wrapText="1"/>
    </xf>
    <xf numFmtId="0" fontId="13" fillId="90" borderId="2" xfId="0" applyFont="1" applyFill="1" applyBorder="1" applyAlignment="1">
      <alignment horizontal="center" vertical="center" wrapText="1"/>
    </xf>
    <xf numFmtId="1" fontId="37" fillId="3" borderId="104" xfId="0" applyNumberFormat="1" applyFont="1" applyFill="1" applyBorder="1" applyAlignment="1">
      <alignment horizontal="center" vertical="center" wrapText="1"/>
    </xf>
    <xf numFmtId="1" fontId="37" fillId="3" borderId="105" xfId="55" applyNumberFormat="1" applyFont="1" applyFill="1" applyBorder="1" applyAlignment="1">
      <alignment horizontal="center" vertical="center" wrapText="1"/>
    </xf>
    <xf numFmtId="1" fontId="37" fillId="3" borderId="104" xfId="55" applyNumberFormat="1" applyFont="1" applyFill="1" applyBorder="1" applyAlignment="1">
      <alignment horizontal="center" vertical="center" wrapText="1"/>
    </xf>
    <xf numFmtId="0" fontId="58" fillId="31" borderId="107" xfId="0" applyFont="1" applyFill="1" applyBorder="1" applyAlignment="1">
      <alignment horizontal="center" vertical="center" wrapText="1"/>
    </xf>
    <xf numFmtId="3" fontId="37" fillId="3" borderId="104" xfId="0" applyNumberFormat="1" applyFont="1" applyFill="1" applyBorder="1" applyAlignment="1">
      <alignment horizontal="center" vertical="center" wrapText="1"/>
    </xf>
    <xf numFmtId="3" fontId="37" fillId="3" borderId="99" xfId="0" applyNumberFormat="1" applyFont="1" applyFill="1" applyBorder="1" applyAlignment="1">
      <alignment horizontal="center" vertical="center" wrapText="1"/>
    </xf>
    <xf numFmtId="3" fontId="37" fillId="3" borderId="104" xfId="0" applyNumberFormat="1" applyFont="1" applyFill="1" applyBorder="1" applyAlignment="1">
      <alignment horizontal="center" vertical="center"/>
    </xf>
    <xf numFmtId="0" fontId="12" fillId="0" borderId="104" xfId="5" applyFont="1" applyBorder="1" applyAlignment="1">
      <alignment vertical="center" wrapText="1" shrinkToFit="1"/>
    </xf>
    <xf numFmtId="1" fontId="13" fillId="2" borderId="1" xfId="55" applyNumberFormat="1" applyFont="1" applyFill="1" applyBorder="1" applyAlignment="1">
      <alignment horizontal="center" vertical="center" wrapText="1"/>
    </xf>
    <xf numFmtId="0" fontId="103" fillId="0" borderId="93" xfId="0" applyFont="1" applyBorder="1" applyAlignment="1">
      <alignment vertical="center"/>
    </xf>
    <xf numFmtId="3" fontId="11" fillId="3" borderId="93" xfId="55" applyNumberFormat="1" applyFont="1" applyFill="1" applyBorder="1" applyAlignment="1">
      <alignment horizontal="center" vertical="center" wrapText="1"/>
    </xf>
    <xf numFmtId="1" fontId="13" fillId="2" borderId="93" xfId="55" applyNumberFormat="1" applyFont="1" applyFill="1" applyBorder="1" applyAlignment="1">
      <alignment horizontal="center" vertical="center" wrapText="1"/>
    </xf>
    <xf numFmtId="3" fontId="11" fillId="3" borderId="104" xfId="55" applyNumberFormat="1" applyFont="1" applyFill="1" applyBorder="1" applyAlignment="1">
      <alignment horizontal="center" vertical="center" wrapText="1"/>
    </xf>
    <xf numFmtId="0" fontId="32" fillId="3" borderId="0" xfId="0" applyFont="1" applyFill="1" applyAlignment="1">
      <alignment horizontal="left"/>
    </xf>
    <xf numFmtId="0" fontId="33" fillId="3" borderId="0" xfId="0" applyFont="1" applyFill="1" applyAlignment="1">
      <alignment vertical="center"/>
    </xf>
    <xf numFmtId="0" fontId="34" fillId="3" borderId="0" xfId="0" applyFont="1" applyFill="1" applyAlignment="1">
      <alignment vertical="center" wrapText="1" shrinkToFit="1"/>
    </xf>
    <xf numFmtId="0" fontId="34" fillId="3" borderId="0" xfId="0" applyFont="1" applyFill="1" applyAlignment="1">
      <alignment horizontal="center" vertical="center" wrapText="1" shrinkToFit="1"/>
    </xf>
    <xf numFmtId="0" fontId="35" fillId="3" borderId="0" xfId="0" applyFont="1" applyFill="1" applyAlignment="1">
      <alignment horizontal="center" vertical="center" wrapText="1" shrinkToFit="1"/>
    </xf>
    <xf numFmtId="0" fontId="32" fillId="3" borderId="0" xfId="0" applyFont="1" applyFill="1" applyAlignment="1">
      <alignment horizontal="left" vertical="center" wrapText="1"/>
    </xf>
    <xf numFmtId="0" fontId="40" fillId="3" borderId="0" xfId="0" applyFont="1" applyFill="1" applyAlignment="1">
      <alignment horizontal="left" vertical="center" wrapText="1"/>
    </xf>
    <xf numFmtId="0" fontId="32" fillId="3" borderId="0" xfId="0" applyFont="1" applyFill="1" applyAlignment="1">
      <alignment vertical="center" wrapText="1"/>
    </xf>
    <xf numFmtId="0" fontId="64" fillId="33" borderId="16" xfId="0" applyFont="1" applyFill="1" applyBorder="1" applyAlignment="1">
      <alignment horizontal="left" vertical="top" wrapText="1"/>
    </xf>
    <xf numFmtId="0" fontId="44" fillId="30" borderId="104" xfId="0" applyFont="1" applyFill="1" applyBorder="1" applyAlignment="1">
      <alignment horizontal="center" vertical="center" wrapText="1"/>
    </xf>
    <xf numFmtId="0" fontId="42" fillId="3" borderId="104" xfId="0" applyFont="1" applyFill="1" applyBorder="1" applyAlignment="1">
      <alignment vertical="center" wrapText="1"/>
    </xf>
    <xf numFmtId="166" fontId="35" fillId="3" borderId="104" xfId="0" applyNumberFormat="1" applyFont="1" applyFill="1" applyBorder="1" applyAlignment="1">
      <alignment horizontal="center" vertical="center" wrapText="1"/>
    </xf>
    <xf numFmtId="1" fontId="35" fillId="3" borderId="104" xfId="0" applyNumberFormat="1" applyFont="1" applyFill="1" applyBorder="1" applyAlignment="1">
      <alignment horizontal="center" vertical="center" wrapText="1"/>
    </xf>
    <xf numFmtId="0" fontId="42" fillId="3" borderId="104" xfId="0" applyFont="1" applyFill="1" applyBorder="1" applyAlignment="1">
      <alignment vertical="center"/>
    </xf>
    <xf numFmtId="0" fontId="42" fillId="36" borderId="104" xfId="0" applyFont="1" applyFill="1" applyBorder="1" applyAlignment="1">
      <alignment vertical="center" wrapText="1"/>
    </xf>
    <xf numFmtId="166" fontId="35" fillId="36" borderId="104" xfId="0" applyNumberFormat="1" applyFont="1" applyFill="1" applyBorder="1" applyAlignment="1">
      <alignment horizontal="center" vertical="center" wrapText="1"/>
    </xf>
    <xf numFmtId="1" fontId="35" fillId="36" borderId="104" xfId="0" applyNumberFormat="1" applyFont="1" applyFill="1" applyBorder="1" applyAlignment="1">
      <alignment horizontal="center" vertical="center" wrapText="1"/>
    </xf>
    <xf numFmtId="0" fontId="0" fillId="3" borderId="104" xfId="0" applyFill="1" applyBorder="1" applyAlignment="1">
      <alignment vertical="center" wrapText="1"/>
    </xf>
    <xf numFmtId="0" fontId="0" fillId="36" borderId="104" xfId="0" applyFill="1" applyBorder="1" applyAlignment="1">
      <alignment vertical="center" wrapText="1"/>
    </xf>
    <xf numFmtId="166" fontId="109" fillId="27" borderId="104" xfId="0" applyNumberFormat="1" applyFont="1" applyFill="1" applyBorder="1" applyAlignment="1">
      <alignment horizontal="center" vertical="center"/>
    </xf>
    <xf numFmtId="0" fontId="64" fillId="33" borderId="103" xfId="0" applyFont="1" applyFill="1" applyBorder="1" applyAlignment="1">
      <alignment horizontal="left" vertical="top" wrapText="1"/>
    </xf>
    <xf numFmtId="1" fontId="64" fillId="33" borderId="103" xfId="0" applyNumberFormat="1" applyFont="1" applyFill="1" applyBorder="1" applyAlignment="1">
      <alignment horizontal="left" vertical="top" wrapText="1"/>
    </xf>
    <xf numFmtId="0" fontId="64" fillId="33" borderId="103" xfId="0" applyFont="1" applyFill="1" applyBorder="1" applyAlignment="1">
      <alignment vertical="top" wrapText="1"/>
    </xf>
    <xf numFmtId="0" fontId="110" fillId="30" borderId="104" xfId="0" applyFont="1" applyFill="1" applyBorder="1" applyAlignment="1">
      <alignment horizontal="center" vertical="center" wrapText="1"/>
    </xf>
    <xf numFmtId="0" fontId="111" fillId="3" borderId="104" xfId="0" applyFont="1" applyFill="1" applyBorder="1" applyAlignment="1">
      <alignment vertical="center" wrapText="1"/>
    </xf>
    <xf numFmtId="0" fontId="111" fillId="3" borderId="104" xfId="0" applyFont="1" applyFill="1" applyBorder="1" applyAlignment="1">
      <alignment horizontal="center" vertical="center" wrapText="1"/>
    </xf>
    <xf numFmtId="0" fontId="111" fillId="3" borderId="2" xfId="0" applyFont="1" applyFill="1" applyBorder="1" applyAlignment="1">
      <alignment horizontal="center" vertical="center" wrapText="1"/>
    </xf>
    <xf numFmtId="0" fontId="112" fillId="3" borderId="15" xfId="0" applyFont="1" applyFill="1" applyBorder="1" applyAlignment="1">
      <alignment horizontal="center" vertical="center" wrapText="1"/>
    </xf>
    <xf numFmtId="3" fontId="112" fillId="3" borderId="104" xfId="0" applyNumberFormat="1" applyFont="1" applyFill="1" applyBorder="1" applyAlignment="1">
      <alignment horizontal="center" vertical="center" wrapText="1"/>
    </xf>
    <xf numFmtId="44" fontId="112" fillId="2" borderId="104" xfId="55" applyFont="1" applyFill="1" applyBorder="1" applyAlignment="1">
      <alignment horizontal="center" vertical="center" wrapText="1"/>
    </xf>
    <xf numFmtId="3" fontId="112" fillId="3" borderId="99" xfId="0" applyNumberFormat="1" applyFont="1" applyFill="1" applyBorder="1" applyAlignment="1">
      <alignment horizontal="center" vertical="center" wrapText="1"/>
    </xf>
    <xf numFmtId="0" fontId="111" fillId="3" borderId="106" xfId="0" applyFont="1" applyFill="1" applyBorder="1" applyAlignment="1">
      <alignment horizontal="center" vertical="center" wrapText="1"/>
    </xf>
    <xf numFmtId="0" fontId="111" fillId="0" borderId="104" xfId="0" applyFont="1" applyBorder="1" applyAlignment="1">
      <alignment vertical="center" wrapText="1" shrinkToFit="1"/>
    </xf>
    <xf numFmtId="0" fontId="112" fillId="3" borderId="105" xfId="0" applyFont="1" applyFill="1" applyBorder="1" applyAlignment="1">
      <alignment horizontal="center" vertical="center" wrapText="1"/>
    </xf>
    <xf numFmtId="1" fontId="112" fillId="2" borderId="106" xfId="55" applyNumberFormat="1" applyFont="1" applyFill="1" applyBorder="1" applyAlignment="1">
      <alignment horizontal="center" vertical="center" wrapText="1"/>
    </xf>
    <xf numFmtId="1" fontId="112" fillId="2" borderId="104" xfId="55" applyNumberFormat="1" applyFont="1" applyFill="1" applyBorder="1" applyAlignment="1">
      <alignment horizontal="center" vertical="center" wrapText="1"/>
    </xf>
    <xf numFmtId="1" fontId="112" fillId="2" borderId="104" xfId="55" applyNumberFormat="1" applyFont="1" applyFill="1" applyBorder="1" applyAlignment="1">
      <alignment horizontal="left" vertical="center" wrapText="1"/>
    </xf>
    <xf numFmtId="44" fontId="111" fillId="2" borderId="104" xfId="55" applyFont="1" applyFill="1" applyBorder="1" applyAlignment="1">
      <alignment horizontal="left" vertical="center" wrapText="1"/>
    </xf>
    <xf numFmtId="44" fontId="111" fillId="3" borderId="104" xfId="55" applyFont="1" applyFill="1" applyBorder="1" applyAlignment="1">
      <alignment horizontal="center" vertical="center" wrapText="1"/>
    </xf>
    <xf numFmtId="166" fontId="111" fillId="2" borderId="104" xfId="0" applyNumberFormat="1" applyFont="1" applyFill="1" applyBorder="1" applyAlignment="1">
      <alignment horizontal="center" vertical="center" wrapText="1"/>
    </xf>
    <xf numFmtId="10" fontId="111" fillId="2" borderId="104" xfId="0" applyNumberFormat="1" applyFont="1" applyFill="1" applyBorder="1" applyAlignment="1">
      <alignment horizontal="center" vertical="center" wrapText="1"/>
    </xf>
    <xf numFmtId="0" fontId="111" fillId="2" borderId="0" xfId="0" applyFont="1" applyFill="1" applyAlignment="1">
      <alignment vertical="center" wrapText="1"/>
    </xf>
    <xf numFmtId="0" fontId="52" fillId="31" borderId="16" xfId="0" applyFont="1" applyFill="1" applyBorder="1" applyAlignment="1">
      <alignment horizontal="center"/>
    </xf>
    <xf numFmtId="0" fontId="53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1" fillId="0" borderId="0" xfId="0" applyFont="1" applyAlignment="1">
      <alignment horizontal="center"/>
    </xf>
    <xf numFmtId="0" fontId="43" fillId="29" borderId="104" xfId="0" applyFont="1" applyFill="1" applyBorder="1" applyAlignment="1">
      <alignment horizontal="center" vertical="center" wrapText="1"/>
    </xf>
    <xf numFmtId="0" fontId="60" fillId="32" borderId="3" xfId="0" applyFont="1" applyFill="1" applyBorder="1" applyAlignment="1">
      <alignment horizontal="left" vertical="top" wrapText="1"/>
    </xf>
    <xf numFmtId="0" fontId="60" fillId="32" borderId="103" xfId="0" applyFont="1" applyFill="1" applyBorder="1" applyAlignment="1">
      <alignment horizontal="left" vertical="top" wrapText="1"/>
    </xf>
    <xf numFmtId="0" fontId="60" fillId="32" borderId="14" xfId="0" applyFont="1" applyFill="1" applyBorder="1" applyAlignment="1">
      <alignment horizontal="left" vertical="top" wrapText="1"/>
    </xf>
    <xf numFmtId="0" fontId="109" fillId="27" borderId="104" xfId="0" applyFont="1" applyFill="1" applyBorder="1" applyAlignment="1">
      <alignment horizontal="center" vertical="center"/>
    </xf>
    <xf numFmtId="0" fontId="32" fillId="3" borderId="0" xfId="0" applyFont="1" applyFill="1" applyAlignment="1">
      <alignment horizontal="left" vertical="center"/>
    </xf>
    <xf numFmtId="0" fontId="36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0" fillId="32" borderId="15" xfId="0" applyFont="1" applyFill="1" applyBorder="1" applyAlignment="1">
      <alignment horizontal="left" vertical="top"/>
    </xf>
    <xf numFmtId="0" fontId="60" fillId="32" borderId="16" xfId="0" applyFont="1" applyFill="1" applyBorder="1" applyAlignment="1">
      <alignment horizontal="left" vertical="top"/>
    </xf>
    <xf numFmtId="0" fontId="60" fillId="32" borderId="3" xfId="0" applyFont="1" applyFill="1" applyBorder="1" applyAlignment="1">
      <alignment horizontal="left" vertical="top"/>
    </xf>
    <xf numFmtId="0" fontId="60" fillId="32" borderId="14" xfId="0" applyFont="1" applyFill="1" applyBorder="1" applyAlignment="1">
      <alignment horizontal="left" vertical="top"/>
    </xf>
    <xf numFmtId="0" fontId="64" fillId="33" borderId="15" xfId="0" applyFont="1" applyFill="1" applyBorder="1" applyAlignment="1">
      <alignment horizontal="left" vertical="top" wrapText="1"/>
    </xf>
    <xf numFmtId="0" fontId="64" fillId="33" borderId="16" xfId="0" applyFont="1" applyFill="1" applyBorder="1" applyAlignment="1">
      <alignment horizontal="left" vertical="top" wrapText="1"/>
    </xf>
    <xf numFmtId="0" fontId="64" fillId="33" borderId="3" xfId="0" applyFont="1" applyFill="1" applyBorder="1" applyAlignment="1">
      <alignment horizontal="left" vertical="top" wrapText="1"/>
    </xf>
    <xf numFmtId="0" fontId="64" fillId="33" borderId="14" xfId="0" applyFont="1" applyFill="1" applyBorder="1" applyAlignment="1">
      <alignment horizontal="left" vertical="top" wrapText="1"/>
    </xf>
    <xf numFmtId="1" fontId="64" fillId="33" borderId="3" xfId="0" applyNumberFormat="1" applyFont="1" applyFill="1" applyBorder="1" applyAlignment="1">
      <alignment horizontal="left" vertical="top" wrapText="1"/>
    </xf>
    <xf numFmtId="0" fontId="40" fillId="2" borderId="0" xfId="0" applyFont="1" applyFill="1" applyAlignment="1">
      <alignment horizontal="left" vertical="center" wrapText="1"/>
    </xf>
    <xf numFmtId="0" fontId="32" fillId="3" borderId="0" xfId="0" applyFont="1" applyFill="1" applyAlignment="1">
      <alignment horizontal="left" vertical="center" wrapText="1"/>
    </xf>
    <xf numFmtId="0" fontId="60" fillId="32" borderId="15" xfId="0" applyFont="1" applyFill="1" applyBorder="1" applyAlignment="1">
      <alignment horizontal="left" vertical="center"/>
    </xf>
    <xf numFmtId="0" fontId="60" fillId="32" borderId="16" xfId="0" applyFont="1" applyFill="1" applyBorder="1" applyAlignment="1">
      <alignment horizontal="left" vertical="center"/>
    </xf>
    <xf numFmtId="0" fontId="60" fillId="32" borderId="3" xfId="0" applyFont="1" applyFill="1" applyBorder="1" applyAlignment="1">
      <alignment horizontal="left" vertical="center"/>
    </xf>
    <xf numFmtId="0" fontId="60" fillId="32" borderId="14" xfId="0" applyFont="1" applyFill="1" applyBorder="1" applyAlignment="1">
      <alignment horizontal="left" vertical="center"/>
    </xf>
    <xf numFmtId="0" fontId="64" fillId="33" borderId="15" xfId="0" applyFont="1" applyFill="1" applyBorder="1" applyAlignment="1">
      <alignment horizontal="left" vertical="center" wrapText="1"/>
    </xf>
    <xf numFmtId="0" fontId="64" fillId="33" borderId="16" xfId="0" applyFont="1" applyFill="1" applyBorder="1" applyAlignment="1">
      <alignment horizontal="left" vertical="center" wrapText="1"/>
    </xf>
    <xf numFmtId="0" fontId="64" fillId="33" borderId="3" xfId="0" applyFont="1" applyFill="1" applyBorder="1" applyAlignment="1">
      <alignment horizontal="left" vertical="center" wrapText="1"/>
    </xf>
    <xf numFmtId="0" fontId="64" fillId="33" borderId="14" xfId="0" applyFont="1" applyFill="1" applyBorder="1" applyAlignment="1">
      <alignment horizontal="left" vertical="center" wrapText="1"/>
    </xf>
    <xf numFmtId="1" fontId="64" fillId="33" borderId="3" xfId="0" applyNumberFormat="1" applyFont="1" applyFill="1" applyBorder="1" applyAlignment="1">
      <alignment horizontal="left" vertical="center" wrapText="1"/>
    </xf>
    <xf numFmtId="0" fontId="111" fillId="2" borderId="96" xfId="0" applyFont="1" applyFill="1" applyBorder="1" applyAlignment="1">
      <alignment horizontal="center" vertical="center"/>
    </xf>
    <xf numFmtId="0" fontId="111" fillId="2" borderId="96" xfId="0" applyFont="1" applyFill="1" applyBorder="1" applyAlignment="1">
      <alignment vertical="center" wrapText="1" shrinkToFit="1"/>
    </xf>
    <xf numFmtId="3" fontId="112" fillId="27" borderId="104" xfId="0" applyNumberFormat="1" applyFont="1" applyFill="1" applyBorder="1" applyAlignment="1">
      <alignment horizontal="center" vertical="center" wrapText="1"/>
    </xf>
    <xf numFmtId="44" fontId="112" fillId="27" borderId="104" xfId="55" applyFont="1" applyFill="1" applyBorder="1" applyAlignment="1">
      <alignment horizontal="center" vertical="center" wrapText="1"/>
    </xf>
    <xf numFmtId="0" fontId="111" fillId="3" borderId="18" xfId="0" applyFont="1" applyFill="1" applyBorder="1" applyAlignment="1">
      <alignment horizontal="center" vertical="center" wrapText="1"/>
    </xf>
    <xf numFmtId="0" fontId="113" fillId="3" borderId="18" xfId="0" applyFont="1" applyFill="1" applyBorder="1" applyAlignment="1">
      <alignment horizontal="center" vertical="center" wrapText="1"/>
    </xf>
    <xf numFmtId="0" fontId="113" fillId="3" borderId="104" xfId="0" applyFont="1" applyFill="1" applyBorder="1" applyAlignment="1">
      <alignment vertical="center" wrapText="1"/>
    </xf>
    <xf numFmtId="3" fontId="112" fillId="27" borderId="99" xfId="0" applyNumberFormat="1" applyFont="1" applyFill="1" applyBorder="1" applyAlignment="1">
      <alignment horizontal="center" vertical="center" wrapText="1"/>
    </xf>
    <xf numFmtId="3" fontId="112" fillId="27" borderId="104" xfId="0" applyNumberFormat="1" applyFont="1" applyFill="1" applyBorder="1" applyAlignment="1">
      <alignment horizontal="center" vertical="center"/>
    </xf>
    <xf numFmtId="3" fontId="112" fillId="27" borderId="2" xfId="0" applyNumberFormat="1" applyFont="1" applyFill="1" applyBorder="1" applyAlignment="1">
      <alignment horizontal="center" vertical="center"/>
    </xf>
    <xf numFmtId="1" fontId="112" fillId="27" borderId="104" xfId="55" applyNumberFormat="1" applyFont="1" applyFill="1" applyBorder="1" applyAlignment="1">
      <alignment horizontal="center" vertical="center" wrapText="1"/>
    </xf>
    <xf numFmtId="4" fontId="112" fillId="27" borderId="104" xfId="55" applyNumberFormat="1" applyFont="1" applyFill="1" applyBorder="1" applyAlignment="1">
      <alignment horizontal="center" vertical="center" wrapText="1"/>
    </xf>
    <xf numFmtId="1" fontId="112" fillId="27" borderId="105" xfId="55" applyNumberFormat="1" applyFont="1" applyFill="1" applyBorder="1" applyAlignment="1">
      <alignment horizontal="center" vertical="center" wrapText="1"/>
    </xf>
    <xf numFmtId="1" fontId="112" fillId="3" borderId="104" xfId="55" applyNumberFormat="1" applyFont="1" applyFill="1" applyBorder="1" applyAlignment="1">
      <alignment horizontal="center" vertical="center" wrapText="1"/>
    </xf>
    <xf numFmtId="44" fontId="112" fillId="2" borderId="2" xfId="55" applyFont="1" applyFill="1" applyBorder="1" applyAlignment="1">
      <alignment horizontal="center" vertical="center" wrapText="1"/>
    </xf>
    <xf numFmtId="0" fontId="111" fillId="3" borderId="104" xfId="0" applyFont="1" applyFill="1" applyBorder="1" applyAlignment="1">
      <alignment horizontal="center" vertical="center"/>
    </xf>
    <xf numFmtId="0" fontId="111" fillId="3" borderId="16" xfId="0" applyFont="1" applyFill="1" applyBorder="1" applyAlignment="1">
      <alignment horizontal="center" vertical="center" wrapText="1"/>
    </xf>
    <xf numFmtId="44" fontId="112" fillId="2" borderId="106" xfId="55" applyFont="1" applyFill="1" applyBorder="1" applyAlignment="1">
      <alignment horizontal="center" vertical="center" wrapText="1"/>
    </xf>
    <xf numFmtId="0" fontId="111" fillId="3" borderId="105" xfId="0" applyFont="1" applyFill="1" applyBorder="1" applyAlignment="1">
      <alignment horizontal="center" vertical="center"/>
    </xf>
    <xf numFmtId="0" fontId="111" fillId="0" borderId="104" xfId="0" applyFont="1" applyBorder="1" applyAlignment="1">
      <alignment vertical="center"/>
    </xf>
    <xf numFmtId="0" fontId="114" fillId="3" borderId="2" xfId="0" applyFont="1" applyFill="1" applyBorder="1" applyAlignment="1">
      <alignment horizontal="center" vertical="center" wrapText="1"/>
    </xf>
  </cellXfs>
  <cellStyles count="32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3" xfId="1673" xr:uid="{00000000-0005-0000-0000-000073060000}"/>
    <cellStyle name="Valuta 2 10 2 4" xfId="1240" xr:uid="{00000000-0005-0000-0000-000074060000}"/>
    <cellStyle name="Valuta 2 10 3" xfId="1852" xr:uid="{00000000-0005-0000-0000-000075060000}"/>
    <cellStyle name="Valuta 2 10 4" xfId="1460" xr:uid="{00000000-0005-0000-0000-000076060000}"/>
    <cellStyle name="Valuta 2 10 5" xfId="949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3" xfId="1581" xr:uid="{00000000-0005-0000-0000-00007C060000}"/>
    <cellStyle name="Valuta 2 12 2 4" xfId="1148" xr:uid="{00000000-0005-0000-0000-00007D060000}"/>
    <cellStyle name="Valuta 2 12 3" xfId="1772" xr:uid="{00000000-0005-0000-0000-00007E060000}"/>
    <cellStyle name="Valuta 2 12 4" xfId="1364" xr:uid="{00000000-0005-0000-0000-00007F060000}"/>
    <cellStyle name="Valuta 2 12 5" xfId="849" xr:uid="{00000000-0005-0000-0000-000080060000}"/>
    <cellStyle name="Valuta 2 13" xfId="564" xr:uid="{00000000-0005-0000-0000-000081060000}"/>
    <cellStyle name="Valuta 2 13 2" xfId="1931" xr:uid="{00000000-0005-0000-0000-000082060000}"/>
    <cellStyle name="Valuta 2 13 3" xfId="1568" xr:uid="{00000000-0005-0000-0000-000083060000}"/>
    <cellStyle name="Valuta 2 13 4" xfId="1135" xr:uid="{00000000-0005-0000-0000-000084060000}"/>
    <cellStyle name="Valuta 2 14" xfId="1763" xr:uid="{00000000-0005-0000-0000-000085060000}"/>
    <cellStyle name="Valuta 2 15" xfId="1337" xr:uid="{00000000-0005-0000-0000-000086060000}"/>
    <cellStyle name="Valuta 2 16" xfId="782" xr:uid="{00000000-0005-0000-0000-000087060000}"/>
    <cellStyle name="Valuta 2 2" xfId="71" xr:uid="{00000000-0005-0000-0000-000088060000}"/>
    <cellStyle name="Valuta 2 2 10" xfId="1767" xr:uid="{00000000-0005-0000-0000-000089060000}"/>
    <cellStyle name="Valuta 2 2 11" xfId="1342" xr:uid="{00000000-0005-0000-0000-00008A060000}"/>
    <cellStyle name="Valuta 2 2 12" xfId="789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3" xfId="1755" xr:uid="{00000000-0005-0000-0000-000092060000}"/>
    <cellStyle name="Valuta 2 2 2 2 2 2 2 4" xfId="1322" xr:uid="{00000000-0005-0000-0000-000093060000}"/>
    <cellStyle name="Valuta 2 2 2 2 2 2 3" xfId="1929" xr:uid="{00000000-0005-0000-0000-000094060000}"/>
    <cellStyle name="Valuta 2 2 2 2 2 2 4" xfId="1542" xr:uid="{00000000-0005-0000-0000-000095060000}"/>
    <cellStyle name="Valuta 2 2 2 2 2 2 5" xfId="1031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3" xfId="1660" xr:uid="{00000000-0005-0000-0000-00009A060000}"/>
    <cellStyle name="Valuta 2 2 2 2 2 4 4" xfId="1227" xr:uid="{00000000-0005-0000-0000-00009B060000}"/>
    <cellStyle name="Valuta 2 2 2 2 2 5" xfId="1849" xr:uid="{00000000-0005-0000-0000-00009C060000}"/>
    <cellStyle name="Valuta 2 2 2 2 2 6" xfId="1447" xr:uid="{00000000-0005-0000-0000-00009D060000}"/>
    <cellStyle name="Valuta 2 2 2 2 2 7" xfId="935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3" xfId="1715" xr:uid="{00000000-0005-0000-0000-0000A2060000}"/>
    <cellStyle name="Valuta 2 2 2 2 3 2 4" xfId="1282" xr:uid="{00000000-0005-0000-0000-0000A3060000}"/>
    <cellStyle name="Valuta 2 2 2 2 3 3" xfId="1889" xr:uid="{00000000-0005-0000-0000-0000A4060000}"/>
    <cellStyle name="Valuta 2 2 2 2 3 4" xfId="1502" xr:uid="{00000000-0005-0000-0000-0000A5060000}"/>
    <cellStyle name="Valuta 2 2 2 2 3 5" xfId="991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3" xfId="1620" xr:uid="{00000000-0005-0000-0000-0000AA060000}"/>
    <cellStyle name="Valuta 2 2 2 2 5 4" xfId="1187" xr:uid="{00000000-0005-0000-0000-0000AB060000}"/>
    <cellStyle name="Valuta 2 2 2 2 6" xfId="1809" xr:uid="{00000000-0005-0000-0000-0000AC060000}"/>
    <cellStyle name="Valuta 2 2 2 2 7" xfId="1407" xr:uid="{00000000-0005-0000-0000-0000AD060000}"/>
    <cellStyle name="Valuta 2 2 2 2 8" xfId="894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3" xfId="1731" xr:uid="{00000000-0005-0000-0000-0000B3060000}"/>
    <cellStyle name="Valuta 2 2 2 3 2 2 4" xfId="1298" xr:uid="{00000000-0005-0000-0000-0000B4060000}"/>
    <cellStyle name="Valuta 2 2 2 3 2 3" xfId="1905" xr:uid="{00000000-0005-0000-0000-0000B5060000}"/>
    <cellStyle name="Valuta 2 2 2 3 2 4" xfId="1518" xr:uid="{00000000-0005-0000-0000-0000B6060000}"/>
    <cellStyle name="Valuta 2 2 2 3 2 5" xfId="1007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3" xfId="1636" xr:uid="{00000000-0005-0000-0000-0000BB060000}"/>
    <cellStyle name="Valuta 2 2 2 3 4 4" xfId="1203" xr:uid="{00000000-0005-0000-0000-0000BC060000}"/>
    <cellStyle name="Valuta 2 2 2 3 5" xfId="1825" xr:uid="{00000000-0005-0000-0000-0000BD060000}"/>
    <cellStyle name="Valuta 2 2 2 3 6" xfId="1423" xr:uid="{00000000-0005-0000-0000-0000BE060000}"/>
    <cellStyle name="Valuta 2 2 2 3 7" xfId="911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3" xfId="1686" xr:uid="{00000000-0005-0000-0000-0000C3060000}"/>
    <cellStyle name="Valuta 2 2 2 4 2 4" xfId="1253" xr:uid="{00000000-0005-0000-0000-0000C4060000}"/>
    <cellStyle name="Valuta 2 2 2 4 3" xfId="1865" xr:uid="{00000000-0005-0000-0000-0000C5060000}"/>
    <cellStyle name="Valuta 2 2 2 4 4" xfId="1473" xr:uid="{00000000-0005-0000-0000-0000C6060000}"/>
    <cellStyle name="Valuta 2 2 2 4 5" xfId="962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3" xfId="1594" xr:uid="{00000000-0005-0000-0000-0000CB060000}"/>
    <cellStyle name="Valuta 2 2 2 6 4" xfId="1161" xr:uid="{00000000-0005-0000-0000-0000CC060000}"/>
    <cellStyle name="Valuta 2 2 2 7" xfId="1785" xr:uid="{00000000-0005-0000-0000-0000CD060000}"/>
    <cellStyle name="Valuta 2 2 2 8" xfId="1379" xr:uid="{00000000-0005-0000-0000-0000CE060000}"/>
    <cellStyle name="Valuta 2 2 2 9" xfId="865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3" xfId="1742" xr:uid="{00000000-0005-0000-0000-0000D5060000}"/>
    <cellStyle name="Valuta 2 2 3 2 2 2 4" xfId="1309" xr:uid="{00000000-0005-0000-0000-0000D6060000}"/>
    <cellStyle name="Valuta 2 2 3 2 2 3" xfId="1916" xr:uid="{00000000-0005-0000-0000-0000D7060000}"/>
    <cellStyle name="Valuta 2 2 3 2 2 4" xfId="1529" xr:uid="{00000000-0005-0000-0000-0000D8060000}"/>
    <cellStyle name="Valuta 2 2 3 2 2 5" xfId="1018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3" xfId="1647" xr:uid="{00000000-0005-0000-0000-0000DD060000}"/>
    <cellStyle name="Valuta 2 2 3 2 4 4" xfId="1214" xr:uid="{00000000-0005-0000-0000-0000DE060000}"/>
    <cellStyle name="Valuta 2 2 3 2 5" xfId="1836" xr:uid="{00000000-0005-0000-0000-0000DF060000}"/>
    <cellStyle name="Valuta 2 2 3 2 6" xfId="1434" xr:uid="{00000000-0005-0000-0000-0000E0060000}"/>
    <cellStyle name="Valuta 2 2 3 2 7" xfId="922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3" xfId="1702" xr:uid="{00000000-0005-0000-0000-0000E5060000}"/>
    <cellStyle name="Valuta 2 2 3 3 2 4" xfId="1269" xr:uid="{00000000-0005-0000-0000-0000E6060000}"/>
    <cellStyle name="Valuta 2 2 3 3 3" xfId="1876" xr:uid="{00000000-0005-0000-0000-0000E7060000}"/>
    <cellStyle name="Valuta 2 2 3 3 4" xfId="1489" xr:uid="{00000000-0005-0000-0000-0000E8060000}"/>
    <cellStyle name="Valuta 2 2 3 3 5" xfId="978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3" xfId="1607" xr:uid="{00000000-0005-0000-0000-0000ED060000}"/>
    <cellStyle name="Valuta 2 2 3 5 4" xfId="1174" xr:uid="{00000000-0005-0000-0000-0000EE060000}"/>
    <cellStyle name="Valuta 2 2 3 6" xfId="1796" xr:uid="{00000000-0005-0000-0000-0000EF060000}"/>
    <cellStyle name="Valuta 2 2 3 7" xfId="1394" xr:uid="{00000000-0005-0000-0000-0000F0060000}"/>
    <cellStyle name="Valuta 2 2 3 8" xfId="881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3" xfId="1736" xr:uid="{00000000-0005-0000-0000-0000F7060000}"/>
    <cellStyle name="Valuta 2 2 4 2 2 2 4" xfId="1303" xr:uid="{00000000-0005-0000-0000-0000F8060000}"/>
    <cellStyle name="Valuta 2 2 4 2 2 3" xfId="1910" xr:uid="{00000000-0005-0000-0000-0000F9060000}"/>
    <cellStyle name="Valuta 2 2 4 2 2 4" xfId="1523" xr:uid="{00000000-0005-0000-0000-0000FA060000}"/>
    <cellStyle name="Valuta 2 2 4 2 2 5" xfId="1012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3" xfId="1641" xr:uid="{00000000-0005-0000-0000-0000FF060000}"/>
    <cellStyle name="Valuta 2 2 4 2 4 4" xfId="1208" xr:uid="{00000000-0005-0000-0000-000000070000}"/>
    <cellStyle name="Valuta 2 2 4 2 5" xfId="1830" xr:uid="{00000000-0005-0000-0000-000001070000}"/>
    <cellStyle name="Valuta 2 2 4 2 6" xfId="1428" xr:uid="{00000000-0005-0000-0000-000002070000}"/>
    <cellStyle name="Valuta 2 2 4 2 7" xfId="916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3" xfId="1691" xr:uid="{00000000-0005-0000-0000-000007070000}"/>
    <cellStyle name="Valuta 2 2 4 3 2 4" xfId="1258" xr:uid="{00000000-0005-0000-0000-000008070000}"/>
    <cellStyle name="Valuta 2 2 4 3 3" xfId="1870" xr:uid="{00000000-0005-0000-0000-000009070000}"/>
    <cellStyle name="Valuta 2 2 4 3 4" xfId="1478" xr:uid="{00000000-0005-0000-0000-00000A070000}"/>
    <cellStyle name="Valuta 2 2 4 3 5" xfId="967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3" xfId="1599" xr:uid="{00000000-0005-0000-0000-00000F070000}"/>
    <cellStyle name="Valuta 2 2 4 5 4" xfId="1166" xr:uid="{00000000-0005-0000-0000-000010070000}"/>
    <cellStyle name="Valuta 2 2 4 6" xfId="1790" xr:uid="{00000000-0005-0000-0000-000011070000}"/>
    <cellStyle name="Valuta 2 2 4 7" xfId="1384" xr:uid="{00000000-0005-0000-0000-000012070000}"/>
    <cellStyle name="Valuta 2 2 4 8" xfId="870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3" xfId="1720" xr:uid="{00000000-0005-0000-0000-000018070000}"/>
    <cellStyle name="Valuta 2 2 5 2 2 4" xfId="1287" xr:uid="{00000000-0005-0000-0000-000019070000}"/>
    <cellStyle name="Valuta 2 2 5 2 3" xfId="1894" xr:uid="{00000000-0005-0000-0000-00001A070000}"/>
    <cellStyle name="Valuta 2 2 5 2 4" xfId="1507" xr:uid="{00000000-0005-0000-0000-00001B070000}"/>
    <cellStyle name="Valuta 2 2 5 2 5" xfId="996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3" xfId="1625" xr:uid="{00000000-0005-0000-0000-000020070000}"/>
    <cellStyle name="Valuta 2 2 5 4 4" xfId="1192" xr:uid="{00000000-0005-0000-0000-000021070000}"/>
    <cellStyle name="Valuta 2 2 5 5" xfId="1814" xr:uid="{00000000-0005-0000-0000-000022070000}"/>
    <cellStyle name="Valuta 2 2 5 6" xfId="1412" xr:uid="{00000000-0005-0000-0000-000023070000}"/>
    <cellStyle name="Valuta 2 2 5 7" xfId="900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3" xfId="1675" xr:uid="{00000000-0005-0000-0000-000028070000}"/>
    <cellStyle name="Valuta 2 2 6 2 4" xfId="1242" xr:uid="{00000000-0005-0000-0000-000029070000}"/>
    <cellStyle name="Valuta 2 2 6 3" xfId="1854" xr:uid="{00000000-0005-0000-0000-00002A070000}"/>
    <cellStyle name="Valuta 2 2 6 4" xfId="1462" xr:uid="{00000000-0005-0000-0000-00002B070000}"/>
    <cellStyle name="Valuta 2 2 6 5" xfId="951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3" xfId="1583" xr:uid="{00000000-0005-0000-0000-000031070000}"/>
    <cellStyle name="Valuta 2 2 8 2 4" xfId="1150" xr:uid="{00000000-0005-0000-0000-000032070000}"/>
    <cellStyle name="Valuta 2 2 8 3" xfId="1774" xr:uid="{00000000-0005-0000-0000-000033070000}"/>
    <cellStyle name="Valuta 2 2 8 4" xfId="1367" xr:uid="{00000000-0005-0000-0000-000034070000}"/>
    <cellStyle name="Valuta 2 2 8 5" xfId="852" xr:uid="{00000000-0005-0000-0000-000035070000}"/>
    <cellStyle name="Valuta 2 2 9" xfId="568" xr:uid="{00000000-0005-0000-0000-000036070000}"/>
    <cellStyle name="Valuta 2 2 9 2" xfId="1935" xr:uid="{00000000-0005-0000-0000-000037070000}"/>
    <cellStyle name="Valuta 2 2 9 3" xfId="1572" xr:uid="{00000000-0005-0000-0000-000038070000}"/>
    <cellStyle name="Valuta 2 2 9 4" xfId="1139" xr:uid="{00000000-0005-0000-0000-000039070000}"/>
    <cellStyle name="Valuta 2 3" xfId="114" xr:uid="{00000000-0005-0000-0000-00003A070000}"/>
    <cellStyle name="Valuta 2 3 10" xfId="1352" xr:uid="{00000000-0005-0000-0000-00003B070000}"/>
    <cellStyle name="Valuta 2 3 11" xfId="817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3" xfId="1747" xr:uid="{00000000-0005-0000-0000-000042070000}"/>
    <cellStyle name="Valuta 2 3 2 2 2 2 4" xfId="1314" xr:uid="{00000000-0005-0000-0000-000043070000}"/>
    <cellStyle name="Valuta 2 3 2 2 2 3" xfId="1921" xr:uid="{00000000-0005-0000-0000-000044070000}"/>
    <cellStyle name="Valuta 2 3 2 2 2 4" xfId="1534" xr:uid="{00000000-0005-0000-0000-000045070000}"/>
    <cellStyle name="Valuta 2 3 2 2 2 5" xfId="1023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3" xfId="1652" xr:uid="{00000000-0005-0000-0000-00004A070000}"/>
    <cellStyle name="Valuta 2 3 2 2 4 4" xfId="1219" xr:uid="{00000000-0005-0000-0000-00004B070000}"/>
    <cellStyle name="Valuta 2 3 2 2 5" xfId="1841" xr:uid="{00000000-0005-0000-0000-00004C070000}"/>
    <cellStyle name="Valuta 2 3 2 2 6" xfId="1439" xr:uid="{00000000-0005-0000-0000-00004D070000}"/>
    <cellStyle name="Valuta 2 3 2 2 7" xfId="927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3" xfId="1707" xr:uid="{00000000-0005-0000-0000-000052070000}"/>
    <cellStyle name="Valuta 2 3 2 3 2 4" xfId="1274" xr:uid="{00000000-0005-0000-0000-000053070000}"/>
    <cellStyle name="Valuta 2 3 2 3 3" xfId="1881" xr:uid="{00000000-0005-0000-0000-000054070000}"/>
    <cellStyle name="Valuta 2 3 2 3 4" xfId="1494" xr:uid="{00000000-0005-0000-0000-000055070000}"/>
    <cellStyle name="Valuta 2 3 2 3 5" xfId="983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3" xfId="1612" xr:uid="{00000000-0005-0000-0000-00005A070000}"/>
    <cellStyle name="Valuta 2 3 2 5 4" xfId="1179" xr:uid="{00000000-0005-0000-0000-00005B070000}"/>
    <cellStyle name="Valuta 2 3 2 6" xfId="1801" xr:uid="{00000000-0005-0000-0000-00005C070000}"/>
    <cellStyle name="Valuta 2 3 2 7" xfId="1399" xr:uid="{00000000-0005-0000-0000-00005D070000}"/>
    <cellStyle name="Valuta 2 3 2 8" xfId="886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3" xfId="1739" xr:uid="{00000000-0005-0000-0000-000064070000}"/>
    <cellStyle name="Valuta 2 3 3 2 2 2 4" xfId="1306" xr:uid="{00000000-0005-0000-0000-000065070000}"/>
    <cellStyle name="Valuta 2 3 3 2 2 3" xfId="1913" xr:uid="{00000000-0005-0000-0000-000066070000}"/>
    <cellStyle name="Valuta 2 3 3 2 2 4" xfId="1526" xr:uid="{00000000-0005-0000-0000-000067070000}"/>
    <cellStyle name="Valuta 2 3 3 2 2 5" xfId="1015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3" xfId="1644" xr:uid="{00000000-0005-0000-0000-00006C070000}"/>
    <cellStyle name="Valuta 2 3 3 2 4 4" xfId="1211" xr:uid="{00000000-0005-0000-0000-00006D070000}"/>
    <cellStyle name="Valuta 2 3 3 2 5" xfId="1833" xr:uid="{00000000-0005-0000-0000-00006E070000}"/>
    <cellStyle name="Valuta 2 3 3 2 6" xfId="1431" xr:uid="{00000000-0005-0000-0000-00006F070000}"/>
    <cellStyle name="Valuta 2 3 3 2 7" xfId="919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3" xfId="1694" xr:uid="{00000000-0005-0000-0000-000074070000}"/>
    <cellStyle name="Valuta 2 3 3 3 2 4" xfId="1261" xr:uid="{00000000-0005-0000-0000-000075070000}"/>
    <cellStyle name="Valuta 2 3 3 3 3" xfId="1873" xr:uid="{00000000-0005-0000-0000-000076070000}"/>
    <cellStyle name="Valuta 2 3 3 3 4" xfId="1481" xr:uid="{00000000-0005-0000-0000-000077070000}"/>
    <cellStyle name="Valuta 2 3 3 3 5" xfId="970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3" xfId="1602" xr:uid="{00000000-0005-0000-0000-00007C070000}"/>
    <cellStyle name="Valuta 2 3 3 5 4" xfId="1169" xr:uid="{00000000-0005-0000-0000-00007D070000}"/>
    <cellStyle name="Valuta 2 3 3 6" xfId="1793" xr:uid="{00000000-0005-0000-0000-00007E070000}"/>
    <cellStyle name="Valuta 2 3 3 7" xfId="1387" xr:uid="{00000000-0005-0000-0000-00007F070000}"/>
    <cellStyle name="Valuta 2 3 3 8" xfId="873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3" xfId="1723" xr:uid="{00000000-0005-0000-0000-000085070000}"/>
    <cellStyle name="Valuta 2 3 4 2 2 4" xfId="1290" xr:uid="{00000000-0005-0000-0000-000086070000}"/>
    <cellStyle name="Valuta 2 3 4 2 3" xfId="1897" xr:uid="{00000000-0005-0000-0000-000087070000}"/>
    <cellStyle name="Valuta 2 3 4 2 4" xfId="1510" xr:uid="{00000000-0005-0000-0000-000088070000}"/>
    <cellStyle name="Valuta 2 3 4 2 5" xfId="999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3" xfId="1628" xr:uid="{00000000-0005-0000-0000-00008D070000}"/>
    <cellStyle name="Valuta 2 3 4 4 4" xfId="1195" xr:uid="{00000000-0005-0000-0000-00008E070000}"/>
    <cellStyle name="Valuta 2 3 4 5" xfId="1817" xr:uid="{00000000-0005-0000-0000-00008F070000}"/>
    <cellStyle name="Valuta 2 3 4 6" xfId="1415" xr:uid="{00000000-0005-0000-0000-000090070000}"/>
    <cellStyle name="Valuta 2 3 4 7" xfId="903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3" xfId="1678" xr:uid="{00000000-0005-0000-0000-000095070000}"/>
    <cellStyle name="Valuta 2 3 5 2 4" xfId="1245" xr:uid="{00000000-0005-0000-0000-000096070000}"/>
    <cellStyle name="Valuta 2 3 5 3" xfId="1857" xr:uid="{00000000-0005-0000-0000-000097070000}"/>
    <cellStyle name="Valuta 2 3 5 4" xfId="1465" xr:uid="{00000000-0005-0000-0000-000098070000}"/>
    <cellStyle name="Valuta 2 3 5 5" xfId="954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3" xfId="1586" xr:uid="{00000000-0005-0000-0000-00009E070000}"/>
    <cellStyle name="Valuta 2 3 7 2 4" xfId="1153" xr:uid="{00000000-0005-0000-0000-00009F070000}"/>
    <cellStyle name="Valuta 2 3 7 3" xfId="1777" xr:uid="{00000000-0005-0000-0000-0000A0070000}"/>
    <cellStyle name="Valuta 2 3 7 4" xfId="1371" xr:uid="{00000000-0005-0000-0000-0000A1070000}"/>
    <cellStyle name="Valuta 2 3 7 5" xfId="857" xr:uid="{00000000-0005-0000-0000-0000A2070000}"/>
    <cellStyle name="Valuta 2 3 8" xfId="572" xr:uid="{00000000-0005-0000-0000-0000A3070000}"/>
    <cellStyle name="Valuta 2 3 8 2" xfId="1936" xr:uid="{00000000-0005-0000-0000-0000A4070000}"/>
    <cellStyle name="Valuta 2 3 8 3" xfId="1576" xr:uid="{00000000-0005-0000-0000-0000A5070000}"/>
    <cellStyle name="Valuta 2 3 8 4" xfId="1143" xr:uid="{00000000-0005-0000-0000-0000A6070000}"/>
    <cellStyle name="Valuta 2 3 9" xfId="1769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3" xfId="1749" xr:uid="{00000000-0005-0000-0000-0000AE070000}"/>
    <cellStyle name="Valuta 2 4 2 2 2 2 4" xfId="1316" xr:uid="{00000000-0005-0000-0000-0000AF070000}"/>
    <cellStyle name="Valuta 2 4 2 2 2 3" xfId="1923" xr:uid="{00000000-0005-0000-0000-0000B0070000}"/>
    <cellStyle name="Valuta 2 4 2 2 2 4" xfId="1536" xr:uid="{00000000-0005-0000-0000-0000B1070000}"/>
    <cellStyle name="Valuta 2 4 2 2 2 5" xfId="1025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3" xfId="1654" xr:uid="{00000000-0005-0000-0000-0000B6070000}"/>
    <cellStyle name="Valuta 2 4 2 2 4 4" xfId="1221" xr:uid="{00000000-0005-0000-0000-0000B7070000}"/>
    <cellStyle name="Valuta 2 4 2 2 5" xfId="1843" xr:uid="{00000000-0005-0000-0000-0000B8070000}"/>
    <cellStyle name="Valuta 2 4 2 2 6" xfId="1441" xr:uid="{00000000-0005-0000-0000-0000B9070000}"/>
    <cellStyle name="Valuta 2 4 2 2 7" xfId="929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3" xfId="1709" xr:uid="{00000000-0005-0000-0000-0000BE070000}"/>
    <cellStyle name="Valuta 2 4 2 3 2 4" xfId="1276" xr:uid="{00000000-0005-0000-0000-0000BF070000}"/>
    <cellStyle name="Valuta 2 4 2 3 3" xfId="1883" xr:uid="{00000000-0005-0000-0000-0000C0070000}"/>
    <cellStyle name="Valuta 2 4 2 3 4" xfId="1496" xr:uid="{00000000-0005-0000-0000-0000C1070000}"/>
    <cellStyle name="Valuta 2 4 2 3 5" xfId="985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3" xfId="1614" xr:uid="{00000000-0005-0000-0000-0000C6070000}"/>
    <cellStyle name="Valuta 2 4 2 5 4" xfId="1181" xr:uid="{00000000-0005-0000-0000-0000C7070000}"/>
    <cellStyle name="Valuta 2 4 2 6" xfId="1803" xr:uid="{00000000-0005-0000-0000-0000C8070000}"/>
    <cellStyle name="Valuta 2 4 2 7" xfId="1401" xr:uid="{00000000-0005-0000-0000-0000C9070000}"/>
    <cellStyle name="Valuta 2 4 2 8" xfId="888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3" xfId="1725" xr:uid="{00000000-0005-0000-0000-0000CF070000}"/>
    <cellStyle name="Valuta 2 4 3 2 2 4" xfId="1292" xr:uid="{00000000-0005-0000-0000-0000D0070000}"/>
    <cellStyle name="Valuta 2 4 3 2 3" xfId="1899" xr:uid="{00000000-0005-0000-0000-0000D1070000}"/>
    <cellStyle name="Valuta 2 4 3 2 4" xfId="1512" xr:uid="{00000000-0005-0000-0000-0000D2070000}"/>
    <cellStyle name="Valuta 2 4 3 2 5" xfId="1001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3" xfId="1630" xr:uid="{00000000-0005-0000-0000-0000D7070000}"/>
    <cellStyle name="Valuta 2 4 3 4 4" xfId="1197" xr:uid="{00000000-0005-0000-0000-0000D8070000}"/>
    <cellStyle name="Valuta 2 4 3 5" xfId="1819" xr:uid="{00000000-0005-0000-0000-0000D9070000}"/>
    <cellStyle name="Valuta 2 4 3 6" xfId="1417" xr:uid="{00000000-0005-0000-0000-0000DA070000}"/>
    <cellStyle name="Valuta 2 4 3 7" xfId="905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3" xfId="1680" xr:uid="{00000000-0005-0000-0000-0000DF070000}"/>
    <cellStyle name="Valuta 2 4 4 2 4" xfId="1247" xr:uid="{00000000-0005-0000-0000-0000E0070000}"/>
    <cellStyle name="Valuta 2 4 4 3" xfId="1859" xr:uid="{00000000-0005-0000-0000-0000E1070000}"/>
    <cellStyle name="Valuta 2 4 4 4" xfId="1467" xr:uid="{00000000-0005-0000-0000-0000E2070000}"/>
    <cellStyle name="Valuta 2 4 4 5" xfId="956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3" xfId="1588" xr:uid="{00000000-0005-0000-0000-0000E7070000}"/>
    <cellStyle name="Valuta 2 4 6 4" xfId="1155" xr:uid="{00000000-0005-0000-0000-0000E8070000}"/>
    <cellStyle name="Valuta 2 4 7" xfId="1779" xr:uid="{00000000-0005-0000-0000-0000E9070000}"/>
    <cellStyle name="Valuta 2 4 8" xfId="1373" xr:uid="{00000000-0005-0000-0000-0000EA070000}"/>
    <cellStyle name="Valuta 2 4 9" xfId="859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3" xfId="1751" xr:uid="{00000000-0005-0000-0000-0000F2070000}"/>
    <cellStyle name="Valuta 2 5 2 2 2 2 4" xfId="1318" xr:uid="{00000000-0005-0000-0000-0000F3070000}"/>
    <cellStyle name="Valuta 2 5 2 2 2 3" xfId="1925" xr:uid="{00000000-0005-0000-0000-0000F4070000}"/>
    <cellStyle name="Valuta 2 5 2 2 2 4" xfId="1538" xr:uid="{00000000-0005-0000-0000-0000F5070000}"/>
    <cellStyle name="Valuta 2 5 2 2 2 5" xfId="1027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3" xfId="1656" xr:uid="{00000000-0005-0000-0000-0000FA070000}"/>
    <cellStyle name="Valuta 2 5 2 2 4 4" xfId="1223" xr:uid="{00000000-0005-0000-0000-0000FB070000}"/>
    <cellStyle name="Valuta 2 5 2 2 5" xfId="1845" xr:uid="{00000000-0005-0000-0000-0000FC070000}"/>
    <cellStyle name="Valuta 2 5 2 2 6" xfId="1443" xr:uid="{00000000-0005-0000-0000-0000FD070000}"/>
    <cellStyle name="Valuta 2 5 2 2 7" xfId="931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3" xfId="1711" xr:uid="{00000000-0005-0000-0000-000002080000}"/>
    <cellStyle name="Valuta 2 5 2 3 2 4" xfId="1278" xr:uid="{00000000-0005-0000-0000-000003080000}"/>
    <cellStyle name="Valuta 2 5 2 3 3" xfId="1885" xr:uid="{00000000-0005-0000-0000-000004080000}"/>
    <cellStyle name="Valuta 2 5 2 3 4" xfId="1498" xr:uid="{00000000-0005-0000-0000-000005080000}"/>
    <cellStyle name="Valuta 2 5 2 3 5" xfId="987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3" xfId="1616" xr:uid="{00000000-0005-0000-0000-00000A080000}"/>
    <cellStyle name="Valuta 2 5 2 5 4" xfId="1183" xr:uid="{00000000-0005-0000-0000-00000B080000}"/>
    <cellStyle name="Valuta 2 5 2 6" xfId="1805" xr:uid="{00000000-0005-0000-0000-00000C080000}"/>
    <cellStyle name="Valuta 2 5 2 7" xfId="1403" xr:uid="{00000000-0005-0000-0000-00000D080000}"/>
    <cellStyle name="Valuta 2 5 2 8" xfId="890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3" xfId="1727" xr:uid="{00000000-0005-0000-0000-000013080000}"/>
    <cellStyle name="Valuta 2 5 3 2 2 4" xfId="1294" xr:uid="{00000000-0005-0000-0000-000014080000}"/>
    <cellStyle name="Valuta 2 5 3 2 3" xfId="1901" xr:uid="{00000000-0005-0000-0000-000015080000}"/>
    <cellStyle name="Valuta 2 5 3 2 4" xfId="1514" xr:uid="{00000000-0005-0000-0000-000016080000}"/>
    <cellStyle name="Valuta 2 5 3 2 5" xfId="1003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3" xfId="1632" xr:uid="{00000000-0005-0000-0000-00001B080000}"/>
    <cellStyle name="Valuta 2 5 3 4 4" xfId="1199" xr:uid="{00000000-0005-0000-0000-00001C080000}"/>
    <cellStyle name="Valuta 2 5 3 5" xfId="1821" xr:uid="{00000000-0005-0000-0000-00001D080000}"/>
    <cellStyle name="Valuta 2 5 3 6" xfId="1419" xr:uid="{00000000-0005-0000-0000-00001E080000}"/>
    <cellStyle name="Valuta 2 5 3 7" xfId="907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3" xfId="1682" xr:uid="{00000000-0005-0000-0000-000023080000}"/>
    <cellStyle name="Valuta 2 5 4 2 4" xfId="1249" xr:uid="{00000000-0005-0000-0000-000024080000}"/>
    <cellStyle name="Valuta 2 5 4 3" xfId="1861" xr:uid="{00000000-0005-0000-0000-000025080000}"/>
    <cellStyle name="Valuta 2 5 4 4" xfId="1469" xr:uid="{00000000-0005-0000-0000-000026080000}"/>
    <cellStyle name="Valuta 2 5 4 5" xfId="958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3" xfId="1590" xr:uid="{00000000-0005-0000-0000-00002B080000}"/>
    <cellStyle name="Valuta 2 5 6 4" xfId="1157" xr:uid="{00000000-0005-0000-0000-00002C080000}"/>
    <cellStyle name="Valuta 2 5 7" xfId="1781" xr:uid="{00000000-0005-0000-0000-00002D080000}"/>
    <cellStyle name="Valuta 2 5 8" xfId="1375" xr:uid="{00000000-0005-0000-0000-00002E080000}"/>
    <cellStyle name="Valuta 2 5 9" xfId="861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3" xfId="1753" xr:uid="{00000000-0005-0000-0000-000036080000}"/>
    <cellStyle name="Valuta 2 6 2 2 2 2 4" xfId="1320" xr:uid="{00000000-0005-0000-0000-000037080000}"/>
    <cellStyle name="Valuta 2 6 2 2 2 3" xfId="1927" xr:uid="{00000000-0005-0000-0000-000038080000}"/>
    <cellStyle name="Valuta 2 6 2 2 2 4" xfId="1540" xr:uid="{00000000-0005-0000-0000-000039080000}"/>
    <cellStyle name="Valuta 2 6 2 2 2 5" xfId="1029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3" xfId="1658" xr:uid="{00000000-0005-0000-0000-00003E080000}"/>
    <cellStyle name="Valuta 2 6 2 2 4 4" xfId="1225" xr:uid="{00000000-0005-0000-0000-00003F080000}"/>
    <cellStyle name="Valuta 2 6 2 2 5" xfId="1847" xr:uid="{00000000-0005-0000-0000-000040080000}"/>
    <cellStyle name="Valuta 2 6 2 2 6" xfId="1445" xr:uid="{00000000-0005-0000-0000-000041080000}"/>
    <cellStyle name="Valuta 2 6 2 2 7" xfId="933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3" xfId="1713" xr:uid="{00000000-0005-0000-0000-000046080000}"/>
    <cellStyle name="Valuta 2 6 2 3 2 4" xfId="1280" xr:uid="{00000000-0005-0000-0000-000047080000}"/>
    <cellStyle name="Valuta 2 6 2 3 3" xfId="1887" xr:uid="{00000000-0005-0000-0000-000048080000}"/>
    <cellStyle name="Valuta 2 6 2 3 4" xfId="1500" xr:uid="{00000000-0005-0000-0000-000049080000}"/>
    <cellStyle name="Valuta 2 6 2 3 5" xfId="989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3" xfId="1618" xr:uid="{00000000-0005-0000-0000-00004E080000}"/>
    <cellStyle name="Valuta 2 6 2 5 4" xfId="1185" xr:uid="{00000000-0005-0000-0000-00004F080000}"/>
    <cellStyle name="Valuta 2 6 2 6" xfId="1807" xr:uid="{00000000-0005-0000-0000-000050080000}"/>
    <cellStyle name="Valuta 2 6 2 7" xfId="1405" xr:uid="{00000000-0005-0000-0000-000051080000}"/>
    <cellStyle name="Valuta 2 6 2 8" xfId="892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3" xfId="1729" xr:uid="{00000000-0005-0000-0000-000057080000}"/>
    <cellStyle name="Valuta 2 6 3 2 2 4" xfId="1296" xr:uid="{00000000-0005-0000-0000-000058080000}"/>
    <cellStyle name="Valuta 2 6 3 2 3" xfId="1903" xr:uid="{00000000-0005-0000-0000-000059080000}"/>
    <cellStyle name="Valuta 2 6 3 2 4" xfId="1516" xr:uid="{00000000-0005-0000-0000-00005A080000}"/>
    <cellStyle name="Valuta 2 6 3 2 5" xfId="1005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3" xfId="1634" xr:uid="{00000000-0005-0000-0000-00005F080000}"/>
    <cellStyle name="Valuta 2 6 3 4 4" xfId="1201" xr:uid="{00000000-0005-0000-0000-000060080000}"/>
    <cellStyle name="Valuta 2 6 3 5" xfId="1823" xr:uid="{00000000-0005-0000-0000-000061080000}"/>
    <cellStyle name="Valuta 2 6 3 6" xfId="1421" xr:uid="{00000000-0005-0000-0000-000062080000}"/>
    <cellStyle name="Valuta 2 6 3 7" xfId="909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3" xfId="1684" xr:uid="{00000000-0005-0000-0000-000067080000}"/>
    <cellStyle name="Valuta 2 6 4 2 4" xfId="1251" xr:uid="{00000000-0005-0000-0000-000068080000}"/>
    <cellStyle name="Valuta 2 6 4 3" xfId="1863" xr:uid="{00000000-0005-0000-0000-000069080000}"/>
    <cellStyle name="Valuta 2 6 4 4" xfId="1471" xr:uid="{00000000-0005-0000-0000-00006A080000}"/>
    <cellStyle name="Valuta 2 6 4 5" xfId="960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3" xfId="1592" xr:uid="{00000000-0005-0000-0000-00006F080000}"/>
    <cellStyle name="Valuta 2 6 6 4" xfId="1159" xr:uid="{00000000-0005-0000-0000-000070080000}"/>
    <cellStyle name="Valuta 2 6 7" xfId="1783" xr:uid="{00000000-0005-0000-0000-000071080000}"/>
    <cellStyle name="Valuta 2 6 8" xfId="1377" xr:uid="{00000000-0005-0000-0000-000072080000}"/>
    <cellStyle name="Valuta 2 6 9" xfId="863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3" xfId="1740" xr:uid="{00000000-0005-0000-0000-000079080000}"/>
    <cellStyle name="Valuta 2 7 2 2 2 4" xfId="1307" xr:uid="{00000000-0005-0000-0000-00007A080000}"/>
    <cellStyle name="Valuta 2 7 2 2 3" xfId="1914" xr:uid="{00000000-0005-0000-0000-00007B080000}"/>
    <cellStyle name="Valuta 2 7 2 2 4" xfId="1527" xr:uid="{00000000-0005-0000-0000-00007C080000}"/>
    <cellStyle name="Valuta 2 7 2 2 5" xfId="1016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3" xfId="1645" xr:uid="{00000000-0005-0000-0000-000081080000}"/>
    <cellStyle name="Valuta 2 7 2 4 4" xfId="1212" xr:uid="{00000000-0005-0000-0000-000082080000}"/>
    <cellStyle name="Valuta 2 7 2 5" xfId="1834" xr:uid="{00000000-0005-0000-0000-000083080000}"/>
    <cellStyle name="Valuta 2 7 2 6" xfId="1432" xr:uid="{00000000-0005-0000-0000-000084080000}"/>
    <cellStyle name="Valuta 2 7 2 7" xfId="920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3" xfId="1695" xr:uid="{00000000-0005-0000-0000-000089080000}"/>
    <cellStyle name="Valuta 2 7 3 2 4" xfId="1262" xr:uid="{00000000-0005-0000-0000-00008A080000}"/>
    <cellStyle name="Valuta 2 7 3 3" xfId="1874" xr:uid="{00000000-0005-0000-0000-00008B080000}"/>
    <cellStyle name="Valuta 2 7 3 4" xfId="1482" xr:uid="{00000000-0005-0000-0000-00008C080000}"/>
    <cellStyle name="Valuta 2 7 3 5" xfId="971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3" xfId="1603" xr:uid="{00000000-0005-0000-0000-000091080000}"/>
    <cellStyle name="Valuta 2 7 5 4" xfId="1170" xr:uid="{00000000-0005-0000-0000-000092080000}"/>
    <cellStyle name="Valuta 2 7 6" xfId="1794" xr:uid="{00000000-0005-0000-0000-000093080000}"/>
    <cellStyle name="Valuta 2 7 7" xfId="1389" xr:uid="{00000000-0005-0000-0000-000094080000}"/>
    <cellStyle name="Valuta 2 7 8" xfId="876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3" xfId="1734" xr:uid="{00000000-0005-0000-0000-00009B080000}"/>
    <cellStyle name="Valuta 2 8 2 2 2 4" xfId="1301" xr:uid="{00000000-0005-0000-0000-00009C080000}"/>
    <cellStyle name="Valuta 2 8 2 2 3" xfId="1908" xr:uid="{00000000-0005-0000-0000-00009D080000}"/>
    <cellStyle name="Valuta 2 8 2 2 4" xfId="1521" xr:uid="{00000000-0005-0000-0000-00009E080000}"/>
    <cellStyle name="Valuta 2 8 2 2 5" xfId="1010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3" xfId="1639" xr:uid="{00000000-0005-0000-0000-0000A3080000}"/>
    <cellStyle name="Valuta 2 8 2 4 4" xfId="1206" xr:uid="{00000000-0005-0000-0000-0000A4080000}"/>
    <cellStyle name="Valuta 2 8 2 5" xfId="1828" xr:uid="{00000000-0005-0000-0000-0000A5080000}"/>
    <cellStyle name="Valuta 2 8 2 6" xfId="1426" xr:uid="{00000000-0005-0000-0000-0000A6080000}"/>
    <cellStyle name="Valuta 2 8 2 7" xfId="914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3" xfId="1689" xr:uid="{00000000-0005-0000-0000-0000AB080000}"/>
    <cellStyle name="Valuta 2 8 3 2 4" xfId="1256" xr:uid="{00000000-0005-0000-0000-0000AC080000}"/>
    <cellStyle name="Valuta 2 8 3 3" xfId="1868" xr:uid="{00000000-0005-0000-0000-0000AD080000}"/>
    <cellStyle name="Valuta 2 8 3 4" xfId="1476" xr:uid="{00000000-0005-0000-0000-0000AE080000}"/>
    <cellStyle name="Valuta 2 8 3 5" xfId="965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3" xfId="1597" xr:uid="{00000000-0005-0000-0000-0000B3080000}"/>
    <cellStyle name="Valuta 2 8 5 4" xfId="1164" xr:uid="{00000000-0005-0000-0000-0000B4080000}"/>
    <cellStyle name="Valuta 2 8 6" xfId="1788" xr:uid="{00000000-0005-0000-0000-0000B5080000}"/>
    <cellStyle name="Valuta 2 8 7" xfId="1382" xr:uid="{00000000-0005-0000-0000-0000B6080000}"/>
    <cellStyle name="Valuta 2 8 8" xfId="868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3" xfId="1718" xr:uid="{00000000-0005-0000-0000-0000BC080000}"/>
    <cellStyle name="Valuta 2 9 2 2 4" xfId="1285" xr:uid="{00000000-0005-0000-0000-0000BD080000}"/>
    <cellStyle name="Valuta 2 9 2 3" xfId="1892" xr:uid="{00000000-0005-0000-0000-0000BE080000}"/>
    <cellStyle name="Valuta 2 9 2 4" xfId="1505" xr:uid="{00000000-0005-0000-0000-0000BF080000}"/>
    <cellStyle name="Valuta 2 9 2 5" xfId="994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3" xfId="1623" xr:uid="{00000000-0005-0000-0000-0000C4080000}"/>
    <cellStyle name="Valuta 2 9 4 4" xfId="1190" xr:uid="{00000000-0005-0000-0000-0000C5080000}"/>
    <cellStyle name="Valuta 2 9 5" xfId="1812" xr:uid="{00000000-0005-0000-0000-0000C6080000}"/>
    <cellStyle name="Valuta 2 9 6" xfId="1410" xr:uid="{00000000-0005-0000-0000-0000C7080000}"/>
    <cellStyle name="Valuta 2 9 7" xfId="898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3" xfId="1672" xr:uid="{00000000-0005-0000-0000-0000CD080000}"/>
    <cellStyle name="Valuta 3 10 2 4" xfId="1239" xr:uid="{00000000-0005-0000-0000-0000CE080000}"/>
    <cellStyle name="Valuta 3 10 3" xfId="1851" xr:uid="{00000000-0005-0000-0000-0000CF080000}"/>
    <cellStyle name="Valuta 3 10 4" xfId="1459" xr:uid="{00000000-0005-0000-0000-0000D0080000}"/>
    <cellStyle name="Valuta 3 10 5" xfId="948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3" xfId="1580" xr:uid="{00000000-0005-0000-0000-0000D6080000}"/>
    <cellStyle name="Valuta 3 12 2 4" xfId="1147" xr:uid="{00000000-0005-0000-0000-0000D7080000}"/>
    <cellStyle name="Valuta 3 12 3" xfId="1771" xr:uid="{00000000-0005-0000-0000-0000D8080000}"/>
    <cellStyle name="Valuta 3 12 4" xfId="1363" xr:uid="{00000000-0005-0000-0000-0000D9080000}"/>
    <cellStyle name="Valuta 3 12 5" xfId="846" xr:uid="{00000000-0005-0000-0000-0000DA080000}"/>
    <cellStyle name="Valuta 3 13" xfId="567" xr:uid="{00000000-0005-0000-0000-0000DB080000}"/>
    <cellStyle name="Valuta 3 13 2" xfId="1934" xr:uid="{00000000-0005-0000-0000-0000DC080000}"/>
    <cellStyle name="Valuta 3 13 3" xfId="1571" xr:uid="{00000000-0005-0000-0000-0000DD080000}"/>
    <cellStyle name="Valuta 3 13 4" xfId="1138" xr:uid="{00000000-0005-0000-0000-0000DE080000}"/>
    <cellStyle name="Valuta 3 14" xfId="1766" xr:uid="{00000000-0005-0000-0000-0000DF080000}"/>
    <cellStyle name="Valuta 3 15" xfId="1341" xr:uid="{00000000-0005-0000-0000-0000E0080000}"/>
    <cellStyle name="Valuta 3 16" xfId="788" xr:uid="{00000000-0005-0000-0000-0000E1080000}"/>
    <cellStyle name="Valuta 3 2" xfId="168" xr:uid="{00000000-0005-0000-0000-0000E2080000}"/>
    <cellStyle name="Valuta 3 2 10" xfId="1366" xr:uid="{00000000-0005-0000-0000-0000E3080000}"/>
    <cellStyle name="Valuta 3 2 11" xfId="851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3" xfId="1754" xr:uid="{00000000-0005-0000-0000-0000EB080000}"/>
    <cellStyle name="Valuta 3 2 2 2 2 2 2 4" xfId="1321" xr:uid="{00000000-0005-0000-0000-0000EC080000}"/>
    <cellStyle name="Valuta 3 2 2 2 2 2 3" xfId="1928" xr:uid="{00000000-0005-0000-0000-0000ED080000}"/>
    <cellStyle name="Valuta 3 2 2 2 2 2 4" xfId="1541" xr:uid="{00000000-0005-0000-0000-0000EE080000}"/>
    <cellStyle name="Valuta 3 2 2 2 2 2 5" xfId="1030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3" xfId="1659" xr:uid="{00000000-0005-0000-0000-0000F3080000}"/>
    <cellStyle name="Valuta 3 2 2 2 2 4 4" xfId="1226" xr:uid="{00000000-0005-0000-0000-0000F4080000}"/>
    <cellStyle name="Valuta 3 2 2 2 2 5" xfId="1848" xr:uid="{00000000-0005-0000-0000-0000F5080000}"/>
    <cellStyle name="Valuta 3 2 2 2 2 6" xfId="1446" xr:uid="{00000000-0005-0000-0000-0000F6080000}"/>
    <cellStyle name="Valuta 3 2 2 2 2 7" xfId="934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3" xfId="1714" xr:uid="{00000000-0005-0000-0000-0000FB080000}"/>
    <cellStyle name="Valuta 3 2 2 2 3 2 4" xfId="1281" xr:uid="{00000000-0005-0000-0000-0000FC080000}"/>
    <cellStyle name="Valuta 3 2 2 2 3 3" xfId="1888" xr:uid="{00000000-0005-0000-0000-0000FD080000}"/>
    <cellStyle name="Valuta 3 2 2 2 3 4" xfId="1501" xr:uid="{00000000-0005-0000-0000-0000FE080000}"/>
    <cellStyle name="Valuta 3 2 2 2 3 5" xfId="990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3" xfId="1619" xr:uid="{00000000-0005-0000-0000-000003090000}"/>
    <cellStyle name="Valuta 3 2 2 2 5 4" xfId="1186" xr:uid="{00000000-0005-0000-0000-000004090000}"/>
    <cellStyle name="Valuta 3 2 2 2 6" xfId="1808" xr:uid="{00000000-0005-0000-0000-000005090000}"/>
    <cellStyle name="Valuta 3 2 2 2 7" xfId="1406" xr:uid="{00000000-0005-0000-0000-000006090000}"/>
    <cellStyle name="Valuta 3 2 2 2 8" xfId="893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3" xfId="1730" xr:uid="{00000000-0005-0000-0000-00000C090000}"/>
    <cellStyle name="Valuta 3 2 2 3 2 2 4" xfId="1297" xr:uid="{00000000-0005-0000-0000-00000D090000}"/>
    <cellStyle name="Valuta 3 2 2 3 2 3" xfId="1904" xr:uid="{00000000-0005-0000-0000-00000E090000}"/>
    <cellStyle name="Valuta 3 2 2 3 2 4" xfId="1517" xr:uid="{00000000-0005-0000-0000-00000F090000}"/>
    <cellStyle name="Valuta 3 2 2 3 2 5" xfId="1006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3" xfId="1635" xr:uid="{00000000-0005-0000-0000-000014090000}"/>
    <cellStyle name="Valuta 3 2 2 3 4 4" xfId="1202" xr:uid="{00000000-0005-0000-0000-000015090000}"/>
    <cellStyle name="Valuta 3 2 2 3 5" xfId="1824" xr:uid="{00000000-0005-0000-0000-000016090000}"/>
    <cellStyle name="Valuta 3 2 2 3 6" xfId="1422" xr:uid="{00000000-0005-0000-0000-000017090000}"/>
    <cellStyle name="Valuta 3 2 2 3 7" xfId="910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3" xfId="1685" xr:uid="{00000000-0005-0000-0000-00001C090000}"/>
    <cellStyle name="Valuta 3 2 2 4 2 4" xfId="1252" xr:uid="{00000000-0005-0000-0000-00001D090000}"/>
    <cellStyle name="Valuta 3 2 2 4 3" xfId="1864" xr:uid="{00000000-0005-0000-0000-00001E090000}"/>
    <cellStyle name="Valuta 3 2 2 4 4" xfId="1472" xr:uid="{00000000-0005-0000-0000-00001F090000}"/>
    <cellStyle name="Valuta 3 2 2 4 5" xfId="961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3" xfId="1593" xr:uid="{00000000-0005-0000-0000-000024090000}"/>
    <cellStyle name="Valuta 3 2 2 6 4" xfId="1160" xr:uid="{00000000-0005-0000-0000-000025090000}"/>
    <cellStyle name="Valuta 3 2 2 7" xfId="1784" xr:uid="{00000000-0005-0000-0000-000026090000}"/>
    <cellStyle name="Valuta 3 2 2 8" xfId="1378" xr:uid="{00000000-0005-0000-0000-000027090000}"/>
    <cellStyle name="Valuta 3 2 2 9" xfId="864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3" xfId="1744" xr:uid="{00000000-0005-0000-0000-00002E090000}"/>
    <cellStyle name="Valuta 3 2 3 2 2 2 4" xfId="1311" xr:uid="{00000000-0005-0000-0000-00002F090000}"/>
    <cellStyle name="Valuta 3 2 3 2 2 3" xfId="1918" xr:uid="{00000000-0005-0000-0000-000030090000}"/>
    <cellStyle name="Valuta 3 2 3 2 2 4" xfId="1531" xr:uid="{00000000-0005-0000-0000-000031090000}"/>
    <cellStyle name="Valuta 3 2 3 2 2 5" xfId="1020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3" xfId="1649" xr:uid="{00000000-0005-0000-0000-000036090000}"/>
    <cellStyle name="Valuta 3 2 3 2 4 4" xfId="1216" xr:uid="{00000000-0005-0000-0000-000037090000}"/>
    <cellStyle name="Valuta 3 2 3 2 5" xfId="1838" xr:uid="{00000000-0005-0000-0000-000038090000}"/>
    <cellStyle name="Valuta 3 2 3 2 6" xfId="1436" xr:uid="{00000000-0005-0000-0000-000039090000}"/>
    <cellStyle name="Valuta 3 2 3 2 7" xfId="924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3" xfId="1704" xr:uid="{00000000-0005-0000-0000-00003E090000}"/>
    <cellStyle name="Valuta 3 2 3 3 2 4" xfId="1271" xr:uid="{00000000-0005-0000-0000-00003F090000}"/>
    <cellStyle name="Valuta 3 2 3 3 3" xfId="1878" xr:uid="{00000000-0005-0000-0000-000040090000}"/>
    <cellStyle name="Valuta 3 2 3 3 4" xfId="1491" xr:uid="{00000000-0005-0000-0000-000041090000}"/>
    <cellStyle name="Valuta 3 2 3 3 5" xfId="980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3" xfId="1609" xr:uid="{00000000-0005-0000-0000-000046090000}"/>
    <cellStyle name="Valuta 3 2 3 5 4" xfId="1176" xr:uid="{00000000-0005-0000-0000-000047090000}"/>
    <cellStyle name="Valuta 3 2 3 6" xfId="1798" xr:uid="{00000000-0005-0000-0000-000048090000}"/>
    <cellStyle name="Valuta 3 2 3 7" xfId="1396" xr:uid="{00000000-0005-0000-0000-000049090000}"/>
    <cellStyle name="Valuta 3 2 3 8" xfId="883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3" xfId="1735" xr:uid="{00000000-0005-0000-0000-000050090000}"/>
    <cellStyle name="Valuta 3 2 4 2 2 2 4" xfId="1302" xr:uid="{00000000-0005-0000-0000-000051090000}"/>
    <cellStyle name="Valuta 3 2 4 2 2 3" xfId="1909" xr:uid="{00000000-0005-0000-0000-000052090000}"/>
    <cellStyle name="Valuta 3 2 4 2 2 4" xfId="1522" xr:uid="{00000000-0005-0000-0000-000053090000}"/>
    <cellStyle name="Valuta 3 2 4 2 2 5" xfId="1011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3" xfId="1640" xr:uid="{00000000-0005-0000-0000-000058090000}"/>
    <cellStyle name="Valuta 3 2 4 2 4 4" xfId="1207" xr:uid="{00000000-0005-0000-0000-000059090000}"/>
    <cellStyle name="Valuta 3 2 4 2 5" xfId="1829" xr:uid="{00000000-0005-0000-0000-00005A090000}"/>
    <cellStyle name="Valuta 3 2 4 2 6" xfId="1427" xr:uid="{00000000-0005-0000-0000-00005B090000}"/>
    <cellStyle name="Valuta 3 2 4 2 7" xfId="915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3" xfId="1690" xr:uid="{00000000-0005-0000-0000-000060090000}"/>
    <cellStyle name="Valuta 3 2 4 3 2 4" xfId="1257" xr:uid="{00000000-0005-0000-0000-000061090000}"/>
    <cellStyle name="Valuta 3 2 4 3 3" xfId="1869" xr:uid="{00000000-0005-0000-0000-000062090000}"/>
    <cellStyle name="Valuta 3 2 4 3 4" xfId="1477" xr:uid="{00000000-0005-0000-0000-000063090000}"/>
    <cellStyle name="Valuta 3 2 4 3 5" xfId="966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3" xfId="1598" xr:uid="{00000000-0005-0000-0000-000068090000}"/>
    <cellStyle name="Valuta 3 2 4 5 4" xfId="1165" xr:uid="{00000000-0005-0000-0000-000069090000}"/>
    <cellStyle name="Valuta 3 2 4 6" xfId="1789" xr:uid="{00000000-0005-0000-0000-00006A090000}"/>
    <cellStyle name="Valuta 3 2 4 7" xfId="1383" xr:uid="{00000000-0005-0000-0000-00006B090000}"/>
    <cellStyle name="Valuta 3 2 4 8" xfId="869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3" xfId="1719" xr:uid="{00000000-0005-0000-0000-000071090000}"/>
    <cellStyle name="Valuta 3 2 5 2 2 4" xfId="1286" xr:uid="{00000000-0005-0000-0000-000072090000}"/>
    <cellStyle name="Valuta 3 2 5 2 3" xfId="1893" xr:uid="{00000000-0005-0000-0000-000073090000}"/>
    <cellStyle name="Valuta 3 2 5 2 4" xfId="1506" xr:uid="{00000000-0005-0000-0000-000074090000}"/>
    <cellStyle name="Valuta 3 2 5 2 5" xfId="995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3" xfId="1624" xr:uid="{00000000-0005-0000-0000-000079090000}"/>
    <cellStyle name="Valuta 3 2 5 4 4" xfId="1191" xr:uid="{00000000-0005-0000-0000-00007A090000}"/>
    <cellStyle name="Valuta 3 2 5 5" xfId="1813" xr:uid="{00000000-0005-0000-0000-00007B090000}"/>
    <cellStyle name="Valuta 3 2 5 6" xfId="1411" xr:uid="{00000000-0005-0000-0000-00007C090000}"/>
    <cellStyle name="Valuta 3 2 5 7" xfId="899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3" xfId="1674" xr:uid="{00000000-0005-0000-0000-000081090000}"/>
    <cellStyle name="Valuta 3 2 6 2 4" xfId="1241" xr:uid="{00000000-0005-0000-0000-000082090000}"/>
    <cellStyle name="Valuta 3 2 6 3" xfId="1853" xr:uid="{00000000-0005-0000-0000-000083090000}"/>
    <cellStyle name="Valuta 3 2 6 4" xfId="1461" xr:uid="{00000000-0005-0000-0000-000084090000}"/>
    <cellStyle name="Valuta 3 2 6 5" xfId="950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3" xfId="1582" xr:uid="{00000000-0005-0000-0000-000089090000}"/>
    <cellStyle name="Valuta 3 2 8 4" xfId="1149" xr:uid="{00000000-0005-0000-0000-00008A090000}"/>
    <cellStyle name="Valuta 3 2 9" xfId="1773" xr:uid="{00000000-0005-0000-0000-00008B090000}"/>
    <cellStyle name="Valuta 3 3" xfId="178" xr:uid="{00000000-0005-0000-0000-00008C090000}"/>
    <cellStyle name="Valuta 3 3 10" xfId="856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3" xfId="1746" xr:uid="{00000000-0005-0000-0000-000093090000}"/>
    <cellStyle name="Valuta 3 3 2 2 2 2 4" xfId="1313" xr:uid="{00000000-0005-0000-0000-000094090000}"/>
    <cellStyle name="Valuta 3 3 2 2 2 3" xfId="1920" xr:uid="{00000000-0005-0000-0000-000095090000}"/>
    <cellStyle name="Valuta 3 3 2 2 2 4" xfId="1533" xr:uid="{00000000-0005-0000-0000-000096090000}"/>
    <cellStyle name="Valuta 3 3 2 2 2 5" xfId="1022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3" xfId="1651" xr:uid="{00000000-0005-0000-0000-00009B090000}"/>
    <cellStyle name="Valuta 3 3 2 2 4 4" xfId="1218" xr:uid="{00000000-0005-0000-0000-00009C090000}"/>
    <cellStyle name="Valuta 3 3 2 2 5" xfId="1840" xr:uid="{00000000-0005-0000-0000-00009D090000}"/>
    <cellStyle name="Valuta 3 3 2 2 6" xfId="1438" xr:uid="{00000000-0005-0000-0000-00009E090000}"/>
    <cellStyle name="Valuta 3 3 2 2 7" xfId="926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3" xfId="1706" xr:uid="{00000000-0005-0000-0000-0000A3090000}"/>
    <cellStyle name="Valuta 3 3 2 3 2 4" xfId="1273" xr:uid="{00000000-0005-0000-0000-0000A4090000}"/>
    <cellStyle name="Valuta 3 3 2 3 3" xfId="1880" xr:uid="{00000000-0005-0000-0000-0000A5090000}"/>
    <cellStyle name="Valuta 3 3 2 3 4" xfId="1493" xr:uid="{00000000-0005-0000-0000-0000A6090000}"/>
    <cellStyle name="Valuta 3 3 2 3 5" xfId="982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3" xfId="1611" xr:uid="{00000000-0005-0000-0000-0000AB090000}"/>
    <cellStyle name="Valuta 3 3 2 5 4" xfId="1178" xr:uid="{00000000-0005-0000-0000-0000AC090000}"/>
    <cellStyle name="Valuta 3 3 2 6" xfId="1800" xr:uid="{00000000-0005-0000-0000-0000AD090000}"/>
    <cellStyle name="Valuta 3 3 2 7" xfId="1398" xr:uid="{00000000-0005-0000-0000-0000AE090000}"/>
    <cellStyle name="Valuta 3 3 2 8" xfId="885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3" xfId="1738" xr:uid="{00000000-0005-0000-0000-0000B5090000}"/>
    <cellStyle name="Valuta 3 3 3 2 2 2 4" xfId="1305" xr:uid="{00000000-0005-0000-0000-0000B6090000}"/>
    <cellStyle name="Valuta 3 3 3 2 2 3" xfId="1912" xr:uid="{00000000-0005-0000-0000-0000B7090000}"/>
    <cellStyle name="Valuta 3 3 3 2 2 4" xfId="1525" xr:uid="{00000000-0005-0000-0000-0000B8090000}"/>
    <cellStyle name="Valuta 3 3 3 2 2 5" xfId="1014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3" xfId="1643" xr:uid="{00000000-0005-0000-0000-0000BD090000}"/>
    <cellStyle name="Valuta 3 3 3 2 4 4" xfId="1210" xr:uid="{00000000-0005-0000-0000-0000BE090000}"/>
    <cellStyle name="Valuta 3 3 3 2 5" xfId="1832" xr:uid="{00000000-0005-0000-0000-0000BF090000}"/>
    <cellStyle name="Valuta 3 3 3 2 6" xfId="1430" xr:uid="{00000000-0005-0000-0000-0000C0090000}"/>
    <cellStyle name="Valuta 3 3 3 2 7" xfId="918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3" xfId="1693" xr:uid="{00000000-0005-0000-0000-0000C5090000}"/>
    <cellStyle name="Valuta 3 3 3 3 2 4" xfId="1260" xr:uid="{00000000-0005-0000-0000-0000C6090000}"/>
    <cellStyle name="Valuta 3 3 3 3 3" xfId="1872" xr:uid="{00000000-0005-0000-0000-0000C7090000}"/>
    <cellStyle name="Valuta 3 3 3 3 4" xfId="1480" xr:uid="{00000000-0005-0000-0000-0000C8090000}"/>
    <cellStyle name="Valuta 3 3 3 3 5" xfId="969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3" xfId="1601" xr:uid="{00000000-0005-0000-0000-0000CD090000}"/>
    <cellStyle name="Valuta 3 3 3 5 4" xfId="1168" xr:uid="{00000000-0005-0000-0000-0000CE090000}"/>
    <cellStyle name="Valuta 3 3 3 6" xfId="1792" xr:uid="{00000000-0005-0000-0000-0000CF090000}"/>
    <cellStyle name="Valuta 3 3 3 7" xfId="1386" xr:uid="{00000000-0005-0000-0000-0000D0090000}"/>
    <cellStyle name="Valuta 3 3 3 8" xfId="872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3" xfId="1722" xr:uid="{00000000-0005-0000-0000-0000D6090000}"/>
    <cellStyle name="Valuta 3 3 4 2 2 4" xfId="1289" xr:uid="{00000000-0005-0000-0000-0000D7090000}"/>
    <cellStyle name="Valuta 3 3 4 2 3" xfId="1896" xr:uid="{00000000-0005-0000-0000-0000D8090000}"/>
    <cellStyle name="Valuta 3 3 4 2 4" xfId="1509" xr:uid="{00000000-0005-0000-0000-0000D9090000}"/>
    <cellStyle name="Valuta 3 3 4 2 5" xfId="998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3" xfId="1627" xr:uid="{00000000-0005-0000-0000-0000DE090000}"/>
    <cellStyle name="Valuta 3 3 4 4 4" xfId="1194" xr:uid="{00000000-0005-0000-0000-0000DF090000}"/>
    <cellStyle name="Valuta 3 3 4 5" xfId="1816" xr:uid="{00000000-0005-0000-0000-0000E0090000}"/>
    <cellStyle name="Valuta 3 3 4 6" xfId="1414" xr:uid="{00000000-0005-0000-0000-0000E1090000}"/>
    <cellStyle name="Valuta 3 3 4 7" xfId="902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3" xfId="1677" xr:uid="{00000000-0005-0000-0000-0000E6090000}"/>
    <cellStyle name="Valuta 3 3 5 2 4" xfId="1244" xr:uid="{00000000-0005-0000-0000-0000E7090000}"/>
    <cellStyle name="Valuta 3 3 5 3" xfId="1856" xr:uid="{00000000-0005-0000-0000-0000E8090000}"/>
    <cellStyle name="Valuta 3 3 5 4" xfId="1464" xr:uid="{00000000-0005-0000-0000-0000E9090000}"/>
    <cellStyle name="Valuta 3 3 5 5" xfId="953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3" xfId="1585" xr:uid="{00000000-0005-0000-0000-0000EE090000}"/>
    <cellStyle name="Valuta 3 3 7 4" xfId="1152" xr:uid="{00000000-0005-0000-0000-0000EF090000}"/>
    <cellStyle name="Valuta 3 3 8" xfId="1776" xr:uid="{00000000-0005-0000-0000-0000F0090000}"/>
    <cellStyle name="Valuta 3 3 9" xfId="1370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3" xfId="1748" xr:uid="{00000000-0005-0000-0000-0000F8090000}"/>
    <cellStyle name="Valuta 3 4 2 2 2 2 4" xfId="1315" xr:uid="{00000000-0005-0000-0000-0000F9090000}"/>
    <cellStyle name="Valuta 3 4 2 2 2 3" xfId="1922" xr:uid="{00000000-0005-0000-0000-0000FA090000}"/>
    <cellStyle name="Valuta 3 4 2 2 2 4" xfId="1535" xr:uid="{00000000-0005-0000-0000-0000FB090000}"/>
    <cellStyle name="Valuta 3 4 2 2 2 5" xfId="1024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3" xfId="1653" xr:uid="{00000000-0005-0000-0000-0000000A0000}"/>
    <cellStyle name="Valuta 3 4 2 2 4 4" xfId="1220" xr:uid="{00000000-0005-0000-0000-0000010A0000}"/>
    <cellStyle name="Valuta 3 4 2 2 5" xfId="1842" xr:uid="{00000000-0005-0000-0000-0000020A0000}"/>
    <cellStyle name="Valuta 3 4 2 2 6" xfId="1440" xr:uid="{00000000-0005-0000-0000-0000030A0000}"/>
    <cellStyle name="Valuta 3 4 2 2 7" xfId="928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3" xfId="1708" xr:uid="{00000000-0005-0000-0000-0000080A0000}"/>
    <cellStyle name="Valuta 3 4 2 3 2 4" xfId="1275" xr:uid="{00000000-0005-0000-0000-0000090A0000}"/>
    <cellStyle name="Valuta 3 4 2 3 3" xfId="1882" xr:uid="{00000000-0005-0000-0000-00000A0A0000}"/>
    <cellStyle name="Valuta 3 4 2 3 4" xfId="1495" xr:uid="{00000000-0005-0000-0000-00000B0A0000}"/>
    <cellStyle name="Valuta 3 4 2 3 5" xfId="984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3" xfId="1613" xr:uid="{00000000-0005-0000-0000-0000100A0000}"/>
    <cellStyle name="Valuta 3 4 2 5 4" xfId="1180" xr:uid="{00000000-0005-0000-0000-0000110A0000}"/>
    <cellStyle name="Valuta 3 4 2 6" xfId="1802" xr:uid="{00000000-0005-0000-0000-0000120A0000}"/>
    <cellStyle name="Valuta 3 4 2 7" xfId="1400" xr:uid="{00000000-0005-0000-0000-0000130A0000}"/>
    <cellStyle name="Valuta 3 4 2 8" xfId="887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3" xfId="1724" xr:uid="{00000000-0005-0000-0000-0000190A0000}"/>
    <cellStyle name="Valuta 3 4 3 2 2 4" xfId="1291" xr:uid="{00000000-0005-0000-0000-00001A0A0000}"/>
    <cellStyle name="Valuta 3 4 3 2 3" xfId="1898" xr:uid="{00000000-0005-0000-0000-00001B0A0000}"/>
    <cellStyle name="Valuta 3 4 3 2 4" xfId="1511" xr:uid="{00000000-0005-0000-0000-00001C0A0000}"/>
    <cellStyle name="Valuta 3 4 3 2 5" xfId="1000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3" xfId="1629" xr:uid="{00000000-0005-0000-0000-0000210A0000}"/>
    <cellStyle name="Valuta 3 4 3 4 4" xfId="1196" xr:uid="{00000000-0005-0000-0000-0000220A0000}"/>
    <cellStyle name="Valuta 3 4 3 5" xfId="1818" xr:uid="{00000000-0005-0000-0000-0000230A0000}"/>
    <cellStyle name="Valuta 3 4 3 6" xfId="1416" xr:uid="{00000000-0005-0000-0000-0000240A0000}"/>
    <cellStyle name="Valuta 3 4 3 7" xfId="904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3" xfId="1679" xr:uid="{00000000-0005-0000-0000-0000290A0000}"/>
    <cellStyle name="Valuta 3 4 4 2 4" xfId="1246" xr:uid="{00000000-0005-0000-0000-00002A0A0000}"/>
    <cellStyle name="Valuta 3 4 4 3" xfId="1858" xr:uid="{00000000-0005-0000-0000-00002B0A0000}"/>
    <cellStyle name="Valuta 3 4 4 4" xfId="1466" xr:uid="{00000000-0005-0000-0000-00002C0A0000}"/>
    <cellStyle name="Valuta 3 4 4 5" xfId="955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3" xfId="1587" xr:uid="{00000000-0005-0000-0000-0000310A0000}"/>
    <cellStyle name="Valuta 3 4 6 4" xfId="1154" xr:uid="{00000000-0005-0000-0000-0000320A0000}"/>
    <cellStyle name="Valuta 3 4 7" xfId="1778" xr:uid="{00000000-0005-0000-0000-0000330A0000}"/>
    <cellStyle name="Valuta 3 4 8" xfId="1372" xr:uid="{00000000-0005-0000-0000-0000340A0000}"/>
    <cellStyle name="Valuta 3 4 9" xfId="858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3" xfId="1750" xr:uid="{00000000-0005-0000-0000-00003C0A0000}"/>
    <cellStyle name="Valuta 3 5 2 2 2 2 4" xfId="1317" xr:uid="{00000000-0005-0000-0000-00003D0A0000}"/>
    <cellStyle name="Valuta 3 5 2 2 2 3" xfId="1924" xr:uid="{00000000-0005-0000-0000-00003E0A0000}"/>
    <cellStyle name="Valuta 3 5 2 2 2 4" xfId="1537" xr:uid="{00000000-0005-0000-0000-00003F0A0000}"/>
    <cellStyle name="Valuta 3 5 2 2 2 5" xfId="1026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3" xfId="1655" xr:uid="{00000000-0005-0000-0000-0000440A0000}"/>
    <cellStyle name="Valuta 3 5 2 2 4 4" xfId="1222" xr:uid="{00000000-0005-0000-0000-0000450A0000}"/>
    <cellStyle name="Valuta 3 5 2 2 5" xfId="1844" xr:uid="{00000000-0005-0000-0000-0000460A0000}"/>
    <cellStyle name="Valuta 3 5 2 2 6" xfId="1442" xr:uid="{00000000-0005-0000-0000-0000470A0000}"/>
    <cellStyle name="Valuta 3 5 2 2 7" xfId="930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3" xfId="1710" xr:uid="{00000000-0005-0000-0000-00004C0A0000}"/>
    <cellStyle name="Valuta 3 5 2 3 2 4" xfId="1277" xr:uid="{00000000-0005-0000-0000-00004D0A0000}"/>
    <cellStyle name="Valuta 3 5 2 3 3" xfId="1884" xr:uid="{00000000-0005-0000-0000-00004E0A0000}"/>
    <cellStyle name="Valuta 3 5 2 3 4" xfId="1497" xr:uid="{00000000-0005-0000-0000-00004F0A0000}"/>
    <cellStyle name="Valuta 3 5 2 3 5" xfId="986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3" xfId="1615" xr:uid="{00000000-0005-0000-0000-0000540A0000}"/>
    <cellStyle name="Valuta 3 5 2 5 4" xfId="1182" xr:uid="{00000000-0005-0000-0000-0000550A0000}"/>
    <cellStyle name="Valuta 3 5 2 6" xfId="1804" xr:uid="{00000000-0005-0000-0000-0000560A0000}"/>
    <cellStyle name="Valuta 3 5 2 7" xfId="1402" xr:uid="{00000000-0005-0000-0000-0000570A0000}"/>
    <cellStyle name="Valuta 3 5 2 8" xfId="889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3" xfId="1726" xr:uid="{00000000-0005-0000-0000-00005D0A0000}"/>
    <cellStyle name="Valuta 3 5 3 2 2 4" xfId="1293" xr:uid="{00000000-0005-0000-0000-00005E0A0000}"/>
    <cellStyle name="Valuta 3 5 3 2 3" xfId="1900" xr:uid="{00000000-0005-0000-0000-00005F0A0000}"/>
    <cellStyle name="Valuta 3 5 3 2 4" xfId="1513" xr:uid="{00000000-0005-0000-0000-0000600A0000}"/>
    <cellStyle name="Valuta 3 5 3 2 5" xfId="1002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3" xfId="1631" xr:uid="{00000000-0005-0000-0000-0000650A0000}"/>
    <cellStyle name="Valuta 3 5 3 4 4" xfId="1198" xr:uid="{00000000-0005-0000-0000-0000660A0000}"/>
    <cellStyle name="Valuta 3 5 3 5" xfId="1820" xr:uid="{00000000-0005-0000-0000-0000670A0000}"/>
    <cellStyle name="Valuta 3 5 3 6" xfId="1418" xr:uid="{00000000-0005-0000-0000-0000680A0000}"/>
    <cellStyle name="Valuta 3 5 3 7" xfId="906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3" xfId="1681" xr:uid="{00000000-0005-0000-0000-00006D0A0000}"/>
    <cellStyle name="Valuta 3 5 4 2 4" xfId="1248" xr:uid="{00000000-0005-0000-0000-00006E0A0000}"/>
    <cellStyle name="Valuta 3 5 4 3" xfId="1860" xr:uid="{00000000-0005-0000-0000-00006F0A0000}"/>
    <cellStyle name="Valuta 3 5 4 4" xfId="1468" xr:uid="{00000000-0005-0000-0000-0000700A0000}"/>
    <cellStyle name="Valuta 3 5 4 5" xfId="957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3" xfId="1589" xr:uid="{00000000-0005-0000-0000-0000750A0000}"/>
    <cellStyle name="Valuta 3 5 6 4" xfId="1156" xr:uid="{00000000-0005-0000-0000-0000760A0000}"/>
    <cellStyle name="Valuta 3 5 7" xfId="1780" xr:uid="{00000000-0005-0000-0000-0000770A0000}"/>
    <cellStyle name="Valuta 3 5 8" xfId="1374" xr:uid="{00000000-0005-0000-0000-0000780A0000}"/>
    <cellStyle name="Valuta 3 5 9" xfId="860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3" xfId="1752" xr:uid="{00000000-0005-0000-0000-0000800A0000}"/>
    <cellStyle name="Valuta 3 6 2 2 2 2 4" xfId="1319" xr:uid="{00000000-0005-0000-0000-0000810A0000}"/>
    <cellStyle name="Valuta 3 6 2 2 2 3" xfId="1926" xr:uid="{00000000-0005-0000-0000-0000820A0000}"/>
    <cellStyle name="Valuta 3 6 2 2 2 4" xfId="1539" xr:uid="{00000000-0005-0000-0000-0000830A0000}"/>
    <cellStyle name="Valuta 3 6 2 2 2 5" xfId="1028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3" xfId="1657" xr:uid="{00000000-0005-0000-0000-0000880A0000}"/>
    <cellStyle name="Valuta 3 6 2 2 4 4" xfId="1224" xr:uid="{00000000-0005-0000-0000-0000890A0000}"/>
    <cellStyle name="Valuta 3 6 2 2 5" xfId="1846" xr:uid="{00000000-0005-0000-0000-00008A0A0000}"/>
    <cellStyle name="Valuta 3 6 2 2 6" xfId="1444" xr:uid="{00000000-0005-0000-0000-00008B0A0000}"/>
    <cellStyle name="Valuta 3 6 2 2 7" xfId="932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3" xfId="1712" xr:uid="{00000000-0005-0000-0000-0000900A0000}"/>
    <cellStyle name="Valuta 3 6 2 3 2 4" xfId="1279" xr:uid="{00000000-0005-0000-0000-0000910A0000}"/>
    <cellStyle name="Valuta 3 6 2 3 3" xfId="1886" xr:uid="{00000000-0005-0000-0000-0000920A0000}"/>
    <cellStyle name="Valuta 3 6 2 3 4" xfId="1499" xr:uid="{00000000-0005-0000-0000-0000930A0000}"/>
    <cellStyle name="Valuta 3 6 2 3 5" xfId="988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3" xfId="1617" xr:uid="{00000000-0005-0000-0000-0000980A0000}"/>
    <cellStyle name="Valuta 3 6 2 5 4" xfId="1184" xr:uid="{00000000-0005-0000-0000-0000990A0000}"/>
    <cellStyle name="Valuta 3 6 2 6" xfId="1806" xr:uid="{00000000-0005-0000-0000-00009A0A0000}"/>
    <cellStyle name="Valuta 3 6 2 7" xfId="1404" xr:uid="{00000000-0005-0000-0000-00009B0A0000}"/>
    <cellStyle name="Valuta 3 6 2 8" xfId="891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3" xfId="1728" xr:uid="{00000000-0005-0000-0000-0000A10A0000}"/>
    <cellStyle name="Valuta 3 6 3 2 2 4" xfId="1295" xr:uid="{00000000-0005-0000-0000-0000A20A0000}"/>
    <cellStyle name="Valuta 3 6 3 2 3" xfId="1902" xr:uid="{00000000-0005-0000-0000-0000A30A0000}"/>
    <cellStyle name="Valuta 3 6 3 2 4" xfId="1515" xr:uid="{00000000-0005-0000-0000-0000A40A0000}"/>
    <cellStyle name="Valuta 3 6 3 2 5" xfId="1004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3" xfId="1633" xr:uid="{00000000-0005-0000-0000-0000A90A0000}"/>
    <cellStyle name="Valuta 3 6 3 4 4" xfId="1200" xr:uid="{00000000-0005-0000-0000-0000AA0A0000}"/>
    <cellStyle name="Valuta 3 6 3 5" xfId="1822" xr:uid="{00000000-0005-0000-0000-0000AB0A0000}"/>
    <cellStyle name="Valuta 3 6 3 6" xfId="1420" xr:uid="{00000000-0005-0000-0000-0000AC0A0000}"/>
    <cellStyle name="Valuta 3 6 3 7" xfId="908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3" xfId="1683" xr:uid="{00000000-0005-0000-0000-0000B10A0000}"/>
    <cellStyle name="Valuta 3 6 4 2 4" xfId="1250" xr:uid="{00000000-0005-0000-0000-0000B20A0000}"/>
    <cellStyle name="Valuta 3 6 4 3" xfId="1862" xr:uid="{00000000-0005-0000-0000-0000B30A0000}"/>
    <cellStyle name="Valuta 3 6 4 4" xfId="1470" xr:uid="{00000000-0005-0000-0000-0000B40A0000}"/>
    <cellStyle name="Valuta 3 6 4 5" xfId="959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3" xfId="1591" xr:uid="{00000000-0005-0000-0000-0000B90A0000}"/>
    <cellStyle name="Valuta 3 6 6 4" xfId="1158" xr:uid="{00000000-0005-0000-0000-0000BA0A0000}"/>
    <cellStyle name="Valuta 3 6 7" xfId="1782" xr:uid="{00000000-0005-0000-0000-0000BB0A0000}"/>
    <cellStyle name="Valuta 3 6 8" xfId="1376" xr:uid="{00000000-0005-0000-0000-0000BC0A0000}"/>
    <cellStyle name="Valuta 3 6 9" xfId="862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3" xfId="1741" xr:uid="{00000000-0005-0000-0000-0000C30A0000}"/>
    <cellStyle name="Valuta 3 7 2 2 2 4" xfId="1308" xr:uid="{00000000-0005-0000-0000-0000C40A0000}"/>
    <cellStyle name="Valuta 3 7 2 2 3" xfId="1915" xr:uid="{00000000-0005-0000-0000-0000C50A0000}"/>
    <cellStyle name="Valuta 3 7 2 2 4" xfId="1528" xr:uid="{00000000-0005-0000-0000-0000C60A0000}"/>
    <cellStyle name="Valuta 3 7 2 2 5" xfId="1017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3" xfId="1646" xr:uid="{00000000-0005-0000-0000-0000CB0A0000}"/>
    <cellStyle name="Valuta 3 7 2 4 4" xfId="1213" xr:uid="{00000000-0005-0000-0000-0000CC0A0000}"/>
    <cellStyle name="Valuta 3 7 2 5" xfId="1835" xr:uid="{00000000-0005-0000-0000-0000CD0A0000}"/>
    <cellStyle name="Valuta 3 7 2 6" xfId="1433" xr:uid="{00000000-0005-0000-0000-0000CE0A0000}"/>
    <cellStyle name="Valuta 3 7 2 7" xfId="921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3" xfId="1701" xr:uid="{00000000-0005-0000-0000-0000D30A0000}"/>
    <cellStyle name="Valuta 3 7 3 2 4" xfId="1268" xr:uid="{00000000-0005-0000-0000-0000D40A0000}"/>
    <cellStyle name="Valuta 3 7 3 3" xfId="1875" xr:uid="{00000000-0005-0000-0000-0000D50A0000}"/>
    <cellStyle name="Valuta 3 7 3 4" xfId="1488" xr:uid="{00000000-0005-0000-0000-0000D60A0000}"/>
    <cellStyle name="Valuta 3 7 3 5" xfId="977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3" xfId="1606" xr:uid="{00000000-0005-0000-0000-0000DB0A0000}"/>
    <cellStyle name="Valuta 3 7 5 4" xfId="1173" xr:uid="{00000000-0005-0000-0000-0000DC0A0000}"/>
    <cellStyle name="Valuta 3 7 6" xfId="1795" xr:uid="{00000000-0005-0000-0000-0000DD0A0000}"/>
    <cellStyle name="Valuta 3 7 7" xfId="1393" xr:uid="{00000000-0005-0000-0000-0000DE0A0000}"/>
    <cellStyle name="Valuta 3 7 8" xfId="880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3" xfId="1733" xr:uid="{00000000-0005-0000-0000-0000E50A0000}"/>
    <cellStyle name="Valuta 3 8 2 2 2 4" xfId="1300" xr:uid="{00000000-0005-0000-0000-0000E60A0000}"/>
    <cellStyle name="Valuta 3 8 2 2 3" xfId="1907" xr:uid="{00000000-0005-0000-0000-0000E70A0000}"/>
    <cellStyle name="Valuta 3 8 2 2 4" xfId="1520" xr:uid="{00000000-0005-0000-0000-0000E80A0000}"/>
    <cellStyle name="Valuta 3 8 2 2 5" xfId="1009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3" xfId="1638" xr:uid="{00000000-0005-0000-0000-0000ED0A0000}"/>
    <cellStyle name="Valuta 3 8 2 4 4" xfId="1205" xr:uid="{00000000-0005-0000-0000-0000EE0A0000}"/>
    <cellStyle name="Valuta 3 8 2 5" xfId="1827" xr:uid="{00000000-0005-0000-0000-0000EF0A0000}"/>
    <cellStyle name="Valuta 3 8 2 6" xfId="1425" xr:uid="{00000000-0005-0000-0000-0000F00A0000}"/>
    <cellStyle name="Valuta 3 8 2 7" xfId="913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3" xfId="1688" xr:uid="{00000000-0005-0000-0000-0000F50A0000}"/>
    <cellStyle name="Valuta 3 8 3 2 4" xfId="1255" xr:uid="{00000000-0005-0000-0000-0000F60A0000}"/>
    <cellStyle name="Valuta 3 8 3 3" xfId="1867" xr:uid="{00000000-0005-0000-0000-0000F70A0000}"/>
    <cellStyle name="Valuta 3 8 3 4" xfId="1475" xr:uid="{00000000-0005-0000-0000-0000F80A0000}"/>
    <cellStyle name="Valuta 3 8 3 5" xfId="964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3" xfId="1596" xr:uid="{00000000-0005-0000-0000-0000FD0A0000}"/>
    <cellStyle name="Valuta 3 8 5 4" xfId="1163" xr:uid="{00000000-0005-0000-0000-0000FE0A0000}"/>
    <cellStyle name="Valuta 3 8 6" xfId="1787" xr:uid="{00000000-0005-0000-0000-0000FF0A0000}"/>
    <cellStyle name="Valuta 3 8 7" xfId="1381" xr:uid="{00000000-0005-0000-0000-0000000B0000}"/>
    <cellStyle name="Valuta 3 8 8" xfId="867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3" xfId="1717" xr:uid="{00000000-0005-0000-0000-0000060B0000}"/>
    <cellStyle name="Valuta 3 9 2 2 4" xfId="1284" xr:uid="{00000000-0005-0000-0000-0000070B0000}"/>
    <cellStyle name="Valuta 3 9 2 3" xfId="1891" xr:uid="{00000000-0005-0000-0000-0000080B0000}"/>
    <cellStyle name="Valuta 3 9 2 4" xfId="1504" xr:uid="{00000000-0005-0000-0000-0000090B0000}"/>
    <cellStyle name="Valuta 3 9 2 5" xfId="993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3" xfId="1622" xr:uid="{00000000-0005-0000-0000-00000E0B0000}"/>
    <cellStyle name="Valuta 3 9 4 4" xfId="1189" xr:uid="{00000000-0005-0000-0000-00000F0B0000}"/>
    <cellStyle name="Valuta 3 9 5" xfId="1811" xr:uid="{00000000-0005-0000-0000-0000100B0000}"/>
    <cellStyle name="Valuta 3 9 6" xfId="1409" xr:uid="{00000000-0005-0000-0000-0000110B0000}"/>
    <cellStyle name="Valuta 3 9 7" xfId="897" xr:uid="{00000000-0005-0000-0000-0000120B0000}"/>
    <cellStyle name="Valuta 4" xfId="69" xr:uid="{00000000-0005-0000-0000-0000130B0000}"/>
    <cellStyle name="Valuta 4 10" xfId="1340" xr:uid="{00000000-0005-0000-0000-0000140B0000}"/>
    <cellStyle name="Valuta 4 11" xfId="787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3" xfId="1745" xr:uid="{00000000-0005-0000-0000-00001B0B0000}"/>
    <cellStyle name="Valuta 4 2 2 2 2 4" xfId="1312" xr:uid="{00000000-0005-0000-0000-00001C0B0000}"/>
    <cellStyle name="Valuta 4 2 2 2 3" xfId="1919" xr:uid="{00000000-0005-0000-0000-00001D0B0000}"/>
    <cellStyle name="Valuta 4 2 2 2 4" xfId="1532" xr:uid="{00000000-0005-0000-0000-00001E0B0000}"/>
    <cellStyle name="Valuta 4 2 2 2 5" xfId="1021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3" xfId="1650" xr:uid="{00000000-0005-0000-0000-0000230B0000}"/>
    <cellStyle name="Valuta 4 2 2 4 4" xfId="1217" xr:uid="{00000000-0005-0000-0000-0000240B0000}"/>
    <cellStyle name="Valuta 4 2 2 5" xfId="1839" xr:uid="{00000000-0005-0000-0000-0000250B0000}"/>
    <cellStyle name="Valuta 4 2 2 6" xfId="1437" xr:uid="{00000000-0005-0000-0000-0000260B0000}"/>
    <cellStyle name="Valuta 4 2 2 7" xfId="925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3" xfId="1705" xr:uid="{00000000-0005-0000-0000-00002B0B0000}"/>
    <cellStyle name="Valuta 4 2 3 2 4" xfId="1272" xr:uid="{00000000-0005-0000-0000-00002C0B0000}"/>
    <cellStyle name="Valuta 4 2 3 3" xfId="1879" xr:uid="{00000000-0005-0000-0000-00002D0B0000}"/>
    <cellStyle name="Valuta 4 2 3 4" xfId="1492" xr:uid="{00000000-0005-0000-0000-00002E0B0000}"/>
    <cellStyle name="Valuta 4 2 3 5" xfId="981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3" xfId="1610" xr:uid="{00000000-0005-0000-0000-0000330B0000}"/>
    <cellStyle name="Valuta 4 2 5 4" xfId="1177" xr:uid="{00000000-0005-0000-0000-0000340B0000}"/>
    <cellStyle name="Valuta 4 2 6" xfId="1799" xr:uid="{00000000-0005-0000-0000-0000350B0000}"/>
    <cellStyle name="Valuta 4 2 7" xfId="1397" xr:uid="{00000000-0005-0000-0000-0000360B0000}"/>
    <cellStyle name="Valuta 4 2 8" xfId="884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3" xfId="1737" xr:uid="{00000000-0005-0000-0000-00003D0B0000}"/>
    <cellStyle name="Valuta 4 3 2 2 2 4" xfId="1304" xr:uid="{00000000-0005-0000-0000-00003E0B0000}"/>
    <cellStyle name="Valuta 4 3 2 2 3" xfId="1911" xr:uid="{00000000-0005-0000-0000-00003F0B0000}"/>
    <cellStyle name="Valuta 4 3 2 2 4" xfId="1524" xr:uid="{00000000-0005-0000-0000-0000400B0000}"/>
    <cellStyle name="Valuta 4 3 2 2 5" xfId="1013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3" xfId="1642" xr:uid="{00000000-0005-0000-0000-0000450B0000}"/>
    <cellStyle name="Valuta 4 3 2 4 4" xfId="1209" xr:uid="{00000000-0005-0000-0000-0000460B0000}"/>
    <cellStyle name="Valuta 4 3 2 5" xfId="1831" xr:uid="{00000000-0005-0000-0000-0000470B0000}"/>
    <cellStyle name="Valuta 4 3 2 6" xfId="1429" xr:uid="{00000000-0005-0000-0000-0000480B0000}"/>
    <cellStyle name="Valuta 4 3 2 7" xfId="917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3" xfId="1692" xr:uid="{00000000-0005-0000-0000-00004D0B0000}"/>
    <cellStyle name="Valuta 4 3 3 2 4" xfId="1259" xr:uid="{00000000-0005-0000-0000-00004E0B0000}"/>
    <cellStyle name="Valuta 4 3 3 3" xfId="1871" xr:uid="{00000000-0005-0000-0000-00004F0B0000}"/>
    <cellStyle name="Valuta 4 3 3 4" xfId="1479" xr:uid="{00000000-0005-0000-0000-0000500B0000}"/>
    <cellStyle name="Valuta 4 3 3 5" xfId="968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3" xfId="1600" xr:uid="{00000000-0005-0000-0000-0000550B0000}"/>
    <cellStyle name="Valuta 4 3 5 4" xfId="1167" xr:uid="{00000000-0005-0000-0000-0000560B0000}"/>
    <cellStyle name="Valuta 4 3 6" xfId="1791" xr:uid="{00000000-0005-0000-0000-0000570B0000}"/>
    <cellStyle name="Valuta 4 3 7" xfId="1385" xr:uid="{00000000-0005-0000-0000-0000580B0000}"/>
    <cellStyle name="Valuta 4 3 8" xfId="871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3" xfId="1721" xr:uid="{00000000-0005-0000-0000-00005E0B0000}"/>
    <cellStyle name="Valuta 4 4 2 2 4" xfId="1288" xr:uid="{00000000-0005-0000-0000-00005F0B0000}"/>
    <cellStyle name="Valuta 4 4 2 3" xfId="1895" xr:uid="{00000000-0005-0000-0000-0000600B0000}"/>
    <cellStyle name="Valuta 4 4 2 4" xfId="1508" xr:uid="{00000000-0005-0000-0000-0000610B0000}"/>
    <cellStyle name="Valuta 4 4 2 5" xfId="997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3" xfId="1626" xr:uid="{00000000-0005-0000-0000-0000660B0000}"/>
    <cellStyle name="Valuta 4 4 4 4" xfId="1193" xr:uid="{00000000-0005-0000-0000-0000670B0000}"/>
    <cellStyle name="Valuta 4 4 5" xfId="1815" xr:uid="{00000000-0005-0000-0000-0000680B0000}"/>
    <cellStyle name="Valuta 4 4 6" xfId="1413" xr:uid="{00000000-0005-0000-0000-0000690B0000}"/>
    <cellStyle name="Valuta 4 4 7" xfId="901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3" xfId="1676" xr:uid="{00000000-0005-0000-0000-00006E0B0000}"/>
    <cellStyle name="Valuta 4 5 2 4" xfId="1243" xr:uid="{00000000-0005-0000-0000-00006F0B0000}"/>
    <cellStyle name="Valuta 4 5 3" xfId="1855" xr:uid="{00000000-0005-0000-0000-0000700B0000}"/>
    <cellStyle name="Valuta 4 5 4" xfId="1463" xr:uid="{00000000-0005-0000-0000-0000710B0000}"/>
    <cellStyle name="Valuta 4 5 5" xfId="952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3" xfId="1584" xr:uid="{00000000-0005-0000-0000-0000770B0000}"/>
    <cellStyle name="Valuta 4 7 2 4" xfId="1151" xr:uid="{00000000-0005-0000-0000-0000780B0000}"/>
    <cellStyle name="Valuta 4 7 3" xfId="1775" xr:uid="{00000000-0005-0000-0000-0000790B0000}"/>
    <cellStyle name="Valuta 4 7 4" xfId="1368" xr:uid="{00000000-0005-0000-0000-00007A0B0000}"/>
    <cellStyle name="Valuta 4 7 5" xfId="853" xr:uid="{00000000-0005-0000-0000-00007B0B0000}"/>
    <cellStyle name="Valuta 4 8" xfId="566" xr:uid="{00000000-0005-0000-0000-00007C0B0000}"/>
    <cellStyle name="Valuta 4 8 2" xfId="1933" xr:uid="{00000000-0005-0000-0000-00007D0B0000}"/>
    <cellStyle name="Valuta 4 8 3" xfId="1570" xr:uid="{00000000-0005-0000-0000-00007E0B0000}"/>
    <cellStyle name="Valuta 4 8 4" xfId="1137" xr:uid="{00000000-0005-0000-0000-00007F0B0000}"/>
    <cellStyle name="Valuta 4 9" xfId="1765" xr:uid="{00000000-0005-0000-0000-0000800B0000}"/>
    <cellStyle name="Valuta 5" xfId="563" xr:uid="{00000000-0005-0000-0000-0000810B0000}"/>
    <cellStyle name="Valuta 5 2" xfId="1930" xr:uid="{00000000-0005-0000-0000-0000820B0000}"/>
    <cellStyle name="Valuta 5 3" xfId="1567" xr:uid="{00000000-0005-0000-0000-0000830B0000}"/>
    <cellStyle name="Valuta 5 4" xfId="1134" xr:uid="{00000000-0005-0000-0000-0000840B0000}"/>
    <cellStyle name="Valuta 6" xfId="1761" xr:uid="{00000000-0005-0000-0000-0000850B0000}"/>
    <cellStyle name="Valuta 7" xfId="1762" xr:uid="{00000000-0005-0000-0000-0000860B0000}"/>
    <cellStyle name="Valuta 8" xfId="1336" xr:uid="{00000000-0005-0000-0000-0000870B0000}"/>
    <cellStyle name="Valuta 9" xfId="780" xr:uid="{00000000-0005-0000-0000-0000880B0000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3" xfId="1743" xr:uid="{00000000-0005-0000-0000-0000920B0000}"/>
    <cellStyle name="Vejica 2 2 3 2 2 2 4" xfId="1310" xr:uid="{00000000-0005-0000-0000-0000930B0000}"/>
    <cellStyle name="Vejica 2 2 3 2 2 3" xfId="1917" xr:uid="{00000000-0005-0000-0000-0000940B0000}"/>
    <cellStyle name="Vejica 2 2 3 2 2 4" xfId="1530" xr:uid="{00000000-0005-0000-0000-0000950B0000}"/>
    <cellStyle name="Vejica 2 2 3 2 2 5" xfId="1019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3" xfId="1648" xr:uid="{00000000-0005-0000-0000-00009A0B0000}"/>
    <cellStyle name="Vejica 2 2 3 2 4 4" xfId="1215" xr:uid="{00000000-0005-0000-0000-00009B0B0000}"/>
    <cellStyle name="Vejica 2 2 3 2 5" xfId="1837" xr:uid="{00000000-0005-0000-0000-00009C0B0000}"/>
    <cellStyle name="Vejica 2 2 3 2 6" xfId="1435" xr:uid="{00000000-0005-0000-0000-00009D0B0000}"/>
    <cellStyle name="Vejica 2 2 3 2 7" xfId="923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3" xfId="1703" xr:uid="{00000000-0005-0000-0000-0000A20B0000}"/>
    <cellStyle name="Vejica 2 2 3 3 2 4" xfId="1270" xr:uid="{00000000-0005-0000-0000-0000A30B0000}"/>
    <cellStyle name="Vejica 2 2 3 3 3" xfId="1877" xr:uid="{00000000-0005-0000-0000-0000A40B0000}"/>
    <cellStyle name="Vejica 2 2 3 3 4" xfId="1490" xr:uid="{00000000-0005-0000-0000-0000A50B0000}"/>
    <cellStyle name="Vejica 2 2 3 3 5" xfId="979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3" xfId="1608" xr:uid="{00000000-0005-0000-0000-0000AA0B0000}"/>
    <cellStyle name="Vejica 2 2 3 5 4" xfId="1175" xr:uid="{00000000-0005-0000-0000-0000AB0B0000}"/>
    <cellStyle name="Vejica 2 2 3 6" xfId="1797" xr:uid="{00000000-0005-0000-0000-0000AC0B0000}"/>
    <cellStyle name="Vejica 2 2 3 7" xfId="1395" xr:uid="{00000000-0005-0000-0000-0000AD0B0000}"/>
    <cellStyle name="Vejica 2 2 3 8" xfId="882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3" xfId="1732" xr:uid="{00000000-0005-0000-0000-0000B40B0000}"/>
    <cellStyle name="Vejica 2 2 4 2 2 2 4" xfId="1299" xr:uid="{00000000-0005-0000-0000-0000B50B0000}"/>
    <cellStyle name="Vejica 2 2 4 2 2 3" xfId="1906" xr:uid="{00000000-0005-0000-0000-0000B60B0000}"/>
    <cellStyle name="Vejica 2 2 4 2 2 4" xfId="1519" xr:uid="{00000000-0005-0000-0000-0000B70B0000}"/>
    <cellStyle name="Vejica 2 2 4 2 2 5" xfId="1008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3" xfId="1637" xr:uid="{00000000-0005-0000-0000-0000BC0B0000}"/>
    <cellStyle name="Vejica 2 2 4 2 4 4" xfId="1204" xr:uid="{00000000-0005-0000-0000-0000BD0B0000}"/>
    <cellStyle name="Vejica 2 2 4 2 5" xfId="1826" xr:uid="{00000000-0005-0000-0000-0000BE0B0000}"/>
    <cellStyle name="Vejica 2 2 4 2 6" xfId="1424" xr:uid="{00000000-0005-0000-0000-0000BF0B0000}"/>
    <cellStyle name="Vejica 2 2 4 2 7" xfId="912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3" xfId="1687" xr:uid="{00000000-0005-0000-0000-0000C40B0000}"/>
    <cellStyle name="Vejica 2 2 4 3 2 4" xfId="1254" xr:uid="{00000000-0005-0000-0000-0000C50B0000}"/>
    <cellStyle name="Vejica 2 2 4 3 3" xfId="1866" xr:uid="{00000000-0005-0000-0000-0000C60B0000}"/>
    <cellStyle name="Vejica 2 2 4 3 4" xfId="1474" xr:uid="{00000000-0005-0000-0000-0000C70B0000}"/>
    <cellStyle name="Vejica 2 2 4 3 5" xfId="963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3" xfId="1595" xr:uid="{00000000-0005-0000-0000-0000CC0B0000}"/>
    <cellStyle name="Vejica 2 2 4 5 4" xfId="1162" xr:uid="{00000000-0005-0000-0000-0000CD0B0000}"/>
    <cellStyle name="Vejica 2 2 4 6" xfId="1786" xr:uid="{00000000-0005-0000-0000-0000CE0B0000}"/>
    <cellStyle name="Vejica 2 2 4 7" xfId="1380" xr:uid="{00000000-0005-0000-0000-0000CF0B0000}"/>
    <cellStyle name="Vejica 2 2 4 8" xfId="866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3" xfId="1716" xr:uid="{00000000-0005-0000-0000-0000D50B0000}"/>
    <cellStyle name="Vejica 2 2 5 2 2 4" xfId="1283" xr:uid="{00000000-0005-0000-0000-0000D60B0000}"/>
    <cellStyle name="Vejica 2 2 5 2 3" xfId="1890" xr:uid="{00000000-0005-0000-0000-0000D70B0000}"/>
    <cellStyle name="Vejica 2 2 5 2 4" xfId="1503" xr:uid="{00000000-0005-0000-0000-0000D80B0000}"/>
    <cellStyle name="Vejica 2 2 5 2 5" xfId="992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3" xfId="1621" xr:uid="{00000000-0005-0000-0000-0000DD0B0000}"/>
    <cellStyle name="Vejica 2 2 5 4 4" xfId="1188" xr:uid="{00000000-0005-0000-0000-0000DE0B0000}"/>
    <cellStyle name="Vejica 2 2 5 5" xfId="1810" xr:uid="{00000000-0005-0000-0000-0000DF0B0000}"/>
    <cellStyle name="Vejica 2 2 5 6" xfId="1408" xr:uid="{00000000-0005-0000-0000-0000E00B0000}"/>
    <cellStyle name="Vejica 2 2 5 7" xfId="896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3" xfId="1666" xr:uid="{00000000-0005-0000-0000-0000E50B0000}"/>
    <cellStyle name="Vejica 2 2 6 2 4" xfId="1233" xr:uid="{00000000-0005-0000-0000-0000E60B0000}"/>
    <cellStyle name="Vejica 2 2 6 3" xfId="1850" xr:uid="{00000000-0005-0000-0000-0000E70B0000}"/>
    <cellStyle name="Vejica 2 2 6 4" xfId="1453" xr:uid="{00000000-0005-0000-0000-0000E80B0000}"/>
    <cellStyle name="Vejica 2 2 6 5" xfId="942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3" xfId="1579" xr:uid="{00000000-0005-0000-0000-0000EE0B0000}"/>
    <cellStyle name="Vejica 2 2 8 2 4" xfId="1146" xr:uid="{00000000-0005-0000-0000-0000EF0B0000}"/>
    <cellStyle name="Vejica 2 2 8 3" xfId="1770" xr:uid="{00000000-0005-0000-0000-0000F00B0000}"/>
    <cellStyle name="Vejica 2 2 8 4" xfId="1361" xr:uid="{00000000-0005-0000-0000-0000F10B0000}"/>
    <cellStyle name="Vejica 2 2 8 5" xfId="839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3" xfId="1569" xr:uid="{00000000-0005-0000-0000-0000FF0B0000}"/>
    <cellStyle name="Vejica 4 4 4" xfId="1136" xr:uid="{00000000-0005-0000-0000-0000000C0000}"/>
    <cellStyle name="Vejica 4 5" xfId="1764" xr:uid="{00000000-0005-0000-0000-0000010C0000}"/>
    <cellStyle name="Vejica 4 6" xfId="1339" xr:uid="{00000000-0005-0000-0000-0000020C0000}"/>
    <cellStyle name="Vejica 4 7" xfId="786" xr:uid="{00000000-0005-0000-0000-0000030C000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1" xfId="753" xr:uid="{00000000-0005-0000-0000-00000A0C0000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3" xfId="1129" xr:uid="{00000000-0005-0000-0000-00000E0C0000}"/>
    <cellStyle name="Vnos 2 2 2 2 4" xfId="2241" xr:uid="{00000000-0005-0000-0000-00000F0C0000}"/>
    <cellStyle name="Vnos 2 2 2 2 5" xfId="2509" xr:uid="{00000000-0005-0000-0000-0000100C0000}"/>
    <cellStyle name="Vnos 2 2 2 2 6" xfId="2778" xr:uid="{00000000-0005-0000-0000-0000110C0000}"/>
    <cellStyle name="Vnos 2 2 2 2 7" xfId="2228" xr:uid="{00000000-0005-0000-0000-0000120C0000}"/>
    <cellStyle name="Vnos 2 2 2 3" xfId="2132" xr:uid="{00000000-0005-0000-0000-0000130C0000}"/>
    <cellStyle name="Vnos 2 2 2 3 2" xfId="2736" xr:uid="{00000000-0005-0000-0000-0000140C0000}"/>
    <cellStyle name="Vnos 2 2 2 3 3" xfId="2846" xr:uid="{00000000-0005-0000-0000-0000150C0000}"/>
    <cellStyle name="Vnos 2 2 2 3 4" xfId="2950" xr:uid="{00000000-0005-0000-0000-0000160C0000}"/>
    <cellStyle name="Vnos 2 2 2 3 5" xfId="3073" xr:uid="{00000000-0005-0000-0000-0000170C0000}"/>
    <cellStyle name="Vnos 2 2 2 3 6" xfId="2613" xr:uid="{00000000-0005-0000-0000-0000180C0000}"/>
    <cellStyle name="Vnos 2 2 2 3 7" xfId="3222" xr:uid="{00000000-0005-0000-0000-0000190C0000}"/>
    <cellStyle name="Vnos 2 2 2 4" xfId="2166" xr:uid="{00000000-0005-0000-0000-00001A0C0000}"/>
    <cellStyle name="Vnos 2 2 2 4 2" xfId="2770" xr:uid="{00000000-0005-0000-0000-00001B0C0000}"/>
    <cellStyle name="Vnos 2 2 2 4 3" xfId="2880" xr:uid="{00000000-0005-0000-0000-00001C0C0000}"/>
    <cellStyle name="Vnos 2 2 2 4 4" xfId="2984" xr:uid="{00000000-0005-0000-0000-00001D0C0000}"/>
    <cellStyle name="Vnos 2 2 2 4 5" xfId="3107" xr:uid="{00000000-0005-0000-0000-00001E0C0000}"/>
    <cellStyle name="Vnos 2 2 2 4 6" xfId="3179" xr:uid="{00000000-0005-0000-0000-00001F0C0000}"/>
    <cellStyle name="Vnos 2 2 2 4 7" xfId="3256" xr:uid="{00000000-0005-0000-0000-0000200C0000}"/>
    <cellStyle name="Vnos 2 2 2 5" xfId="1231" xr:uid="{00000000-0005-0000-0000-0000210C0000}"/>
    <cellStyle name="Vnos 2 2 2 6" xfId="2310" xr:uid="{00000000-0005-0000-0000-0000220C0000}"/>
    <cellStyle name="Vnos 2 2 2 7" xfId="812" xr:uid="{00000000-0005-0000-0000-0000230C0000}"/>
    <cellStyle name="Vnos 2 2 2 8" xfId="3006" xr:uid="{00000000-0005-0000-0000-0000240C0000}"/>
    <cellStyle name="Vnos 2 2 3" xfId="1451" xr:uid="{00000000-0005-0000-0000-0000250C0000}"/>
    <cellStyle name="Vnos 2 2 3 2" xfId="2352" xr:uid="{00000000-0005-0000-0000-0000260C0000}"/>
    <cellStyle name="Vnos 2 2 3 3" xfId="2629" xr:uid="{00000000-0005-0000-0000-0000270C0000}"/>
    <cellStyle name="Vnos 2 2 3 4" xfId="2407" xr:uid="{00000000-0005-0000-0000-0000280C0000}"/>
    <cellStyle name="Vnos 2 2 3 5" xfId="2902" xr:uid="{00000000-0005-0000-0000-0000290C0000}"/>
    <cellStyle name="Vnos 2 2 3 6" xfId="1058" xr:uid="{00000000-0005-0000-0000-00002A0C0000}"/>
    <cellStyle name="Vnos 2 2 3 7" xfId="2612" xr:uid="{00000000-0005-0000-0000-00002B0C0000}"/>
    <cellStyle name="Vnos 2 2 4" xfId="1343" xr:uid="{00000000-0005-0000-0000-00002C0C0000}"/>
    <cellStyle name="Vnos 2 2 4 2" xfId="2443" xr:uid="{00000000-0005-0000-0000-00002D0C0000}"/>
    <cellStyle name="Vnos 2 2 4 3" xfId="2510" xr:uid="{00000000-0005-0000-0000-00002E0C0000}"/>
    <cellStyle name="Vnos 2 2 4 4" xfId="2303" xr:uid="{00000000-0005-0000-0000-00002F0C0000}"/>
    <cellStyle name="Vnos 2 2 4 5" xfId="2667" xr:uid="{00000000-0005-0000-0000-0000300C0000}"/>
    <cellStyle name="Vnos 2 2 4 6" xfId="2429" xr:uid="{00000000-0005-0000-0000-0000310C0000}"/>
    <cellStyle name="Vnos 2 2 4 7" xfId="765" xr:uid="{00000000-0005-0000-0000-0000320C0000}"/>
    <cellStyle name="Vnos 2 2 5" xfId="2168" xr:uid="{00000000-0005-0000-0000-0000330C0000}"/>
    <cellStyle name="Vnos 2 2 5 2" xfId="2772" xr:uid="{00000000-0005-0000-0000-0000340C0000}"/>
    <cellStyle name="Vnos 2 2 5 3" xfId="2882" xr:uid="{00000000-0005-0000-0000-0000350C0000}"/>
    <cellStyle name="Vnos 2 2 5 4" xfId="2986" xr:uid="{00000000-0005-0000-0000-0000360C0000}"/>
    <cellStyle name="Vnos 2 2 5 5" xfId="3109" xr:uid="{00000000-0005-0000-0000-0000370C0000}"/>
    <cellStyle name="Vnos 2 2 5 6" xfId="3181" xr:uid="{00000000-0005-0000-0000-0000380C0000}"/>
    <cellStyle name="Vnos 2 2 5 7" xfId="3258" xr:uid="{00000000-0005-0000-0000-0000390C0000}"/>
    <cellStyle name="Vnos 2 2 6" xfId="1561" xr:uid="{00000000-0005-0000-0000-00003A0C0000}"/>
    <cellStyle name="Vnos 2 2 6 2" xfId="2225" xr:uid="{00000000-0005-0000-0000-00003B0C0000}"/>
    <cellStyle name="Vnos 2 2 6 3" xfId="1081" xr:uid="{00000000-0005-0000-0000-00003C0C0000}"/>
    <cellStyle name="Vnos 2 2 6 4" xfId="2395" xr:uid="{00000000-0005-0000-0000-00003D0C0000}"/>
    <cellStyle name="Vnos 2 2 6 5" xfId="2501" xr:uid="{00000000-0005-0000-0000-00003E0C0000}"/>
    <cellStyle name="Vnos 2 2 6 6" xfId="2385" xr:uid="{00000000-0005-0000-0000-00003F0C0000}"/>
    <cellStyle name="Vnos 2 2 6 7" xfId="2226" xr:uid="{00000000-0005-0000-0000-0000400C0000}"/>
    <cellStyle name="Vnos 2 2 7" xfId="940" xr:uid="{00000000-0005-0000-0000-0000410C0000}"/>
    <cellStyle name="Vnos 2 2 8" xfId="850" xr:uid="{00000000-0005-0000-0000-0000420C0000}"/>
    <cellStyle name="Vnos 2 2 9" xfId="2630" xr:uid="{00000000-0005-0000-0000-0000430C0000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3" xfId="2217" xr:uid="{00000000-0005-0000-0000-0000470C0000}"/>
    <cellStyle name="Vnos 2 4 4" xfId="2348" xr:uid="{00000000-0005-0000-0000-0000480C0000}"/>
    <cellStyle name="Vnos 2 4 5" xfId="2910" xr:uid="{00000000-0005-0000-0000-0000490C0000}"/>
    <cellStyle name="Vnos 2 4 6" xfId="2191" xr:uid="{00000000-0005-0000-0000-00004A0C0000}"/>
    <cellStyle name="Vnos 2 4 7" xfId="1111" xr:uid="{00000000-0005-0000-0000-00004B0C0000}"/>
    <cellStyle name="Vnos 2 5" xfId="831" xr:uid="{00000000-0005-0000-0000-00004C0C0000}"/>
    <cellStyle name="Vsota 2" xfId="137" xr:uid="{00000000-0005-0000-0000-00004D0C0000}"/>
    <cellStyle name="Vsota 2 10" xfId="2361" xr:uid="{00000000-0005-0000-0000-00004E0C0000}"/>
    <cellStyle name="Vsota 2 11" xfId="777" xr:uid="{00000000-0005-0000-0000-00004F0C0000}"/>
    <cellStyle name="Vsota 2 12" xfId="2522" xr:uid="{00000000-0005-0000-0000-0000500C0000}"/>
    <cellStyle name="Vsota 2 2" xfId="264" xr:uid="{00000000-0005-0000-0000-0000510C0000}"/>
    <cellStyle name="Vsota 2 2 10" xfId="1064" xr:uid="{00000000-0005-0000-0000-0000520C0000}"/>
    <cellStyle name="Vsota 2 2 11" xfId="3015" xr:uid="{00000000-0005-0000-0000-0000530C0000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3" xfId="793" xr:uid="{00000000-0005-0000-0000-0000570C0000}"/>
    <cellStyle name="Vsota 2 2 2 2 4" xfId="2662" xr:uid="{00000000-0005-0000-0000-0000580C0000}"/>
    <cellStyle name="Vsota 2 2 2 2 5" xfId="2193" xr:uid="{00000000-0005-0000-0000-0000590C0000}"/>
    <cellStyle name="Vsota 2 2 2 2 6" xfId="1038" xr:uid="{00000000-0005-0000-0000-00005A0C0000}"/>
    <cellStyle name="Vsota 2 2 2 2 7" xfId="2529" xr:uid="{00000000-0005-0000-0000-00005B0C0000}"/>
    <cellStyle name="Vsota 2 2 2 3" xfId="2133" xr:uid="{00000000-0005-0000-0000-00005C0C0000}"/>
    <cellStyle name="Vsota 2 2 2 3 2" xfId="2737" xr:uid="{00000000-0005-0000-0000-00005D0C0000}"/>
    <cellStyle name="Vsota 2 2 2 3 3" xfId="2847" xr:uid="{00000000-0005-0000-0000-00005E0C0000}"/>
    <cellStyle name="Vsota 2 2 2 3 4" xfId="2951" xr:uid="{00000000-0005-0000-0000-00005F0C0000}"/>
    <cellStyle name="Vsota 2 2 2 3 5" xfId="3074" xr:uid="{00000000-0005-0000-0000-0000600C0000}"/>
    <cellStyle name="Vsota 2 2 2 3 6" xfId="2794" xr:uid="{00000000-0005-0000-0000-0000610C0000}"/>
    <cellStyle name="Vsota 2 2 2 3 7" xfId="3223" xr:uid="{00000000-0005-0000-0000-0000620C0000}"/>
    <cellStyle name="Vsota 2 2 2 4" xfId="1551" xr:uid="{00000000-0005-0000-0000-0000630C0000}"/>
    <cellStyle name="Vsota 2 2 2 4 2" xfId="2602" xr:uid="{00000000-0005-0000-0000-0000640C0000}"/>
    <cellStyle name="Vsota 2 2 2 4 3" xfId="2591" xr:uid="{00000000-0005-0000-0000-0000650C0000}"/>
    <cellStyle name="Vsota 2 2 2 4 4" xfId="792" xr:uid="{00000000-0005-0000-0000-0000660C0000}"/>
    <cellStyle name="Vsota 2 2 2 4 5" xfId="1051" xr:uid="{00000000-0005-0000-0000-0000670C0000}"/>
    <cellStyle name="Vsota 2 2 2 4 6" xfId="2644" xr:uid="{00000000-0005-0000-0000-0000680C0000}"/>
    <cellStyle name="Vsota 2 2 2 4 7" xfId="2253" xr:uid="{00000000-0005-0000-0000-0000690C0000}"/>
    <cellStyle name="Vsota 2 2 2 5" xfId="1232" xr:uid="{00000000-0005-0000-0000-00006A0C0000}"/>
    <cellStyle name="Vsota 2 2 2 6" xfId="2311" xr:uid="{00000000-0005-0000-0000-00006B0C0000}"/>
    <cellStyle name="Vsota 2 2 2 7" xfId="2295" xr:uid="{00000000-0005-0000-0000-00006C0C0000}"/>
    <cellStyle name="Vsota 2 2 2 8" xfId="2896" xr:uid="{00000000-0005-0000-0000-00006D0C0000}"/>
    <cellStyle name="Vsota 2 2 3" xfId="1452" xr:uid="{00000000-0005-0000-0000-00006E0C0000}"/>
    <cellStyle name="Vsota 2 2 3 2" xfId="758" xr:uid="{00000000-0005-0000-0000-00006F0C0000}"/>
    <cellStyle name="Vsota 2 2 3 3" xfId="1073" xr:uid="{00000000-0005-0000-0000-0000700C0000}"/>
    <cellStyle name="Vsota 2 2 3 4" xfId="810" xr:uid="{00000000-0005-0000-0000-0000710C0000}"/>
    <cellStyle name="Vsota 2 2 3 5" xfId="2544" xr:uid="{00000000-0005-0000-0000-0000720C0000}"/>
    <cellStyle name="Vsota 2 2 3 6" xfId="2248" xr:uid="{00000000-0005-0000-0000-0000730C0000}"/>
    <cellStyle name="Vsota 2 2 3 7" xfId="2914" xr:uid="{00000000-0005-0000-0000-0000740C0000}"/>
    <cellStyle name="Vsota 2 2 4" xfId="1365" xr:uid="{00000000-0005-0000-0000-0000750C0000}"/>
    <cellStyle name="Vsota 2 2 4 2" xfId="2586" xr:uid="{00000000-0005-0000-0000-0000760C0000}"/>
    <cellStyle name="Vsota 2 2 4 3" xfId="2561" xr:uid="{00000000-0005-0000-0000-0000770C0000}"/>
    <cellStyle name="Vsota 2 2 4 4" xfId="2398" xr:uid="{00000000-0005-0000-0000-0000780C0000}"/>
    <cellStyle name="Vsota 2 2 4 5" xfId="2708" xr:uid="{00000000-0005-0000-0000-0000790C0000}"/>
    <cellStyle name="Vsota 2 2 4 6" xfId="2809" xr:uid="{00000000-0005-0000-0000-00007A0C0000}"/>
    <cellStyle name="Vsota 2 2 4 7" xfId="2205" xr:uid="{00000000-0005-0000-0000-00007B0C0000}"/>
    <cellStyle name="Vsota 2 2 5" xfId="2139" xr:uid="{00000000-0005-0000-0000-00007C0C0000}"/>
    <cellStyle name="Vsota 2 2 5 2" xfId="2743" xr:uid="{00000000-0005-0000-0000-00007D0C0000}"/>
    <cellStyle name="Vsota 2 2 5 3" xfId="2853" xr:uid="{00000000-0005-0000-0000-00007E0C0000}"/>
    <cellStyle name="Vsota 2 2 5 4" xfId="2957" xr:uid="{00000000-0005-0000-0000-00007F0C0000}"/>
    <cellStyle name="Vsota 2 2 5 5" xfId="3080" xr:uid="{00000000-0005-0000-0000-0000800C0000}"/>
    <cellStyle name="Vsota 2 2 5 6" xfId="2702" xr:uid="{00000000-0005-0000-0000-0000810C0000}"/>
    <cellStyle name="Vsota 2 2 5 7" xfId="3229" xr:uid="{00000000-0005-0000-0000-0000820C0000}"/>
    <cellStyle name="Vsota 2 2 6" xfId="1338" xr:uid="{00000000-0005-0000-0000-0000830C0000}"/>
    <cellStyle name="Vsota 2 2 6 2" xfId="2598" xr:uid="{00000000-0005-0000-0000-0000840C0000}"/>
    <cellStyle name="Vsota 2 2 6 3" xfId="2506" xr:uid="{00000000-0005-0000-0000-0000850C0000}"/>
    <cellStyle name="Vsota 2 2 6 4" xfId="2665" xr:uid="{00000000-0005-0000-0000-0000860C0000}"/>
    <cellStyle name="Vsota 2 2 6 5" xfId="2433" xr:uid="{00000000-0005-0000-0000-0000870C0000}"/>
    <cellStyle name="Vsota 2 2 6 6" xfId="2292" xr:uid="{00000000-0005-0000-0000-0000880C0000}"/>
    <cellStyle name="Vsota 2 2 6 7" xfId="2998" xr:uid="{00000000-0005-0000-0000-0000890C0000}"/>
    <cellStyle name="Vsota 2 2 7" xfId="941" xr:uid="{00000000-0005-0000-0000-00008A0C0000}"/>
    <cellStyle name="Vsota 2 2 8" xfId="783" xr:uid="{00000000-0005-0000-0000-00008B0C0000}"/>
    <cellStyle name="Vsota 2 2 9" xfId="766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3" xfId="2325" xr:uid="{00000000-0005-0000-0000-0000910C0000}"/>
    <cellStyle name="Vsota 2 4 2 4" xfId="2577" xr:uid="{00000000-0005-0000-0000-0000920C0000}"/>
    <cellStyle name="Vsota 2 4 2 5" xfId="3013" xr:uid="{00000000-0005-0000-0000-0000930C0000}"/>
    <cellStyle name="Vsota 2 4 2 6" xfId="2903" xr:uid="{00000000-0005-0000-0000-0000940C0000}"/>
    <cellStyle name="Vsota 2 4 2 7" xfId="3119" xr:uid="{00000000-0005-0000-0000-0000950C0000}"/>
    <cellStyle name="Vsota 2 4 3" xfId="2118" xr:uid="{00000000-0005-0000-0000-0000960C0000}"/>
    <cellStyle name="Vsota 2 4 3 2" xfId="2174" xr:uid="{00000000-0005-0000-0000-0000970C0000}"/>
    <cellStyle name="Vsota 2 4 3 3" xfId="2832" xr:uid="{00000000-0005-0000-0000-0000980C0000}"/>
    <cellStyle name="Vsota 2 4 3 4" xfId="2936" xr:uid="{00000000-0005-0000-0000-0000990C0000}"/>
    <cellStyle name="Vsota 2 4 3 5" xfId="3059" xr:uid="{00000000-0005-0000-0000-00009A0C0000}"/>
    <cellStyle name="Vsota 2 4 3 6" xfId="2335" xr:uid="{00000000-0005-0000-0000-00009B0C0000}"/>
    <cellStyle name="Vsota 2 4 3 7" xfId="3208" xr:uid="{00000000-0005-0000-0000-00009C0C0000}"/>
    <cellStyle name="Vsota 2 4 4" xfId="2164" xr:uid="{00000000-0005-0000-0000-00009D0C0000}"/>
    <cellStyle name="Vsota 2 4 4 2" xfId="2768" xr:uid="{00000000-0005-0000-0000-00009E0C0000}"/>
    <cellStyle name="Vsota 2 4 4 3" xfId="2878" xr:uid="{00000000-0005-0000-0000-00009F0C0000}"/>
    <cellStyle name="Vsota 2 4 4 4" xfId="2982" xr:uid="{00000000-0005-0000-0000-0000A00C0000}"/>
    <cellStyle name="Vsota 2 4 4 5" xfId="3105" xr:uid="{00000000-0005-0000-0000-0000A10C0000}"/>
    <cellStyle name="Vsota 2 4 4 6" xfId="3177" xr:uid="{00000000-0005-0000-0000-0000A20C0000}"/>
    <cellStyle name="Vsota 2 4 4 7" xfId="3254" xr:uid="{00000000-0005-0000-0000-0000A30C0000}"/>
    <cellStyle name="Vsota 2 4 5" xfId="1145" xr:uid="{00000000-0005-0000-0000-0000A40C0000}"/>
    <cellStyle name="Vsota 2 4 6" xfId="2264" xr:uid="{00000000-0005-0000-0000-0000A50C0000}"/>
    <cellStyle name="Vsota 2 4 7" xfId="2409" xr:uid="{00000000-0005-0000-0000-0000A60C0000}"/>
    <cellStyle name="Vsota 2 4 8" xfId="3018" xr:uid="{00000000-0005-0000-0000-0000A70C0000}"/>
    <cellStyle name="Vsota 2 5" xfId="1358" xr:uid="{00000000-0005-0000-0000-0000A80C0000}"/>
    <cellStyle name="Vsota 2 5 2" xfId="2413" xr:uid="{00000000-0005-0000-0000-0000A90C0000}"/>
    <cellStyle name="Vsota 2 5 3" xfId="2186" xr:uid="{00000000-0005-0000-0000-0000AA0C0000}"/>
    <cellStyle name="Vsota 2 5 4" xfId="2799" xr:uid="{00000000-0005-0000-0000-0000AB0C0000}"/>
    <cellStyle name="Vsota 2 5 5" xfId="2277" xr:uid="{00000000-0005-0000-0000-0000AC0C0000}"/>
    <cellStyle name="Vsota 2 5 6" xfId="2516" xr:uid="{00000000-0005-0000-0000-0000AD0C0000}"/>
    <cellStyle name="Vsota 2 5 7" xfId="3149" xr:uid="{00000000-0005-0000-0000-0000AE0C0000}"/>
    <cellStyle name="Vsota 2 6" xfId="1355" xr:uid="{00000000-0005-0000-0000-0000AF0C0000}"/>
    <cellStyle name="Vsota 2 6 2" xfId="2649" xr:uid="{00000000-0005-0000-0000-0000B00C0000}"/>
    <cellStyle name="Vsota 2 6 3" xfId="2482" xr:uid="{00000000-0005-0000-0000-0000B10C0000}"/>
    <cellStyle name="Vsota 2 6 4" xfId="2696" xr:uid="{00000000-0005-0000-0000-0000B20C0000}"/>
    <cellStyle name="Vsota 2 6 5" xfId="2589" xr:uid="{00000000-0005-0000-0000-0000B30C0000}"/>
    <cellStyle name="Vsota 2 6 6" xfId="1104" xr:uid="{00000000-0005-0000-0000-0000B40C0000}"/>
    <cellStyle name="Vsota 2 6 7" xfId="2430" xr:uid="{00000000-0005-0000-0000-0000B50C0000}"/>
    <cellStyle name="Vsota 2 7" xfId="2153" xr:uid="{00000000-0005-0000-0000-0000B60C0000}"/>
    <cellStyle name="Vsota 2 7 2" xfId="2757" xr:uid="{00000000-0005-0000-0000-0000B70C0000}"/>
    <cellStyle name="Vsota 2 7 3" xfId="2867" xr:uid="{00000000-0005-0000-0000-0000B80C0000}"/>
    <cellStyle name="Vsota 2 7 4" xfId="2971" xr:uid="{00000000-0005-0000-0000-0000B90C0000}"/>
    <cellStyle name="Vsota 2 7 5" xfId="3094" xr:uid="{00000000-0005-0000-0000-0000BA0C0000}"/>
    <cellStyle name="Vsota 2 7 6" xfId="3166" xr:uid="{00000000-0005-0000-0000-0000BB0C0000}"/>
    <cellStyle name="Vsota 2 7 7" xfId="3243" xr:uid="{00000000-0005-0000-0000-0000BC0C0000}"/>
    <cellStyle name="Vsota 2 8" xfId="832" xr:uid="{00000000-0005-0000-0000-0000BD0C0000}"/>
    <cellStyle name="Vsota 2 9" xfId="825" xr:uid="{00000000-0005-0000-0000-0000BE0C0000}"/>
    <cellStyle name="Warning Text" xfId="49" xr:uid="{00000000-0005-0000-0000-0000BF0C0000}"/>
    <cellStyle name="Warning Text 2" xfId="559" xr:uid="{00000000-0005-0000-0000-0000C00C0000}"/>
  </cellStyles>
  <dxfs count="94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auto="1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1" totalsRowCount="1" headerRowDxfId="940" dataDxfId="938" headerRowBorderDxfId="939" tableBorderDxfId="937" totalsRowBorderDxfId="936">
  <tableColumns count="21">
    <tableColumn id="1" xr3:uid="{00000000-0010-0000-0000-000001000000}" name="Zap. št." totalsRowLabel="Vsota" dataDxfId="935" totalsRowDxfId="167"/>
    <tableColumn id="2" xr3:uid="{00000000-0010-0000-0000-000002000000}" name="Tehnična specifikacija živila (stolpec 2, 2a, 2b, 2c)" dataDxfId="934" totalsRowDxfId="166"/>
    <tableColumn id="3" xr3:uid="{00000000-0010-0000-0000-000003000000}" name="ZAHTEVANO PAKIRANJE                    Masa/volumen" dataDxfId="933" totalsRowDxfId="165"/>
    <tableColumn id="4" xr3:uid="{00000000-0010-0000-0000-000004000000}" name=" ZAHTEVANO PAKIRANJE       Enota" dataDxfId="932" totalsRowDxfId="164"/>
    <tableColumn id="21" xr3:uid="{00000000-0010-0000-0000-000015000000}" name="ZAHTEVANA SHEMA KAKOVOSTI" dataDxfId="931" totalsRowDxfId="163"/>
    <tableColumn id="5" xr3:uid="{00000000-0010-0000-0000-000005000000}" name="Okvirna količina" dataDxfId="930" totalsRowDxfId="162" dataCellStyle="Valuta"/>
    <tableColumn id="6" xr3:uid="{00000000-0010-0000-0000-000006000000}" name="Enota mere količine" dataDxfId="929" totalsRowDxfId="161"/>
    <tableColumn id="7" xr3:uid="{00000000-0010-0000-0000-000007000000}" name="Preračunana masa/volumen/kos na enoto kg" totalsRowFunction="sum" dataDxfId="928" totalsRowDxfId="160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27" totalsRowDxfId="159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26" totalsRowDxfId="158" dataCellStyle="Valuta"/>
    <tableColumn id="10" xr3:uid="{00000000-0010-0000-0000-00000A000000}" name="BLAGOVNA ZNAMKA ali PROIZVAJALEC" dataDxfId="925" totalsRowDxfId="157" dataCellStyle="Valuta"/>
    <tableColumn id="11" xr3:uid="{00000000-0010-0000-0000-00000B000000}" name="  (PRODAJNO) IME, pod katerim se živilo daje v promet za ponujeno živilo" dataDxfId="924" totalsRowDxfId="156" dataCellStyle="Valuta"/>
    <tableColumn id="12" xr3:uid="{00000000-0010-0000-0000-00000C000000}" name="Dejanska masa/volumen ponujenega živila" dataDxfId="923" totalsRowDxfId="155" dataCellStyle="Valuta"/>
    <tableColumn id="13" xr3:uid="{00000000-0010-0000-0000-00000D000000}" name="cena/enota brez DDV v EUR" dataDxfId="922" totalsRowDxfId="154"/>
    <tableColumn id="14" xr3:uid="{00000000-0010-0000-0000-00000E000000}" name="Cena za dejansko maso/volumen ponujenega živila brez DDV " dataDxfId="921" totalsRowDxfId="153"/>
    <tableColumn id="15" xr3:uid="{00000000-0010-0000-0000-00000F000000}" name="Stopnja DDV (%)" dataDxfId="920" totalsRowDxfId="152"/>
    <tableColumn id="16" xr3:uid="{00000000-0010-0000-0000-000010000000}" name="Davek (EUR)" dataDxfId="919" totalsRowDxfId="151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18" totalsRowDxfId="150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17" totalsRowDxfId="149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16" totalsRowDxfId="148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15" totalsRowDxfId="14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9" totalsRowCount="1" headerRowDxfId="914" dataDxfId="912" headerRowBorderDxfId="913" tableBorderDxfId="911" totalsRowBorderDxfId="910">
  <tableColumns count="21">
    <tableColumn id="1" xr3:uid="{00000000-0010-0000-0100-000001000000}" name="Zap. št." totalsRowLabel="Vsota" dataDxfId="909" totalsRowDxfId="908"/>
    <tableColumn id="2" xr3:uid="{00000000-0010-0000-0100-000002000000}" name="Tehnična specifikacija živila (stolpec 2, 2a, 2b, 2c)" dataDxfId="907" totalsRowDxfId="906"/>
    <tableColumn id="3" xr3:uid="{00000000-0010-0000-0100-000003000000}" name="ZAHTEVANO PAKIRANJE                    Masa/volumen" dataDxfId="905" totalsRowDxfId="904"/>
    <tableColumn id="4" xr3:uid="{00000000-0010-0000-0100-000004000000}" name=" ZAHTEVANO PAKIRANJE       Enota" dataDxfId="903" totalsRowDxfId="902"/>
    <tableColumn id="21" xr3:uid="{00000000-0010-0000-0100-000015000000}" name="ZAHTEVANA SHEMA KAKOVOSTI" dataDxfId="901" totalsRowDxfId="900"/>
    <tableColumn id="5" xr3:uid="{00000000-0010-0000-0100-000005000000}" name="Okvirna količina" dataDxfId="899" totalsRowDxfId="898" dataCellStyle="Valuta"/>
    <tableColumn id="6" xr3:uid="{00000000-0010-0000-0100-000006000000}" name="Enota mere količine" dataDxfId="897" totalsRowDxfId="896"/>
    <tableColumn id="7" xr3:uid="{00000000-0010-0000-0100-000007000000}" name="Preračunana masa/volumen/kos na enoto kg" totalsRowFunction="sum" dataDxfId="895" totalsRowDxfId="894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93" totalsRowDxfId="892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91" totalsRowDxfId="890" dataCellStyle="Valuta"/>
    <tableColumn id="10" xr3:uid="{00000000-0010-0000-0100-00000A000000}" name="BLAGOVNA ZNAMKA ali PROIZVAJALEC" dataDxfId="889" totalsRowDxfId="888" dataCellStyle="Valuta"/>
    <tableColumn id="11" xr3:uid="{00000000-0010-0000-0100-00000B000000}" name="  (PRODAJNO) IME, pod katerim se živilo daje v promet za ponujeno živilo" dataDxfId="887" totalsRowDxfId="886" dataCellStyle="Valuta"/>
    <tableColumn id="12" xr3:uid="{00000000-0010-0000-0100-00000C000000}" name="Dejanska masa/volumen ponujenega živila" dataDxfId="885" totalsRowDxfId="884" dataCellStyle="Valuta"/>
    <tableColumn id="13" xr3:uid="{00000000-0010-0000-0100-00000D000000}" name="cena/enota brez DDV v EUR" dataDxfId="883" totalsRowDxfId="882"/>
    <tableColumn id="14" xr3:uid="{00000000-0010-0000-0100-00000E000000}" name="Cena za dejansko maso/volumen ponujenega živila brez DDV " dataDxfId="881" totalsRowDxfId="880"/>
    <tableColumn id="15" xr3:uid="{00000000-0010-0000-0100-00000F000000}" name="Stopnja DDV (%)" dataDxfId="879" totalsRowDxfId="878"/>
    <tableColumn id="16" xr3:uid="{00000000-0010-0000-0100-000010000000}" name="Davek (EUR)" dataDxfId="877" totalsRowDxfId="876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75" totalsRowDxfId="874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73" totalsRowDxfId="872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71" totalsRowDxfId="870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69" totalsRowDxfId="868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29" totalsRowCount="1" headerRowDxfId="867" dataDxfId="865" headerRowBorderDxfId="866" tableBorderDxfId="864" totalsRowBorderDxfId="863">
  <tableColumns count="21">
    <tableColumn id="1" xr3:uid="{00000000-0010-0000-0200-000001000000}" name="Zap. št." totalsRowLabel="Vsota" dataDxfId="862" totalsRowDxfId="861"/>
    <tableColumn id="2" xr3:uid="{00000000-0010-0000-0200-000002000000}" name="Tehnična specifikacija živila (stolpec 2, 2a, 2b, 2c)" dataDxfId="860" totalsRowDxfId="859"/>
    <tableColumn id="3" xr3:uid="{00000000-0010-0000-0200-000003000000}" name="ZAHTEVANO PAKIRANJE                    Masa/volumen" dataDxfId="858" totalsRowDxfId="857"/>
    <tableColumn id="4" xr3:uid="{00000000-0010-0000-0200-000004000000}" name=" ZAHTEVANO PAKIRANJE       Enota" dataDxfId="856" totalsRowDxfId="855"/>
    <tableColumn id="21" xr3:uid="{00000000-0010-0000-0200-000015000000}" name="ZAHTEVANA SHEMA KAKOVOSTI" dataDxfId="854" totalsRowDxfId="853"/>
    <tableColumn id="5" xr3:uid="{00000000-0010-0000-0200-000005000000}" name="Okvirna količina" dataDxfId="852" totalsRowDxfId="851" dataCellStyle="Valuta"/>
    <tableColumn id="6" xr3:uid="{00000000-0010-0000-0200-000006000000}" name="Enota mere količine" dataDxfId="850" totalsRowDxfId="849"/>
    <tableColumn id="7" xr3:uid="{00000000-0010-0000-0200-000007000000}" name="Preračunana masa/volumen/kos na enoto kg" totalsRowFunction="sum" dataDxfId="848" totalsRowDxfId="847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846" totalsRowDxfId="845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844" totalsRowDxfId="843" dataCellStyle="Valuta"/>
    <tableColumn id="10" xr3:uid="{00000000-0010-0000-0200-00000A000000}" name="BLAGOVNA ZNAMKA ali PROIZVAJALEC" dataDxfId="842" totalsRowDxfId="841" dataCellStyle="Valuta"/>
    <tableColumn id="11" xr3:uid="{00000000-0010-0000-0200-00000B000000}" name="  (PRODAJNO) IME, pod katerim se živilo daje v promet za ponujeno živilo" dataDxfId="840" totalsRowDxfId="839" dataCellStyle="Valuta"/>
    <tableColumn id="12" xr3:uid="{00000000-0010-0000-0200-00000C000000}" name="Dejanska masa/volumen ponujenega živila" dataDxfId="838" totalsRowDxfId="837" dataCellStyle="Valuta"/>
    <tableColumn id="13" xr3:uid="{00000000-0010-0000-0200-00000D000000}" name="cena/enota brez DDV v EUR" dataDxfId="836" totalsRowDxfId="835"/>
    <tableColumn id="14" xr3:uid="{00000000-0010-0000-0200-00000E000000}" name="Cena za dejansko maso/volumen ponujenega živila brez DDV " dataDxfId="834" totalsRowDxfId="833"/>
    <tableColumn id="15" xr3:uid="{00000000-0010-0000-0200-00000F000000}" name="Stopnja DDV (%)" dataDxfId="832" totalsRowDxfId="831"/>
    <tableColumn id="16" xr3:uid="{00000000-0010-0000-0200-000010000000}" name="Davek (EUR)" dataDxfId="830" totalsRowDxfId="829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828" totalsRowDxfId="827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26" totalsRowDxfId="825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24" totalsRowDxfId="823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dataDxfId="822" totalsRowDxfId="82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5" totalsRowCount="1" headerRowDxfId="820" dataDxfId="818" headerRowBorderDxfId="819" tableBorderDxfId="817" totalsRowBorderDxfId="816">
  <tableColumns count="21">
    <tableColumn id="1" xr3:uid="{00000000-0010-0000-0300-000001000000}" name="Zap. št." totalsRowLabel="Vsota" dataDxfId="815" totalsRowDxfId="814"/>
    <tableColumn id="2" xr3:uid="{00000000-0010-0000-0300-000002000000}" name="Tehnična specifikacija živila (stolpec 2, 2a, 2b, 2c)" dataDxfId="813" totalsRowDxfId="812"/>
    <tableColumn id="3" xr3:uid="{00000000-0010-0000-0300-000003000000}" name="ZAHTEVANO PAKIRANJE                    Masa/volumen" dataDxfId="811" totalsRowDxfId="810"/>
    <tableColumn id="4" xr3:uid="{00000000-0010-0000-0300-000004000000}" name=" ZAHTEVANO PAKIRANJE       Enota" dataDxfId="809" totalsRowDxfId="808"/>
    <tableColumn id="21" xr3:uid="{00000000-0010-0000-0300-000015000000}" name="ZAHTEVANA SHEMA KAKOVOSTI" dataDxfId="807" totalsRowDxfId="806"/>
    <tableColumn id="5" xr3:uid="{00000000-0010-0000-0300-000005000000}" name="Okvirna količina" dataDxfId="805" totalsRowDxfId="804" dataCellStyle="Valuta"/>
    <tableColumn id="6" xr3:uid="{00000000-0010-0000-0300-000006000000}" name="Enota mere količine" dataDxfId="803" totalsRowDxfId="802" dataCellStyle="Valuta"/>
    <tableColumn id="7" xr3:uid="{00000000-0010-0000-0300-000007000000}" name="Preračunana masa/volumen/kos na enoto kg" totalsRowFunction="sum" dataDxfId="801" totalsRowDxfId="800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99" totalsRowDxfId="798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97" totalsRowDxfId="796" dataCellStyle="Valuta"/>
    <tableColumn id="10" xr3:uid="{00000000-0010-0000-0300-00000A000000}" name="BLAGOVNA ZNAMKA ali PROIZVAJALEC" dataDxfId="795" totalsRowDxfId="794" dataCellStyle="Valuta"/>
    <tableColumn id="11" xr3:uid="{00000000-0010-0000-0300-00000B000000}" name="  (PRODAJNO) IME, pod katerim se živilo daje v promet za ponujeno živilo" dataDxfId="793" totalsRowDxfId="792" dataCellStyle="Valuta"/>
    <tableColumn id="12" xr3:uid="{00000000-0010-0000-0300-00000C000000}" name="Dejanska masa/volumen ponujenega živila" dataDxfId="791" totalsRowDxfId="790" dataCellStyle="Valuta"/>
    <tableColumn id="13" xr3:uid="{00000000-0010-0000-0300-00000D000000}" name="cena/enota brez DDV v EUR" dataDxfId="789" totalsRowDxfId="788"/>
    <tableColumn id="14" xr3:uid="{00000000-0010-0000-0300-00000E000000}" name="Cena za dejansko maso/volumen ponujenega živila brez DDV " dataDxfId="787" totalsRowDxfId="786"/>
    <tableColumn id="15" xr3:uid="{00000000-0010-0000-0300-00000F000000}" name="Stopnja DDV (%)" dataDxfId="785" totalsRowDxfId="784"/>
    <tableColumn id="16" xr3:uid="{00000000-0010-0000-0300-000010000000}" name="Davek (EUR)" dataDxfId="783" totalsRowDxfId="782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81" totalsRowDxfId="780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79" totalsRowDxfId="778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77" totalsRowDxfId="776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75" totalsRowDxfId="774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71" totalsRowCount="1" headerRowDxfId="773" dataDxfId="771" headerRowBorderDxfId="772" tableBorderDxfId="770" totalsRowBorderDxfId="769">
  <tableColumns count="21">
    <tableColumn id="1" xr3:uid="{00000000-0010-0000-0400-000001000000}" name="Zap. št." totalsRowLabel="Vsota" dataDxfId="768" totalsRowDxfId="767"/>
    <tableColumn id="2" xr3:uid="{00000000-0010-0000-0400-000002000000}" name="Tehnična specifikacija živila (stolpec 2, 2a, 2b, 2c)" dataDxfId="766" totalsRowDxfId="765"/>
    <tableColumn id="3" xr3:uid="{00000000-0010-0000-0400-000003000000}" name="ZAHTEVANO PAKIRANJE                    Masa/volumen" dataDxfId="764" totalsRowDxfId="763"/>
    <tableColumn id="4" xr3:uid="{00000000-0010-0000-0400-000004000000}" name=" ZAHTEVANO PAKIRANJE       Enota" dataDxfId="762" totalsRowDxfId="761"/>
    <tableColumn id="21" xr3:uid="{00000000-0010-0000-0400-000015000000}" name="ZAHTEVANA SHEMA KAKOVOSTI" dataDxfId="760" totalsRowDxfId="759"/>
    <tableColumn id="5" xr3:uid="{00000000-0010-0000-0400-000005000000}" name="Okvirna količina" dataDxfId="758" totalsRowDxfId="757" dataCellStyle="Valuta"/>
    <tableColumn id="6" xr3:uid="{00000000-0010-0000-0400-000006000000}" name="Enota mere količine" dataDxfId="756" totalsRowDxfId="755"/>
    <tableColumn id="7" xr3:uid="{00000000-0010-0000-0400-000007000000}" name="Preračunana masa/volumen/kos na enoto kg" totalsRowFunction="sum" dataDxfId="754" totalsRowDxfId="753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52" totalsRowDxfId="751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50" totalsRowDxfId="749" dataCellStyle="Valuta"/>
    <tableColumn id="10" xr3:uid="{00000000-0010-0000-0400-00000A000000}" name="BLAGOVNA ZNAMKA ali PROIZVAJALEC" dataDxfId="748" totalsRowDxfId="747" dataCellStyle="Valuta"/>
    <tableColumn id="11" xr3:uid="{00000000-0010-0000-0400-00000B000000}" name="  (PRODAJNO) IME, pod katerim se živilo daje v promet za ponujeno živilo" dataDxfId="746" totalsRowDxfId="745" dataCellStyle="Valuta"/>
    <tableColumn id="12" xr3:uid="{00000000-0010-0000-0400-00000C000000}" name="Dejanska masa/volumen ponujenega živila" dataDxfId="744" totalsRowDxfId="743" dataCellStyle="Valuta"/>
    <tableColumn id="13" xr3:uid="{00000000-0010-0000-0400-00000D000000}" name="cena/enota brez DDV v EUR" dataDxfId="742" totalsRowDxfId="741"/>
    <tableColumn id="14" xr3:uid="{00000000-0010-0000-0400-00000E000000}" name="Cena za dejansko maso/volumen ponujenega živila brez DDV " dataDxfId="740" totalsRowDxfId="739"/>
    <tableColumn id="15" xr3:uid="{00000000-0010-0000-0400-00000F000000}" name="Stopnja DDV (%)" dataDxfId="738" totalsRowDxfId="737"/>
    <tableColumn id="16" xr3:uid="{00000000-0010-0000-0400-000010000000}" name="Davek (EUR)" dataDxfId="736" totalsRowDxfId="735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34" totalsRowDxfId="733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32" totalsRowDxfId="731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30" totalsRowDxfId="729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28" totalsRowDxfId="727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3" totalsRowCount="1" headerRowDxfId="726" dataDxfId="724" headerRowBorderDxfId="725" tableBorderDxfId="723" totalsRowBorderDxfId="722">
  <tableColumns count="21">
    <tableColumn id="1" xr3:uid="{00000000-0010-0000-0500-000001000000}" name="Zap. št." totalsRowLabel="Vsota" dataDxfId="721" totalsRowDxfId="720"/>
    <tableColumn id="2" xr3:uid="{00000000-0010-0000-0500-000002000000}" name="Tehnična specifikacija živila (stolpec 2, 2a, 2b, 2c)" dataDxfId="719" totalsRowDxfId="718"/>
    <tableColumn id="3" xr3:uid="{00000000-0010-0000-0500-000003000000}" name="ZAHTEVANO PAKIRANJE                    Masa/volumen" dataDxfId="717" totalsRowDxfId="716"/>
    <tableColumn id="4" xr3:uid="{00000000-0010-0000-0500-000004000000}" name=" ZAHTEVANO PAKIRANJE       Enota" dataDxfId="715" totalsRowDxfId="714"/>
    <tableColumn id="21" xr3:uid="{00000000-0010-0000-0500-000015000000}" name="ZAHTEVANA SHEMA KAKOVOSTI" dataDxfId="713" totalsRowDxfId="712"/>
    <tableColumn id="5" xr3:uid="{00000000-0010-0000-0500-000005000000}" name="Okvirna količina" dataDxfId="711" totalsRowDxfId="710" dataCellStyle="Valuta"/>
    <tableColumn id="6" xr3:uid="{00000000-0010-0000-0500-000006000000}" name="Enota mere količine" dataDxfId="709" totalsRowDxfId="708"/>
    <tableColumn id="7" xr3:uid="{00000000-0010-0000-0500-000007000000}" name="Preračunana masa/volumen/kos na enoto kg" totalsRowFunction="sum" dataDxfId="707" totalsRowDxfId="706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705" totalsRowDxfId="704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703" totalsRowDxfId="702" dataCellStyle="Valuta"/>
    <tableColumn id="10" xr3:uid="{00000000-0010-0000-0500-00000A000000}" name="BLAGOVNA ZNAMKA ali PROIZVAJALEC" dataDxfId="701" totalsRowDxfId="700" dataCellStyle="Valuta"/>
    <tableColumn id="11" xr3:uid="{00000000-0010-0000-0500-00000B000000}" name="  (PRODAJNO) IME, pod katerim se živilo daje v promet za ponujeno živilo" dataDxfId="699" totalsRowDxfId="698" dataCellStyle="Valuta"/>
    <tableColumn id="12" xr3:uid="{00000000-0010-0000-0500-00000C000000}" name="Dejanska masa/volumen ponujenega živila" dataDxfId="697" totalsRowDxfId="696" dataCellStyle="Valuta"/>
    <tableColumn id="13" xr3:uid="{00000000-0010-0000-0500-00000D000000}" name="cena/enota brez DDV v EUR" dataDxfId="695" totalsRowDxfId="694"/>
    <tableColumn id="14" xr3:uid="{00000000-0010-0000-0500-00000E000000}" name="Cena za dejansko maso/volumen ponujenega živila brez DDV " dataDxfId="693" totalsRowDxfId="692"/>
    <tableColumn id="15" xr3:uid="{00000000-0010-0000-0500-00000F000000}" name="Stopnja DDV (%)" dataDxfId="691" totalsRowDxfId="690"/>
    <tableColumn id="16" xr3:uid="{00000000-0010-0000-0500-000010000000}" name="Davek (EUR)" dataDxfId="689" totalsRowDxfId="688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87" totalsRowDxfId="686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85" totalsRowDxfId="684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83" totalsRowDxfId="682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81" totalsRowDxfId="680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40" totalsRowCount="1" headerRowDxfId="679" dataDxfId="677" headerRowBorderDxfId="678" tableBorderDxfId="676" totalsRowBorderDxfId="675">
  <tableColumns count="21">
    <tableColumn id="1" xr3:uid="{00000000-0010-0000-0600-000001000000}" name="Zap. št." totalsRowLabel="Vsota" dataDxfId="674" totalsRowDxfId="673"/>
    <tableColumn id="2" xr3:uid="{00000000-0010-0000-0600-000002000000}" name="Tehnična specifikacija živila (stolpec 2, 2a, 2b, 2c)" dataDxfId="672" totalsRowDxfId="671"/>
    <tableColumn id="3" xr3:uid="{00000000-0010-0000-0600-000003000000}" name="ZAHTEVANO PAKIRANJE                    Masa/volumen" dataDxfId="670" totalsRowDxfId="669"/>
    <tableColumn id="4" xr3:uid="{00000000-0010-0000-0600-000004000000}" name=" ZAHTEVANO PAKIRANJE       Enota" dataDxfId="668" totalsRowDxfId="667"/>
    <tableColumn id="21" xr3:uid="{00000000-0010-0000-0600-000015000000}" name="ZAHTEVANA SHEMA KAKOVOSTI" dataDxfId="666" totalsRowDxfId="665"/>
    <tableColumn id="5" xr3:uid="{00000000-0010-0000-0600-000005000000}" name="Okvirna količina" dataDxfId="664" totalsRowDxfId="663" dataCellStyle="Valuta"/>
    <tableColumn id="6" xr3:uid="{00000000-0010-0000-0600-000006000000}" name="Enota mere količine" dataDxfId="662" totalsRowDxfId="661"/>
    <tableColumn id="7" xr3:uid="{00000000-0010-0000-0600-000007000000}" name="Preračunana masa/volumen/kos na enoto kg" totalsRowFunction="sum" dataDxfId="660" totalsRowDxfId="659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58" totalsRowDxfId="657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56" totalsRowDxfId="655" dataCellStyle="Valuta"/>
    <tableColumn id="10" xr3:uid="{00000000-0010-0000-0600-00000A000000}" name="BLAGOVNA ZNAMKA ali PROIZVAJALEC" dataDxfId="654" totalsRowDxfId="653" dataCellStyle="Valuta"/>
    <tableColumn id="11" xr3:uid="{00000000-0010-0000-0600-00000B000000}" name="  (PRODAJNO) IME, pod katerim se živilo daje v promet za ponujeno živilo" dataDxfId="652" totalsRowDxfId="651" dataCellStyle="Valuta"/>
    <tableColumn id="12" xr3:uid="{00000000-0010-0000-0600-00000C000000}" name="Dejanska masa/volumen ponujenega živila" dataDxfId="650" totalsRowDxfId="649" dataCellStyle="Valuta"/>
    <tableColumn id="13" xr3:uid="{00000000-0010-0000-0600-00000D000000}" name="cena/enota brez DDV v EUR" dataDxfId="648" totalsRowDxfId="647"/>
    <tableColumn id="14" xr3:uid="{00000000-0010-0000-0600-00000E000000}" name="Cena za dejansko maso/volumen ponujenega živila brez DDV " dataDxfId="646" totalsRowDxfId="645"/>
    <tableColumn id="15" xr3:uid="{00000000-0010-0000-0600-00000F000000}" name="Stopnja DDV (%)" dataDxfId="644" totalsRowDxfId="643"/>
    <tableColumn id="16" xr3:uid="{00000000-0010-0000-0600-000010000000}" name="Davek (EUR)" dataDxfId="642" totalsRowDxfId="641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40" totalsRowDxfId="639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38" totalsRowDxfId="637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36" totalsRowDxfId="635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634" totalsRowDxfId="633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118" totalsRowCount="1" headerRowDxfId="632" dataDxfId="630" headerRowBorderDxfId="631" tableBorderDxfId="629" totalsRowBorderDxfId="628">
  <tableColumns count="21">
    <tableColumn id="1" xr3:uid="{00000000-0010-0000-0700-000001000000}" name="Zap. št." totalsRowLabel="Vsota" dataDxfId="627" totalsRowDxfId="626"/>
    <tableColumn id="2" xr3:uid="{00000000-0010-0000-0700-000002000000}" name="Tehnična specifikacija živila (stolpec 2, 2a, 2b, 2c)" dataDxfId="625" totalsRowDxfId="624"/>
    <tableColumn id="3" xr3:uid="{00000000-0010-0000-0700-000003000000}" name="ZAHTEVANO PAKIRANJE                    Masa/volumen" dataDxfId="623" totalsRowDxfId="622"/>
    <tableColumn id="4" xr3:uid="{00000000-0010-0000-0700-000004000000}" name=" ZAHTEVANO PAKIRANJE       Enota" dataDxfId="621" totalsRowDxfId="620"/>
    <tableColumn id="21" xr3:uid="{00000000-0010-0000-0700-000015000000}" name="ZAHTEVANA SHEMA KAKOVOSTI" dataDxfId="619" totalsRowDxfId="618"/>
    <tableColumn id="5" xr3:uid="{00000000-0010-0000-0700-000005000000}" name="Okvirna količina" dataDxfId="617" totalsRowDxfId="616" dataCellStyle="Valuta"/>
    <tableColumn id="6" xr3:uid="{00000000-0010-0000-0700-000006000000}" name="Enota mere količine" dataDxfId="615" totalsRowDxfId="614"/>
    <tableColumn id="7" xr3:uid="{00000000-0010-0000-0700-000007000000}" name="Preračunana masa/volumen/kos na enoto kg" totalsRowFunction="sum" dataDxfId="613" totalsRowDxfId="612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611" totalsRowDxfId="610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609" totalsRowDxfId="608" dataCellStyle="Valuta"/>
    <tableColumn id="10" xr3:uid="{00000000-0010-0000-0700-00000A000000}" name="BLAGOVNA ZNAMKA ali PROIZVAJALEC" dataDxfId="607" totalsRowDxfId="606" dataCellStyle="Valuta"/>
    <tableColumn id="11" xr3:uid="{00000000-0010-0000-0700-00000B000000}" name="  (PRODAJNO) IME, pod katerim se živilo daje v promet za ponujeno živilo" dataDxfId="605" totalsRowDxfId="604" dataCellStyle="Valuta"/>
    <tableColumn id="12" xr3:uid="{00000000-0010-0000-0700-00000C000000}" name="Dejanska masa/volumen ponujenega živila" dataDxfId="603" totalsRowDxfId="602" dataCellStyle="Valuta"/>
    <tableColumn id="13" xr3:uid="{00000000-0010-0000-0700-00000D000000}" name="cena/enota brez DDV v EUR" dataDxfId="601" totalsRowDxfId="600"/>
    <tableColumn id="14" xr3:uid="{00000000-0010-0000-0700-00000E000000}" name="Cena za dejansko maso/volumen ponujenega živila brez DDV " dataDxfId="599" totalsRowDxfId="598"/>
    <tableColumn id="15" xr3:uid="{00000000-0010-0000-0700-00000F000000}" name="Stopnja DDV (%)" dataDxfId="597" totalsRowDxfId="596"/>
    <tableColumn id="16" xr3:uid="{00000000-0010-0000-0700-000010000000}" name="Davek (EUR)" dataDxfId="595" totalsRowDxfId="594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93" totalsRowDxfId="592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91" totalsRowDxfId="590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89" totalsRowDxfId="588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587" totalsRowDxfId="586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62" totalsRowCount="1" headerRowDxfId="585" dataDxfId="583" headerRowBorderDxfId="584" tableBorderDxfId="582" totalsRowBorderDxfId="581">
  <tableColumns count="21">
    <tableColumn id="1" xr3:uid="{00000000-0010-0000-0800-000001000000}" name="Zap. št." totalsRowLabel="Vsota" dataDxfId="580" totalsRowDxfId="146"/>
    <tableColumn id="2" xr3:uid="{00000000-0010-0000-0800-000002000000}" name="Tehnična specifikacija živila (stolpec 2, 2a, 2b, 2c)" dataDxfId="579" totalsRowDxfId="145"/>
    <tableColumn id="3" xr3:uid="{00000000-0010-0000-0800-000003000000}" name="ZAHTEVANO PAKIRANJE                    Masa/volumen" dataDxfId="578" totalsRowDxfId="144"/>
    <tableColumn id="4" xr3:uid="{00000000-0010-0000-0800-000004000000}" name=" ZAHTEVANO PAKIRANJE       Enota" dataDxfId="577" totalsRowDxfId="143"/>
    <tableColumn id="21" xr3:uid="{00000000-0010-0000-0800-000015000000}" name="ZAHTEVANA SHEMA KAKOVOSTI" dataDxfId="576" totalsRowDxfId="142"/>
    <tableColumn id="5" xr3:uid="{00000000-0010-0000-0800-000005000000}" name="Okvirna količina" dataDxfId="575" totalsRowDxfId="141" dataCellStyle="Valuta"/>
    <tableColumn id="6" xr3:uid="{00000000-0010-0000-0800-000006000000}" name="Enota mere količine" dataDxfId="574" totalsRowDxfId="140" dataCellStyle="Valuta"/>
    <tableColumn id="7" xr3:uid="{00000000-0010-0000-0800-000007000000}" name="Preračunana masa/volumen/kos na enoto kg" totalsRowFunction="sum" dataDxfId="573" totalsRowDxfId="139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72" totalsRowDxfId="138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71" totalsRowDxfId="137" dataCellStyle="Valuta"/>
    <tableColumn id="10" xr3:uid="{00000000-0010-0000-0800-00000A000000}" name="BLAGOVNA ZNAMKA ali PROIZVAJALEC" dataDxfId="570" totalsRowDxfId="136" dataCellStyle="Valuta"/>
    <tableColumn id="11" xr3:uid="{00000000-0010-0000-0800-00000B000000}" name="  (PRODAJNO) IME, pod katerim se živilo daje v promet za ponujeno živilo" dataDxfId="569" totalsRowDxfId="135" dataCellStyle="Valuta"/>
    <tableColumn id="12" xr3:uid="{00000000-0010-0000-0800-00000C000000}" name="Dejanska masa/volumen ponujenega živila" dataDxfId="568" totalsRowDxfId="134" dataCellStyle="Valuta"/>
    <tableColumn id="13" xr3:uid="{00000000-0010-0000-0800-00000D000000}" name="cena/enota brez DDV v EUR" dataDxfId="567" totalsRowDxfId="133"/>
    <tableColumn id="14" xr3:uid="{00000000-0010-0000-0800-00000E000000}" name="Cena za dejansko maso/volumen ponujenega živila brez DDV " dataDxfId="566" totalsRowDxfId="132"/>
    <tableColumn id="15" xr3:uid="{00000000-0010-0000-0800-00000F000000}" name="Stopnja DDV (%)" dataDxfId="565" totalsRowDxfId="131"/>
    <tableColumn id="16" xr3:uid="{00000000-0010-0000-0800-000010000000}" name="Davek (EUR)" dataDxfId="564" totalsRowDxfId="130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63" totalsRowDxfId="129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62" totalsRowDxfId="128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61" totalsRowDxfId="127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560" totalsRowDxfId="12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30" totalsRowCount="1" headerRowDxfId="559" dataDxfId="557" headerRowBorderDxfId="558" tableBorderDxfId="556" totalsRowBorderDxfId="555">
  <tableColumns count="21">
    <tableColumn id="1" xr3:uid="{00000000-0010-0000-0900-000001000000}" name="Zap. št." totalsRowLabel="Vsota" dataDxfId="554" totalsRowDxfId="553"/>
    <tableColumn id="2" xr3:uid="{00000000-0010-0000-0900-000002000000}" name="Tehnična specifikacija živila (stolpec 2, 2a, 2b, 2c)" dataDxfId="552" totalsRowDxfId="551"/>
    <tableColumn id="3" xr3:uid="{00000000-0010-0000-0900-000003000000}" name="ZAHTEVANO PAKIRANJE                    Masa/volumen" dataDxfId="550" totalsRowDxfId="549"/>
    <tableColumn id="4" xr3:uid="{00000000-0010-0000-0900-000004000000}" name=" ZAHTEVANO PAKIRANJE       Enota" dataDxfId="548" totalsRowDxfId="547" dataCellStyle="Valuta"/>
    <tableColumn id="21" xr3:uid="{00000000-0010-0000-0900-000015000000}" name="ZAHTEVANA SHEMA KAKOVOSTI" dataDxfId="546" totalsRowDxfId="545"/>
    <tableColumn id="5" xr3:uid="{00000000-0010-0000-0900-000005000000}" name="Okvirna količina" dataDxfId="544" totalsRowDxfId="543" dataCellStyle="Valuta"/>
    <tableColumn id="6" xr3:uid="{00000000-0010-0000-0900-000006000000}" name="Enota mere količine" dataDxfId="542" totalsRowDxfId="541" dataCellStyle="Valuta"/>
    <tableColumn id="7" xr3:uid="{00000000-0010-0000-0900-000007000000}" name="Preračunana masa/volumen/kos na enoto kg" totalsRowFunction="sum" dataDxfId="540" totalsRowDxfId="539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538" totalsRowDxfId="537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536" totalsRowDxfId="535" dataCellStyle="Valuta"/>
    <tableColumn id="10" xr3:uid="{00000000-0010-0000-0900-00000A000000}" name="BLAGOVNA ZNAMKA ali PROIZVAJALEC" dataDxfId="534" totalsRowDxfId="533" dataCellStyle="Valuta"/>
    <tableColumn id="11" xr3:uid="{00000000-0010-0000-0900-00000B000000}" name="  (PRODAJNO) IME, pod katerim se živilo daje v promet za ponujeno živilo" dataDxfId="532" totalsRowDxfId="531" dataCellStyle="Valuta"/>
    <tableColumn id="12" xr3:uid="{00000000-0010-0000-0900-00000C000000}" name="Dejanska masa/volumen ponujenega živila" dataDxfId="530" totalsRowDxfId="529" dataCellStyle="Valuta"/>
    <tableColumn id="13" xr3:uid="{00000000-0010-0000-0900-00000D000000}" name="cena/enota brez DDV v EUR" dataDxfId="528" totalsRowDxfId="527"/>
    <tableColumn id="14" xr3:uid="{00000000-0010-0000-0900-00000E000000}" name="Cena za dejansko maso/volumen ponujenega živila brez DDV " dataDxfId="526" totalsRowDxfId="525"/>
    <tableColumn id="15" xr3:uid="{00000000-0010-0000-0900-00000F000000}" name="Stopnja DDV (%)" dataDxfId="524" totalsRowDxfId="523"/>
    <tableColumn id="16" xr3:uid="{00000000-0010-0000-0900-000010000000}" name="Davek (EUR)" dataDxfId="522" totalsRowDxfId="521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520" totalsRowDxfId="519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518" totalsRowDxfId="517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516" totalsRowDxfId="515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514" totalsRowDxfId="513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49" totalsRowCount="1" headerRowDxfId="512" dataDxfId="510" headerRowBorderDxfId="511" tableBorderDxfId="509" totalsRowBorderDxfId="508">
  <tableColumns count="21">
    <tableColumn id="1" xr3:uid="{00000000-0010-0000-0A00-000001000000}" name="Zap. št." totalsRowLabel="Vsota" dataDxfId="104" totalsRowDxfId="83"/>
    <tableColumn id="2" xr3:uid="{00000000-0010-0000-0A00-000002000000}" name="Tehnična specifikacija živila (stolpec 2, 2a, 2b, 2c)" dataDxfId="103" totalsRowDxfId="82"/>
    <tableColumn id="3" xr3:uid="{00000000-0010-0000-0A00-000003000000}" name="ZAHTEVANO PAKIRANJE                    Masa/volumen" dataDxfId="102" totalsRowDxfId="81"/>
    <tableColumn id="4" xr3:uid="{00000000-0010-0000-0A00-000004000000}" name=" ZAHTEVANO PAKIRANJE       Enota" dataDxfId="101" totalsRowDxfId="80"/>
    <tableColumn id="21" xr3:uid="{00000000-0010-0000-0A00-000015000000}" name="ZAHTEVANA SHEMA KAKOVOSTI" dataDxfId="100" totalsRowDxfId="79"/>
    <tableColumn id="5" xr3:uid="{00000000-0010-0000-0A00-000005000000}" name="Okvirna količina" dataDxfId="99" totalsRowDxfId="78" dataCellStyle="Valuta"/>
    <tableColumn id="6" xr3:uid="{00000000-0010-0000-0A00-000006000000}" name="Enota mere količine" dataDxfId="98" totalsRowDxfId="77" dataCellStyle="Valuta"/>
    <tableColumn id="7" xr3:uid="{00000000-0010-0000-0A00-000007000000}" name="Preračunana masa/volumen/kos na enoto kg" totalsRowFunction="sum" dataDxfId="97" totalsRowDxfId="76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96" totalsRowDxfId="75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95" totalsRowDxfId="74" dataCellStyle="Valuta"/>
    <tableColumn id="10" xr3:uid="{00000000-0010-0000-0A00-00000A000000}" name="BLAGOVNA ZNAMKA ali PROIZVAJALEC" dataDxfId="94" totalsRowDxfId="73" dataCellStyle="Valuta"/>
    <tableColumn id="11" xr3:uid="{00000000-0010-0000-0A00-00000B000000}" name="  (PRODAJNO) IME, pod katerim se živilo daje v promet za ponujeno živilo" dataDxfId="93" totalsRowDxfId="72" dataCellStyle="Valuta"/>
    <tableColumn id="12" xr3:uid="{00000000-0010-0000-0A00-00000C000000}" name="Dejanska masa/volumen ponujenega živila" dataDxfId="92" totalsRowDxfId="71" dataCellStyle="Valuta"/>
    <tableColumn id="13" xr3:uid="{00000000-0010-0000-0A00-00000D000000}" name="cena/enota brez DDV v EUR" dataDxfId="91" totalsRowDxfId="70"/>
    <tableColumn id="14" xr3:uid="{00000000-0010-0000-0A00-00000E000000}" name="Cena za dejansko maso/volumen ponujenega živila brez DDV " dataDxfId="90" totalsRowDxfId="69"/>
    <tableColumn id="15" xr3:uid="{00000000-0010-0000-0A00-00000F000000}" name="Stopnja DDV (%)" dataDxfId="89" totalsRowDxfId="68"/>
    <tableColumn id="16" xr3:uid="{00000000-0010-0000-0A00-000010000000}" name="Davek (EUR)" dataDxfId="88" totalsRowDxfId="67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87" totalsRowDxfId="66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86" totalsRowDxfId="65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85" totalsRowDxfId="64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84" totalsRowDxfId="63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30" totalsRowCount="1" headerRowDxfId="507" dataDxfId="505" headerRowBorderDxfId="506" tableBorderDxfId="504" totalsRowBorderDxfId="503">
  <tableColumns count="21">
    <tableColumn id="1" xr3:uid="{00000000-0010-0000-0B00-000001000000}" name="Zap. št." totalsRowLabel="Vsota" dataDxfId="502" totalsRowDxfId="501"/>
    <tableColumn id="2" xr3:uid="{00000000-0010-0000-0B00-000002000000}" name="Tehnična specifikacija živila (stolpec 2, 2a, 2b, 2c)" dataDxfId="500" totalsRowDxfId="499" dataCellStyle="Navadno 31"/>
    <tableColumn id="3" xr3:uid="{00000000-0010-0000-0B00-000003000000}" name="ZAHTEVANO PAKIRANJE                    Masa/volumen" dataDxfId="498" totalsRowDxfId="497" dataCellStyle="Navadno 31"/>
    <tableColumn id="4" xr3:uid="{00000000-0010-0000-0B00-000004000000}" name=" ZAHTEVANO PAKIRANJE       Enota" dataDxfId="496" totalsRowDxfId="495"/>
    <tableColumn id="21" xr3:uid="{00000000-0010-0000-0B00-000015000000}" name="ZAHTEVANA SHEMA KAKOVOSTI" dataDxfId="494" totalsRowDxfId="493"/>
    <tableColumn id="5" xr3:uid="{00000000-0010-0000-0B00-000005000000}" name="Okvirna količina" dataDxfId="492" totalsRowDxfId="491" dataCellStyle="Valuta"/>
    <tableColumn id="6" xr3:uid="{00000000-0010-0000-0B00-000006000000}" name="Enota mere količine" dataDxfId="490" totalsRowDxfId="489" dataCellStyle="Valuta"/>
    <tableColumn id="7" xr3:uid="{00000000-0010-0000-0B00-000007000000}" name="Preračunana masa/volumen/kos na enoto kg" totalsRowFunction="sum" dataDxfId="488" totalsRowDxfId="487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86" totalsRowDxfId="485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84" totalsRowDxfId="483" dataCellStyle="Valuta"/>
    <tableColumn id="10" xr3:uid="{00000000-0010-0000-0B00-00000A000000}" name="BLAGOVNA ZNAMKA ali PROIZVAJALEC" dataDxfId="482" totalsRowDxfId="481" dataCellStyle="Valuta"/>
    <tableColumn id="11" xr3:uid="{00000000-0010-0000-0B00-00000B000000}" name="  (PRODAJNO) IME, pod katerim se živilo daje v promet za ponujeno živilo" dataDxfId="480" totalsRowDxfId="479" dataCellStyle="Valuta"/>
    <tableColumn id="12" xr3:uid="{00000000-0010-0000-0B00-00000C000000}" name="Dejanska masa/volumen ponujenega živila" dataDxfId="478" totalsRowDxfId="477" dataCellStyle="Valuta"/>
    <tableColumn id="13" xr3:uid="{00000000-0010-0000-0B00-00000D000000}" name="cena/enota brez DDV v EUR" dataDxfId="476" totalsRowDxfId="475"/>
    <tableColumn id="14" xr3:uid="{00000000-0010-0000-0B00-00000E000000}" name="Cena za dejansko maso/volumen ponujenega živila brez DDV " dataDxfId="474" totalsRowDxfId="473"/>
    <tableColumn id="15" xr3:uid="{00000000-0010-0000-0B00-00000F000000}" name="Stopnja DDV (%)" dataDxfId="472" totalsRowDxfId="471"/>
    <tableColumn id="16" xr3:uid="{00000000-0010-0000-0B00-000010000000}" name="Davek (EUR)" dataDxfId="470" totalsRowDxfId="469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68" totalsRowDxfId="467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66" totalsRowDxfId="465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64" totalsRowDxfId="463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462" totalsRowDxfId="461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58" totalsRowCount="1" headerRowDxfId="460" dataDxfId="458" headerRowBorderDxfId="459" tableBorderDxfId="457" totalsRowBorderDxfId="456">
  <tableColumns count="21">
    <tableColumn id="1" xr3:uid="{00000000-0010-0000-0D00-000001000000}" name="Zap. št." totalsRowLabel="Vsota" dataDxfId="455" totalsRowDxfId="125"/>
    <tableColumn id="2" xr3:uid="{00000000-0010-0000-0D00-000002000000}" name="Tehnična specifikacija živila (stolpec 2, 2a, 2b, 2c)" dataDxfId="454" totalsRowDxfId="124"/>
    <tableColumn id="3" xr3:uid="{00000000-0010-0000-0D00-000003000000}" name="ZAHTEVANO PAKIRANJE                    Masa/volumen" dataDxfId="453" totalsRowDxfId="123"/>
    <tableColumn id="4" xr3:uid="{00000000-0010-0000-0D00-000004000000}" name=" ZAHTEVANO PAKIRANJE       Enota" dataDxfId="452" totalsRowDxfId="122"/>
    <tableColumn id="21" xr3:uid="{00000000-0010-0000-0D00-000015000000}" name="ZAHTEVANA SHEMA KAKOVOSTI" dataDxfId="451" totalsRowDxfId="121"/>
    <tableColumn id="5" xr3:uid="{00000000-0010-0000-0D00-000005000000}" name="Okvirna količina" dataDxfId="450" totalsRowDxfId="120" dataCellStyle="Valuta"/>
    <tableColumn id="6" xr3:uid="{00000000-0010-0000-0D00-000006000000}" name="Enota mere količine" dataDxfId="449" totalsRowDxfId="119"/>
    <tableColumn id="7" xr3:uid="{00000000-0010-0000-0D00-000007000000}" name="Preračunana masa/volumen/kos na enoto kg" totalsRowFunction="sum" dataDxfId="448" totalsRowDxfId="118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447" totalsRowDxfId="117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446" totalsRowDxfId="116" dataCellStyle="Valuta"/>
    <tableColumn id="10" xr3:uid="{00000000-0010-0000-0D00-00000A000000}" name="BLAGOVNA ZNAMKA ali PROIZVAJALEC" dataDxfId="445" totalsRowDxfId="115" dataCellStyle="Valuta"/>
    <tableColumn id="11" xr3:uid="{00000000-0010-0000-0D00-00000B000000}" name="  (PRODAJNO) IME, pod katerim se živilo daje v promet za ponujeno živilo" dataDxfId="444" totalsRowDxfId="114" dataCellStyle="Valuta"/>
    <tableColumn id="12" xr3:uid="{00000000-0010-0000-0D00-00000C000000}" name="Dejanska masa/volumen ponujenega živila" dataDxfId="443" totalsRowDxfId="113" dataCellStyle="Valuta"/>
    <tableColumn id="13" xr3:uid="{00000000-0010-0000-0D00-00000D000000}" name="cena/enota brez DDV v EUR" dataDxfId="442" totalsRowDxfId="112"/>
    <tableColumn id="14" xr3:uid="{00000000-0010-0000-0D00-00000E000000}" name="Cena za dejansko maso/volumen ponujenega živila brez DDV " dataDxfId="441" totalsRowDxfId="111"/>
    <tableColumn id="15" xr3:uid="{00000000-0010-0000-0D00-00000F000000}" name="Stopnja DDV (%)" dataDxfId="440" totalsRowDxfId="110"/>
    <tableColumn id="16" xr3:uid="{00000000-0010-0000-0D00-000010000000}" name="Davek (EUR)" dataDxfId="439" totalsRowDxfId="109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438" totalsRowDxfId="108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437" totalsRowDxfId="107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436" totalsRowDxfId="106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435" totalsRowDxfId="105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49" totalsRowCount="1" headerRowDxfId="434" dataDxfId="432" headerRowBorderDxfId="433" tableBorderDxfId="431" totalsRowBorderDxfId="430">
  <tableColumns count="21">
    <tableColumn id="1" xr3:uid="{00000000-0010-0000-0C00-000001000000}" name="Zap. št." totalsRowLabel="Vsota" dataDxfId="429" totalsRowDxfId="62"/>
    <tableColumn id="2" xr3:uid="{00000000-0010-0000-0C00-000002000000}" name="Tehnična specifikacija živila (stolpec 2, 2a, 2b, 2c)" dataDxfId="428" totalsRowDxfId="61"/>
    <tableColumn id="3" xr3:uid="{00000000-0010-0000-0C00-000003000000}" name="ZAHTEVANO PAKIRANJE                    Masa/volumen" dataDxfId="427" totalsRowDxfId="60"/>
    <tableColumn id="4" xr3:uid="{00000000-0010-0000-0C00-000004000000}" name=" ZAHTEVANO PAKIRANJE       Enota" dataDxfId="426" totalsRowDxfId="59"/>
    <tableColumn id="21" xr3:uid="{00000000-0010-0000-0C00-000015000000}" name="ZAHTEVANA SHEMA KAKOVOSTI" dataDxfId="425" totalsRowDxfId="58"/>
    <tableColumn id="5" xr3:uid="{00000000-0010-0000-0C00-000005000000}" name="Okvirna količina" dataDxfId="424" totalsRowDxfId="57" dataCellStyle="Valuta"/>
    <tableColumn id="6" xr3:uid="{00000000-0010-0000-0C00-000006000000}" name="Enota mere količine" dataDxfId="423" totalsRowDxfId="56"/>
    <tableColumn id="7" xr3:uid="{00000000-0010-0000-0C00-000007000000}" name="Preračunana masa/volumen/kos na enoto kg" totalsRowFunction="sum" dataDxfId="422" totalsRowDxfId="55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21" totalsRowDxfId="54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420" totalsRowDxfId="53" dataCellStyle="Valuta"/>
    <tableColumn id="10" xr3:uid="{00000000-0010-0000-0C00-00000A000000}" name="BLAGOVNA ZNAMKA ali PROIZVAJALEC" dataDxfId="419" totalsRowDxfId="52" dataCellStyle="Valuta"/>
    <tableColumn id="11" xr3:uid="{00000000-0010-0000-0C00-00000B000000}" name="  (PRODAJNO) IME, pod katerim se živilo daje v promet za ponujeno živilo" dataDxfId="418" totalsRowDxfId="51" dataCellStyle="Valuta"/>
    <tableColumn id="12" xr3:uid="{00000000-0010-0000-0C00-00000C000000}" name="Dejanska masa/volumen ponujenega živila" dataDxfId="417" totalsRowDxfId="50" dataCellStyle="Valuta"/>
    <tableColumn id="13" xr3:uid="{00000000-0010-0000-0C00-00000D000000}" name="cena/enota brez DDV v EUR" dataDxfId="416" totalsRowDxfId="49"/>
    <tableColumn id="14" xr3:uid="{00000000-0010-0000-0C00-00000E000000}" name="Cena za dejansko maso/volumen ponujenega živila brez DDV " dataDxfId="415" totalsRowDxfId="48"/>
    <tableColumn id="15" xr3:uid="{00000000-0010-0000-0C00-00000F000000}" name="Stopnja DDV (%)" dataDxfId="414" totalsRowDxfId="47"/>
    <tableColumn id="16" xr3:uid="{00000000-0010-0000-0C00-000010000000}" name="Davek (EUR)" dataDxfId="413" totalsRowDxfId="46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12" totalsRowDxfId="45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11" totalsRowDxfId="44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10" totalsRowDxfId="43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409" totalsRowDxfId="42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24" totalsRowCount="1" headerRowDxfId="408" dataDxfId="406" totalsRowDxfId="404" headerRowBorderDxfId="407" tableBorderDxfId="405" totalsRowBorderDxfId="403">
  <tableColumns count="21">
    <tableColumn id="1" xr3:uid="{00000000-0010-0000-0E00-000001000000}" name="Zap. št." totalsRowLabel="Vsota" dataDxfId="402" totalsRowDxfId="401"/>
    <tableColumn id="2" xr3:uid="{00000000-0010-0000-0E00-000002000000}" name="Tehnična specifikacija živila (stolpec 2, 2a, 2b, 2c)" dataDxfId="400" totalsRowDxfId="399" dataCellStyle="Navadno_List1"/>
    <tableColumn id="3" xr3:uid="{00000000-0010-0000-0E00-000003000000}" name="ZAHTEVANO PAKIRANJE                    Masa/volumen" dataDxfId="398" totalsRowDxfId="397"/>
    <tableColumn id="4" xr3:uid="{00000000-0010-0000-0E00-000004000000}" name=" ZAHTEVANO PAKIRANJE       Enota" dataDxfId="396" totalsRowDxfId="395"/>
    <tableColumn id="21" xr3:uid="{00000000-0010-0000-0E00-000015000000}" name="ZAHTEVANA SHEMA KAKOVOSTI" dataDxfId="394" totalsRowDxfId="393"/>
    <tableColumn id="5" xr3:uid="{00000000-0010-0000-0E00-000005000000}" name="Okvirna količina" dataDxfId="392" totalsRowDxfId="391" dataCellStyle="Valuta"/>
    <tableColumn id="6" xr3:uid="{00000000-0010-0000-0E00-000006000000}" name="Enota mere količine" dataDxfId="390" totalsRowDxfId="389"/>
    <tableColumn id="7" xr3:uid="{00000000-0010-0000-0E00-000007000000}" name="Preračunana masa/volumen/kos na enoto kg" totalsRowFunction="sum" dataDxfId="388" totalsRowDxfId="387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386" totalsRowDxfId="385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384" totalsRowDxfId="383" dataCellStyle="Valuta"/>
    <tableColumn id="10" xr3:uid="{00000000-0010-0000-0E00-00000A000000}" name="BLAGOVNA ZNAMKA ali PROIZVAJALEC" dataDxfId="382" totalsRowDxfId="381" dataCellStyle="Valuta"/>
    <tableColumn id="11" xr3:uid="{00000000-0010-0000-0E00-00000B000000}" name="  (PRODAJNO) IME, pod katerim se živilo daje v promet za ponujeno živilo" dataDxfId="380" totalsRowDxfId="379" dataCellStyle="Valuta"/>
    <tableColumn id="12" xr3:uid="{00000000-0010-0000-0E00-00000C000000}" name="Dejanska masa/volumen ponujenega živila" dataDxfId="378" totalsRowDxfId="377" dataCellStyle="Valuta"/>
    <tableColumn id="13" xr3:uid="{00000000-0010-0000-0E00-00000D000000}" name="cena/enota brez DDV v EUR" dataDxfId="376" totalsRowDxfId="375"/>
    <tableColumn id="14" xr3:uid="{00000000-0010-0000-0E00-00000E000000}" name="Cena za dejansko maso/volumen ponujenega živila brez DDV " dataDxfId="374" totalsRowDxfId="373"/>
    <tableColumn id="15" xr3:uid="{00000000-0010-0000-0E00-00000F000000}" name="Stopnja DDV (%)" dataDxfId="372" totalsRowDxfId="371"/>
    <tableColumn id="16" xr3:uid="{00000000-0010-0000-0E00-000010000000}" name="Davek (EUR)" dataDxfId="370" totalsRowDxfId="369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68" totalsRowDxfId="367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66" totalsRowDxfId="365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64" totalsRowDxfId="363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362" totalsRowDxfId="361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103" totalsRowCount="1" headerRowDxfId="360" dataDxfId="358" headerRowBorderDxfId="359" tableBorderDxfId="357" totalsRowBorderDxfId="356">
  <tableColumns count="21">
    <tableColumn id="1" xr3:uid="{00000000-0010-0000-0F00-000001000000}" name="Zap. št." totalsRowLabel="Vsota" dataDxfId="355" totalsRowDxfId="41"/>
    <tableColumn id="2" xr3:uid="{00000000-0010-0000-0F00-000002000000}" name="Stolpec1" dataDxfId="354" totalsRowDxfId="40"/>
    <tableColumn id="3" xr3:uid="{00000000-0010-0000-0F00-000003000000}" name="ZAHTEVANO PAKIRANJE                    Masa/volumen" dataDxfId="353" totalsRowDxfId="39"/>
    <tableColumn id="4" xr3:uid="{00000000-0010-0000-0F00-000004000000}" name=" ZAHTEVANO PAKIRANJE       Enota" dataDxfId="352" totalsRowDxfId="38"/>
    <tableColumn id="21" xr3:uid="{00000000-0010-0000-0F00-000015000000}" name="ZAHTEVANA SHEMA KAKOVOSTI" dataDxfId="351" totalsRowDxfId="37"/>
    <tableColumn id="5" xr3:uid="{00000000-0010-0000-0F00-000005000000}" name="Okvirna količina" dataDxfId="350" totalsRowDxfId="36" dataCellStyle="Valuta"/>
    <tableColumn id="6" xr3:uid="{00000000-0010-0000-0F00-000006000000}" name="Enota mere količine" dataDxfId="349" totalsRowDxfId="35"/>
    <tableColumn id="7" xr3:uid="{00000000-0010-0000-0F00-000007000000}" name="Preračunana masa/volumen/kos na enoto kg" totalsRowFunction="sum" dataDxfId="348" totalsRowDxfId="34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347" totalsRowDxfId="33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346" totalsRowDxfId="32" dataCellStyle="Valuta"/>
    <tableColumn id="10" xr3:uid="{00000000-0010-0000-0F00-00000A000000}" name="BLAGOVNA ZNAMKA ali PROIZVAJALEC" dataDxfId="345" totalsRowDxfId="31" dataCellStyle="Valuta"/>
    <tableColumn id="11" xr3:uid="{00000000-0010-0000-0F00-00000B000000}" name="  (PRODAJNO) IME, pod katerim se živilo daje v promet za ponujeno živilo" dataDxfId="344" totalsRowDxfId="30" dataCellStyle="Valuta"/>
    <tableColumn id="12" xr3:uid="{00000000-0010-0000-0F00-00000C000000}" name="Dejanska masa/volumen ponujenega živila" dataDxfId="343" totalsRowDxfId="29" dataCellStyle="Valuta"/>
    <tableColumn id="13" xr3:uid="{00000000-0010-0000-0F00-00000D000000}" name="cena/enota brez DDV v EUR" dataDxfId="342" totalsRowDxfId="28"/>
    <tableColumn id="14" xr3:uid="{00000000-0010-0000-0F00-00000E000000}" name="Cena za dejansko maso/volumen ponujenega živila brez DDV " dataDxfId="341" totalsRowDxfId="27"/>
    <tableColumn id="15" xr3:uid="{00000000-0010-0000-0F00-00000F000000}" name="Stopnja DDV (%)" dataDxfId="340" totalsRowDxfId="26"/>
    <tableColumn id="16" xr3:uid="{00000000-0010-0000-0F00-000010000000}" name="Davek (EUR)" dataDxfId="339" totalsRowDxfId="25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338" totalsRowDxfId="24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337" totalsRowDxfId="23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336" totalsRowDxfId="22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335" totalsRowDxfId="21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56" totalsRowCount="1" headerRowDxfId="334" dataDxfId="332" headerRowBorderDxfId="333" tableBorderDxfId="331" totalsRowBorderDxfId="330">
  <tableColumns count="21">
    <tableColumn id="1" xr3:uid="{00000000-0010-0000-1000-000001000000}" name="Zap. št." totalsRowLabel="Vsota" dataDxfId="329" totalsRowDxfId="328"/>
    <tableColumn id="2" xr3:uid="{00000000-0010-0000-1000-000002000000}" name="Tehnična specifikacija živila (stolpec 2, 2a, 2b, 2c)" dataDxfId="327" totalsRowDxfId="326"/>
    <tableColumn id="3" xr3:uid="{00000000-0010-0000-1000-000003000000}" name="ZAHTEVANO PAKIRANJE                    Masa/volumen" dataDxfId="325" totalsRowDxfId="324"/>
    <tableColumn id="4" xr3:uid="{00000000-0010-0000-1000-000004000000}" name=" ZAHTEVANO PAKIRANJE       Enota" dataDxfId="323" totalsRowDxfId="322"/>
    <tableColumn id="21" xr3:uid="{00000000-0010-0000-1000-000015000000}" name="ZAHTEVANA SHEMA KAKOVOSTI" dataDxfId="321" totalsRowDxfId="320"/>
    <tableColumn id="5" xr3:uid="{00000000-0010-0000-1000-000005000000}" name="Okvirna količina" dataDxfId="319" totalsRowDxfId="318" dataCellStyle="Valuta"/>
    <tableColumn id="6" xr3:uid="{00000000-0010-0000-1000-000006000000}" name="Enota mere količine" dataDxfId="317" totalsRowDxfId="316"/>
    <tableColumn id="7" xr3:uid="{00000000-0010-0000-1000-000007000000}" name="Preračunana masa/volumen/kos na enoto kg" totalsRowFunction="sum" dataDxfId="315" totalsRowDxfId="314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313" totalsRowDxfId="312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311" totalsRowDxfId="310" dataCellStyle="Valuta"/>
    <tableColumn id="10" xr3:uid="{00000000-0010-0000-1000-00000A000000}" name="BLAGOVNA ZNAMKA ali PROIZVAJALEC" dataDxfId="309" totalsRowDxfId="308" dataCellStyle="Valuta"/>
    <tableColumn id="11" xr3:uid="{00000000-0010-0000-1000-00000B000000}" name="  (PRODAJNO) IME, pod katerim se živilo daje v promet za ponujeno živilo" dataDxfId="307" totalsRowDxfId="306" dataCellStyle="Valuta"/>
    <tableColumn id="12" xr3:uid="{00000000-0010-0000-1000-00000C000000}" name="Dejanska masa/volumen ponujenega živila" dataDxfId="305" totalsRowDxfId="304" dataCellStyle="Valuta"/>
    <tableColumn id="13" xr3:uid="{00000000-0010-0000-1000-00000D000000}" name="cena/enota brez DDV v EUR" dataDxfId="303" totalsRowDxfId="302"/>
    <tableColumn id="14" xr3:uid="{00000000-0010-0000-1000-00000E000000}" name="Cena za dejansko maso/volumen ponujenega živila brez DDV " dataDxfId="301" totalsRowDxfId="300"/>
    <tableColumn id="15" xr3:uid="{00000000-0010-0000-1000-00000F000000}" name="Stopnja DDV (%)" dataDxfId="299" totalsRowDxfId="298"/>
    <tableColumn id="16" xr3:uid="{00000000-0010-0000-1000-000010000000}" name="Davek (EUR)" dataDxfId="297" totalsRowDxfId="296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295" totalsRowDxfId="294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293" totalsRowDxfId="292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291" totalsRowDxfId="290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289" totalsRowDxfId="288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75" totalsRowCount="1" headerRowDxfId="287" dataDxfId="285" headerRowBorderDxfId="286" tableBorderDxfId="284" totalsRowBorderDxfId="283">
  <tableColumns count="21">
    <tableColumn id="1" xr3:uid="{00000000-0010-0000-1100-000001000000}" name="Zap. št." totalsRowLabel="Vsota" dataDxfId="282" totalsRowDxfId="20"/>
    <tableColumn id="2" xr3:uid="{00000000-0010-0000-1100-000002000000}" name="Tehnična specifikacija živila (stolpec 2, 2a, 2b, 2c)" dataDxfId="281" totalsRowDxfId="19"/>
    <tableColumn id="3" xr3:uid="{00000000-0010-0000-1100-000003000000}" name="ZAHTEVANO PAKIRANJE                    Masa/volumen" dataDxfId="280" totalsRowDxfId="18"/>
    <tableColumn id="4" xr3:uid="{00000000-0010-0000-1100-000004000000}" name=" ZAHTEVANO PAKIRANJE       Enota" dataDxfId="279" totalsRowDxfId="17"/>
    <tableColumn id="21" xr3:uid="{00000000-0010-0000-1100-000015000000}" name="ZAHTEVANA SHEMA KAKOVOSTI" dataDxfId="278" totalsRowDxfId="16"/>
    <tableColumn id="5" xr3:uid="{00000000-0010-0000-1100-000005000000}" name="Okvirna količina" dataDxfId="277" totalsRowDxfId="15" dataCellStyle="Valuta"/>
    <tableColumn id="6" xr3:uid="{00000000-0010-0000-1100-000006000000}" name="Enota mere količine" dataDxfId="276" totalsRowDxfId="14"/>
    <tableColumn id="7" xr3:uid="{00000000-0010-0000-1100-000007000000}" name="Preračunana masa/volumen/kos na enoto kg" totalsRowFunction="sum" dataDxfId="275" totalsRowDxfId="13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274" totalsRowDxfId="12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73" totalsRowDxfId="11" dataCellStyle="Valuta"/>
    <tableColumn id="10" xr3:uid="{00000000-0010-0000-1100-00000A000000}" name="BLAGOVNA ZNAMKA ali PROIZVAJALEC" dataDxfId="272" totalsRowDxfId="10" dataCellStyle="Valuta"/>
    <tableColumn id="11" xr3:uid="{00000000-0010-0000-1100-00000B000000}" name="  (PRODAJNO) IME, pod katerim se živilo daje v promet za ponujeno živilo" dataDxfId="271" totalsRowDxfId="9" dataCellStyle="Valuta"/>
    <tableColumn id="12" xr3:uid="{00000000-0010-0000-1100-00000C000000}" name="Dejanska masa/volumen ponujenega živila" dataDxfId="270" totalsRowDxfId="8" dataCellStyle="Valuta"/>
    <tableColumn id="13" xr3:uid="{00000000-0010-0000-1100-00000D000000}" name="cena/enota brez DDV v EUR" dataDxfId="269" totalsRowDxfId="7"/>
    <tableColumn id="14" xr3:uid="{00000000-0010-0000-1100-00000E000000}" name="Cena za dejansko maso/volumen ponujenega živila brez DDV " dataDxfId="268" totalsRowDxfId="6"/>
    <tableColumn id="15" xr3:uid="{00000000-0010-0000-1100-00000F000000}" name="Stopnja DDV (%)" dataDxfId="267" totalsRowDxfId="5"/>
    <tableColumn id="16" xr3:uid="{00000000-0010-0000-1100-000010000000}" name="Davek (EUR)" dataDxfId="266" totalsRowDxfId="4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265" totalsRowDxfId="3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264" totalsRowDxfId="2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263" totalsRowDxfId="1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262" totalsRowDxfId="0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100" totalsRowCount="1" headerRowDxfId="261" dataDxfId="259" headerRowBorderDxfId="260" tableBorderDxfId="258" totalsRowBorderDxfId="257">
  <tableColumns count="21">
    <tableColumn id="1" xr3:uid="{00000000-0010-0000-1200-000001000000}" name="Zap. št." totalsRowLabel="Vsota" dataDxfId="256" totalsRowDxfId="255"/>
    <tableColumn id="2" xr3:uid="{00000000-0010-0000-1200-000002000000}" name="Tehnična specifikacija živila (stolpec 2, 2a, 2b, 2c)" dataDxfId="254" totalsRowDxfId="253"/>
    <tableColumn id="3" xr3:uid="{00000000-0010-0000-1200-000003000000}" name="ZAHTEVANO PAKIRANJE                    Masa/volumen" dataDxfId="252" totalsRowDxfId="251"/>
    <tableColumn id="4" xr3:uid="{00000000-0010-0000-1200-000004000000}" name=" ZAHTEVANO PAKIRANJE       Enota" dataDxfId="250" totalsRowDxfId="249"/>
    <tableColumn id="21" xr3:uid="{00000000-0010-0000-1200-000015000000}" name="ZAHTEVANA SHEMA KAKOVOSTI" dataDxfId="248" totalsRowDxfId="247"/>
    <tableColumn id="5" xr3:uid="{00000000-0010-0000-1200-000005000000}" name="Okvirna količina" dataDxfId="246" totalsRowDxfId="245" dataCellStyle="Valuta"/>
    <tableColumn id="6" xr3:uid="{00000000-0010-0000-1200-000006000000}" name="Enota mere količine" dataDxfId="244" totalsRowDxfId="243"/>
    <tableColumn id="7" xr3:uid="{00000000-0010-0000-1200-000007000000}" name="Preračunana masa/volumen/kos na enoto kg" totalsRowFunction="sum" dataDxfId="242" totalsRowDxfId="241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240" totalsRowDxfId="239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238" totalsRowDxfId="237" dataCellStyle="Valuta"/>
    <tableColumn id="10" xr3:uid="{00000000-0010-0000-1200-00000A000000}" name="BLAGOVNA ZNAMKA ali PROIZVAJALEC" dataDxfId="236" totalsRowDxfId="235" dataCellStyle="Valuta"/>
    <tableColumn id="11" xr3:uid="{00000000-0010-0000-1200-00000B000000}" name="  (PRODAJNO) IME, pod katerim se živilo daje v promet za ponujeno živilo" dataDxfId="234" totalsRowDxfId="233" dataCellStyle="Valuta"/>
    <tableColumn id="12" xr3:uid="{00000000-0010-0000-1200-00000C000000}" name="Dejanska masa/volumen ponujenega živila" dataDxfId="232" totalsRowDxfId="231" dataCellStyle="Valuta"/>
    <tableColumn id="13" xr3:uid="{00000000-0010-0000-1200-00000D000000}" name="cena/enota brez DDV v EUR" dataDxfId="230" totalsRowDxfId="229"/>
    <tableColumn id="14" xr3:uid="{00000000-0010-0000-1200-00000E000000}" name="Cena za dejansko maso/volumen ponujenega živila brez DDV " dataDxfId="228" totalsRowDxfId="227"/>
    <tableColumn id="15" xr3:uid="{00000000-0010-0000-1200-00000F000000}" name="Stopnja DDV (%)" dataDxfId="226" totalsRowDxfId="225"/>
    <tableColumn id="16" xr3:uid="{00000000-0010-0000-1200-000010000000}" name="Davek (EUR)" dataDxfId="224" totalsRowDxfId="223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222" totalsRowDxfId="221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220" totalsRowDxfId="219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218" totalsRowDxfId="217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216" totalsRowDxfId="215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0" displayName="Sklop20" ref="A15:U32" totalsRowCount="1" headerRowDxfId="214" dataDxfId="212" headerRowBorderDxfId="213" tableBorderDxfId="211" totalsRowBorderDxfId="210">
  <tableColumns count="21">
    <tableColumn id="1" xr3:uid="{00000000-0010-0000-1300-000001000000}" name="Zap. št." totalsRowLabel="Vsota" dataDxfId="209" totalsRowDxfId="208"/>
    <tableColumn id="2" xr3:uid="{00000000-0010-0000-1300-000002000000}" name="Tehnična specifikacija živila (stolpec 2, 2a, 2b, 2c)" dataDxfId="207" totalsRowDxfId="206"/>
    <tableColumn id="3" xr3:uid="{00000000-0010-0000-1300-000003000000}" name="ZAHTEVANO PAKIRANJE                    Masa/volumen" dataDxfId="205" totalsRowDxfId="204"/>
    <tableColumn id="4" xr3:uid="{00000000-0010-0000-1300-000004000000}" name=" ZAHTEVANO PAKIRANJE       Enota" dataDxfId="203" totalsRowDxfId="202"/>
    <tableColumn id="21" xr3:uid="{00000000-0010-0000-1300-000015000000}" name="ZAHTEVANA SHEMA KAKOVOSTI" dataDxfId="201" totalsRowDxfId="200"/>
    <tableColumn id="5" xr3:uid="{00000000-0010-0000-1300-000005000000}" name="Okvirna količina" dataDxfId="199" totalsRowDxfId="198" dataCellStyle="Valuta"/>
    <tableColumn id="6" xr3:uid="{00000000-0010-0000-1300-000006000000}" name="Enota mere količine" dataDxfId="197" totalsRowDxfId="196"/>
    <tableColumn id="7" xr3:uid="{00000000-0010-0000-1300-000007000000}" name="Preračunana masa/volumen/kos na enoto kg" totalsRowFunction="sum" dataDxfId="195" totalsRowDxfId="194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193" totalsRowDxfId="192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191" totalsRowDxfId="190" dataCellStyle="Valuta"/>
    <tableColumn id="10" xr3:uid="{00000000-0010-0000-1300-00000A000000}" name="BLAGOVNA ZNAMKA ali PROIZVAJALEC" dataDxfId="189" totalsRowDxfId="188" dataCellStyle="Valuta"/>
    <tableColumn id="11" xr3:uid="{00000000-0010-0000-1300-00000B000000}" name="  (PRODAJNO) IME, pod katerim se živilo daje v promet za ponujeno živilo" dataDxfId="187" totalsRowDxfId="186" dataCellStyle="Valuta"/>
    <tableColumn id="12" xr3:uid="{00000000-0010-0000-1300-00000C000000}" name="Dejanska masa/volumen ponujenega živila" dataDxfId="185" totalsRowDxfId="184" dataCellStyle="Valuta"/>
    <tableColumn id="13" xr3:uid="{00000000-0010-0000-1300-00000D000000}" name="cena/enota brez DDV v EUR" dataDxfId="183" totalsRowDxfId="182"/>
    <tableColumn id="14" xr3:uid="{00000000-0010-0000-1300-00000E000000}" name="Cena za dejansko maso/volumen ponujenega živila brez DDV " dataDxfId="181" totalsRowDxfId="180"/>
    <tableColumn id="15" xr3:uid="{00000000-0010-0000-1300-00000F000000}" name="Stopnja DDV (%)" dataDxfId="179" totalsRowDxfId="178"/>
    <tableColumn id="16" xr3:uid="{00000000-0010-0000-1300-000010000000}" name="Davek (EUR)" dataDxfId="177" totalsRowDxfId="176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175" totalsRowDxfId="174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173" totalsRowDxfId="172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171" totalsRowDxfId="170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169" totalsRowDxfId="168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B7" sqref="B7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78</v>
      </c>
      <c r="B1" s="74" t="s">
        <v>261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79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80</v>
      </c>
      <c r="B5" s="32"/>
    </row>
    <row r="6" spans="1:2" s="35" customFormat="1" ht="28.5" customHeight="1">
      <c r="A6" s="30" t="s">
        <v>81</v>
      </c>
      <c r="B6" s="200" t="s">
        <v>260</v>
      </c>
    </row>
    <row r="7" spans="1:2" s="35" customFormat="1" ht="28.5" customHeight="1">
      <c r="A7" s="30" t="s">
        <v>82</v>
      </c>
      <c r="B7" s="200" t="s">
        <v>262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84</v>
      </c>
      <c r="B9" s="32"/>
    </row>
    <row r="10" spans="1:2" s="35" customFormat="1" ht="28.5" customHeight="1">
      <c r="A10" s="39" t="s">
        <v>81</v>
      </c>
      <c r="B10" s="61"/>
    </row>
    <row r="11" spans="1:2" s="35" customFormat="1" ht="28.5" customHeight="1">
      <c r="A11" s="39" t="s">
        <v>82</v>
      </c>
      <c r="B11" s="61"/>
    </row>
    <row r="12" spans="1:2" s="35" customFormat="1" ht="28.5" customHeight="1">
      <c r="A12" s="39" t="s">
        <v>83</v>
      </c>
      <c r="B12" s="61"/>
    </row>
    <row r="13" spans="1:2" s="35" customFormat="1" ht="28.5" customHeight="1">
      <c r="A13" s="40" t="s">
        <v>85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C9" sqref="C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18" t="s">
        <v>89</v>
      </c>
      <c r="B1" s="418"/>
      <c r="C1" s="418"/>
    </row>
    <row r="2" spans="1:3" ht="33.75" customHeight="1">
      <c r="A2" s="419" t="s">
        <v>166</v>
      </c>
      <c r="B2" s="419"/>
      <c r="C2" s="419"/>
    </row>
    <row r="3" spans="1:3">
      <c r="A3" s="23"/>
      <c r="B3" s="21"/>
      <c r="C3" s="2"/>
    </row>
    <row r="4" spans="1:3" s="20" customFormat="1" ht="27" customHeight="1" thickBot="1">
      <c r="A4" s="92" t="s">
        <v>90</v>
      </c>
      <c r="B4" s="92" t="s">
        <v>91</v>
      </c>
      <c r="C4" s="93" t="s">
        <v>92</v>
      </c>
    </row>
    <row r="5" spans="1:3" s="20" customFormat="1" ht="17.25">
      <c r="A5" s="112">
        <v>1</v>
      </c>
      <c r="B5" s="41" t="s">
        <v>121</v>
      </c>
      <c r="C5" s="22" t="s">
        <v>122</v>
      </c>
    </row>
    <row r="6" spans="1:3" s="20" customFormat="1" ht="31.5">
      <c r="A6" s="112">
        <v>2</v>
      </c>
      <c r="B6" s="41" t="s">
        <v>104</v>
      </c>
      <c r="C6" s="22" t="s">
        <v>123</v>
      </c>
    </row>
    <row r="7" spans="1:3" s="20" customFormat="1" ht="63">
      <c r="A7" s="112" t="s">
        <v>105</v>
      </c>
      <c r="B7" s="113" t="s">
        <v>109</v>
      </c>
      <c r="C7" s="114" t="s">
        <v>164</v>
      </c>
    </row>
    <row r="8" spans="1:3" s="20" customFormat="1" ht="31.5">
      <c r="A8" s="112" t="s">
        <v>106</v>
      </c>
      <c r="B8" s="41" t="s">
        <v>155</v>
      </c>
      <c r="C8" s="22" t="s">
        <v>165</v>
      </c>
    </row>
    <row r="9" spans="1:3" s="20" customFormat="1" ht="94.5">
      <c r="A9" s="112" t="s">
        <v>161</v>
      </c>
      <c r="B9" s="41" t="s">
        <v>162</v>
      </c>
      <c r="C9" s="22" t="s">
        <v>168</v>
      </c>
    </row>
    <row r="10" spans="1:3" s="20" customFormat="1" ht="17.25">
      <c r="A10" s="112">
        <v>3</v>
      </c>
      <c r="B10" s="41" t="s">
        <v>93</v>
      </c>
      <c r="C10" s="22" t="s">
        <v>120</v>
      </c>
    </row>
    <row r="11" spans="1:3" s="20" customFormat="1" ht="17.25">
      <c r="A11" s="112">
        <v>4</v>
      </c>
      <c r="B11" s="41" t="s">
        <v>94</v>
      </c>
      <c r="C11" s="22" t="s">
        <v>95</v>
      </c>
    </row>
    <row r="12" spans="1:3" s="20" customFormat="1" ht="17.25" hidden="1">
      <c r="A12" s="115" t="s">
        <v>76</v>
      </c>
      <c r="B12" s="53" t="s">
        <v>127</v>
      </c>
      <c r="C12" s="22" t="s">
        <v>150</v>
      </c>
    </row>
    <row r="13" spans="1:3" s="20" customFormat="1" ht="31.5" hidden="1">
      <c r="A13" s="115" t="s">
        <v>118</v>
      </c>
      <c r="B13" s="53" t="s">
        <v>151</v>
      </c>
      <c r="C13" s="22" t="s">
        <v>152</v>
      </c>
    </row>
    <row r="14" spans="1:3" s="20" customFormat="1" ht="30">
      <c r="A14" s="116">
        <v>5</v>
      </c>
      <c r="B14" s="117" t="s">
        <v>101</v>
      </c>
      <c r="C14" s="118" t="s">
        <v>116</v>
      </c>
    </row>
    <row r="15" spans="1:3" s="20" customFormat="1" ht="30">
      <c r="A15" s="116">
        <v>6</v>
      </c>
      <c r="B15" s="117" t="s">
        <v>75</v>
      </c>
      <c r="C15" s="118" t="s">
        <v>112</v>
      </c>
    </row>
    <row r="16" spans="1:3" s="20" customFormat="1" ht="30">
      <c r="A16" s="116" t="s">
        <v>64</v>
      </c>
      <c r="B16" s="117" t="s">
        <v>957</v>
      </c>
      <c r="C16" s="118" t="s">
        <v>958</v>
      </c>
    </row>
    <row r="17" spans="1:3" s="20" customFormat="1" ht="60">
      <c r="A17" s="116" t="s">
        <v>156</v>
      </c>
      <c r="B17" s="117" t="s">
        <v>100</v>
      </c>
      <c r="C17" s="118" t="s">
        <v>125</v>
      </c>
    </row>
    <row r="18" spans="1:3" s="20" customFormat="1" ht="60">
      <c r="A18" s="116">
        <v>7</v>
      </c>
      <c r="B18" s="117" t="s">
        <v>96</v>
      </c>
      <c r="C18" s="118" t="s">
        <v>113</v>
      </c>
    </row>
    <row r="19" spans="1:3" s="20" customFormat="1" ht="34.5">
      <c r="A19" s="116" t="s">
        <v>157</v>
      </c>
      <c r="B19" s="117" t="s">
        <v>117</v>
      </c>
      <c r="C19" s="118" t="s">
        <v>114</v>
      </c>
    </row>
    <row r="20" spans="1:3" s="20" customFormat="1" ht="17.25">
      <c r="A20" s="116">
        <v>8</v>
      </c>
      <c r="B20" s="117" t="s">
        <v>97</v>
      </c>
      <c r="C20" s="118" t="s">
        <v>110</v>
      </c>
    </row>
    <row r="21" spans="1:3" s="20" customFormat="1" ht="17.25">
      <c r="A21" s="119" t="s">
        <v>158</v>
      </c>
      <c r="B21" s="120" t="s">
        <v>98</v>
      </c>
      <c r="C21" s="121" t="s">
        <v>99</v>
      </c>
    </row>
    <row r="22" spans="1:3" s="20" customFormat="1" ht="17.25">
      <c r="A22" s="119">
        <v>9</v>
      </c>
      <c r="B22" s="120" t="s">
        <v>111</v>
      </c>
      <c r="C22" s="121" t="s">
        <v>159</v>
      </c>
    </row>
    <row r="23" spans="1:3" s="20" customFormat="1" ht="30">
      <c r="A23" s="119">
        <v>10</v>
      </c>
      <c r="B23" s="120" t="s">
        <v>102</v>
      </c>
      <c r="C23" s="121" t="s">
        <v>160</v>
      </c>
    </row>
    <row r="24" spans="1:3" s="20" customFormat="1" ht="30">
      <c r="A24" s="119">
        <v>11</v>
      </c>
      <c r="B24" s="120" t="s">
        <v>103</v>
      </c>
      <c r="C24" s="121" t="s">
        <v>119</v>
      </c>
    </row>
    <row r="25" spans="1:3" s="20" customFormat="1" ht="105">
      <c r="A25" s="116">
        <v>12</v>
      </c>
      <c r="B25" s="117" t="s">
        <v>115</v>
      </c>
      <c r="C25" s="118" t="s">
        <v>169</v>
      </c>
    </row>
    <row r="26" spans="1:3">
      <c r="A26" s="122" t="s">
        <v>108</v>
      </c>
      <c r="B26" s="123" t="s">
        <v>170</v>
      </c>
      <c r="C26" s="123"/>
    </row>
    <row r="27" spans="1:3" ht="15" customHeight="1">
      <c r="A27" s="420" t="s">
        <v>171</v>
      </c>
      <c r="B27" s="420"/>
      <c r="C27" s="420"/>
    </row>
    <row r="28" spans="1:3">
      <c r="A28" s="421"/>
      <c r="B28" s="421"/>
      <c r="C28" s="421"/>
    </row>
    <row r="29" spans="1:3">
      <c r="A29" s="421"/>
      <c r="B29" s="421"/>
      <c r="C29" s="421"/>
    </row>
    <row r="30" spans="1:3">
      <c r="A30" s="421"/>
      <c r="B30" s="421"/>
      <c r="C30" s="421"/>
    </row>
    <row r="31" spans="1:3">
      <c r="A31" s="421"/>
      <c r="B31" s="421"/>
      <c r="C31" s="421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34"/>
  <sheetViews>
    <sheetView topLeftCell="A12" zoomScale="90" zoomScaleNormal="90" workbookViewId="0">
      <selection activeCell="O27" sqref="O27:O28"/>
    </sheetView>
  </sheetViews>
  <sheetFormatPr defaultRowHeight="15"/>
  <cols>
    <col min="1" max="1" width="12" customWidth="1"/>
    <col min="2" max="2" width="39.28515625" customWidth="1"/>
    <col min="3" max="4" width="16" customWidth="1"/>
    <col min="5" max="6" width="13.42578125" customWidth="1"/>
    <col min="7" max="8" width="14" customWidth="1"/>
    <col min="9" max="9" width="12.7109375" customWidth="1"/>
    <col min="14" max="14" width="11" bestFit="1" customWidth="1"/>
  </cols>
  <sheetData>
    <row r="1" spans="1:9" ht="15" customHeight="1">
      <c r="B1" s="42" t="s">
        <v>80</v>
      </c>
      <c r="C1" s="43"/>
      <c r="D1" s="43"/>
    </row>
    <row r="2" spans="1:9" ht="15" customHeight="1">
      <c r="B2" s="44" t="s">
        <v>81</v>
      </c>
      <c r="C2" s="95" t="str">
        <f>+'prva stran'!B6</f>
        <v>Osnovna šola dr. Franceta Prešerna Ribnica</v>
      </c>
      <c r="D2" s="96"/>
      <c r="E2" s="96"/>
      <c r="F2" s="96"/>
      <c r="G2" s="96"/>
      <c r="H2" s="96"/>
      <c r="I2" s="96"/>
    </row>
    <row r="3" spans="1:9" ht="15" customHeight="1">
      <c r="B3" s="44" t="s">
        <v>82</v>
      </c>
      <c r="C3" s="424" t="str">
        <f>+'prva stran'!B7</f>
        <v>Šolska ulica 2, 1310 Ribnica</v>
      </c>
      <c r="D3" s="425"/>
      <c r="E3" s="426"/>
      <c r="F3" s="425"/>
      <c r="G3" s="426"/>
      <c r="H3" s="425"/>
      <c r="I3" s="426"/>
    </row>
    <row r="4" spans="1:9" ht="15" customHeight="1">
      <c r="B4" s="1"/>
    </row>
    <row r="5" spans="1:9" ht="15" customHeight="1">
      <c r="B5" s="42" t="s">
        <v>84</v>
      </c>
      <c r="C5" s="43"/>
      <c r="D5" s="43"/>
    </row>
    <row r="6" spans="1:9" ht="15" customHeight="1">
      <c r="B6" s="45" t="s">
        <v>81</v>
      </c>
      <c r="C6" s="63">
        <f>+'prva stran'!B10</f>
        <v>0</v>
      </c>
      <c r="D6" s="384"/>
      <c r="E6" s="64"/>
      <c r="F6" s="64"/>
      <c r="G6" s="64"/>
      <c r="H6" s="64"/>
      <c r="I6" s="64"/>
    </row>
    <row r="7" spans="1:9" ht="15" customHeight="1">
      <c r="B7" s="45" t="s">
        <v>82</v>
      </c>
      <c r="C7" s="65">
        <f>+'prva stran'!B11</f>
        <v>0</v>
      </c>
      <c r="D7" s="396"/>
      <c r="E7" s="66"/>
      <c r="F7" s="398"/>
      <c r="G7" s="66"/>
      <c r="H7" s="398"/>
      <c r="I7" s="66"/>
    </row>
    <row r="8" spans="1:9" ht="15" customHeight="1">
      <c r="B8" s="45" t="s">
        <v>83</v>
      </c>
      <c r="C8" s="65">
        <f>+'prva stran'!B12</f>
        <v>0</v>
      </c>
      <c r="D8" s="396"/>
      <c r="E8" s="66"/>
      <c r="F8" s="398"/>
      <c r="G8" s="66"/>
      <c r="H8" s="398"/>
      <c r="I8" s="66"/>
    </row>
    <row r="9" spans="1:9" ht="15" customHeight="1">
      <c r="B9" s="46" t="s">
        <v>85</v>
      </c>
      <c r="C9" s="67">
        <f>+'prva stran'!B13</f>
        <v>0</v>
      </c>
      <c r="D9" s="397"/>
      <c r="E9" s="66"/>
      <c r="F9" s="398"/>
      <c r="G9" s="66"/>
      <c r="H9" s="398"/>
      <c r="I9" s="66"/>
    </row>
    <row r="11" spans="1:9" ht="18.75">
      <c r="B11" s="422" t="s">
        <v>88</v>
      </c>
      <c r="C11" s="422"/>
      <c r="D11" s="422"/>
      <c r="E11" s="422"/>
      <c r="F11" s="422"/>
      <c r="G11" s="422"/>
      <c r="H11" s="422"/>
      <c r="I11" s="422"/>
    </row>
    <row r="12" spans="1:9" s="20" customFormat="1" ht="18.75" customHeight="1"/>
    <row r="13" spans="1:9" ht="36.75" customHeight="1">
      <c r="A13" s="423" t="s">
        <v>173</v>
      </c>
      <c r="B13" s="423"/>
      <c r="C13" s="385" t="s">
        <v>86</v>
      </c>
      <c r="D13" s="399" t="s">
        <v>965</v>
      </c>
      <c r="E13" s="385" t="s">
        <v>963</v>
      </c>
      <c r="F13" s="399" t="s">
        <v>966</v>
      </c>
      <c r="G13" s="385" t="s">
        <v>964</v>
      </c>
      <c r="H13" s="399" t="s">
        <v>967</v>
      </c>
      <c r="I13" s="385" t="s">
        <v>87</v>
      </c>
    </row>
    <row r="14" spans="1:9" s="110" customFormat="1" ht="20.25" customHeight="1">
      <c r="A14" s="386" t="s">
        <v>129</v>
      </c>
      <c r="B14" s="386" t="s">
        <v>175</v>
      </c>
      <c r="C14" s="387">
        <f>+Sklop1[[#Totals],[Vrednost za okvirno količino (EUR) brez DDV]]</f>
        <v>0</v>
      </c>
      <c r="D14" s="387">
        <f>+C14*4</f>
        <v>0</v>
      </c>
      <c r="E14" s="387">
        <f>+G14-C14</f>
        <v>0</v>
      </c>
      <c r="F14" s="387">
        <f>+E14*4</f>
        <v>0</v>
      </c>
      <c r="G14" s="387">
        <f>+Sklop1[[#Totals],[Vrednost za okvirno količino (EUR) z DDV]]</f>
        <v>0</v>
      </c>
      <c r="H14" s="387">
        <f>+G14*4</f>
        <v>0</v>
      </c>
      <c r="I14" s="388">
        <f>+Sklop1[[#Totals],[Shema kakovosti
(nacionalne, evropske)
]]</f>
        <v>0</v>
      </c>
    </row>
    <row r="15" spans="1:9" s="110" customFormat="1" ht="20.25" customHeight="1">
      <c r="A15" s="386" t="s">
        <v>130</v>
      </c>
      <c r="B15" s="389" t="s">
        <v>222</v>
      </c>
      <c r="C15" s="387">
        <f>+Sklop2[[#Totals],[Vrednost za okvirno količino (EUR) brez DDV]]</f>
        <v>0</v>
      </c>
      <c r="D15" s="387">
        <f t="shared" ref="D15:D33" si="0">+C15*4</f>
        <v>0</v>
      </c>
      <c r="E15" s="387">
        <f t="shared" ref="E15:E33" si="1">+G15-C15</f>
        <v>0</v>
      </c>
      <c r="F15" s="387">
        <f t="shared" ref="F15:F33" si="2">+E15*4</f>
        <v>0</v>
      </c>
      <c r="G15" s="387">
        <f>+Sklop2[[#Totals],[Vrednost za okvirno količino (EUR) z DDV]]</f>
        <v>0</v>
      </c>
      <c r="H15" s="387">
        <f t="shared" ref="H15:H33" si="3">+G15*4</f>
        <v>0</v>
      </c>
      <c r="I15" s="388">
        <f>+Sklop2[[#Totals],[Shema kakovosti
(nacionalne, evropske)
]]</f>
        <v>0</v>
      </c>
    </row>
    <row r="16" spans="1:9" s="110" customFormat="1" ht="20.25" customHeight="1">
      <c r="A16" s="390" t="s">
        <v>131</v>
      </c>
      <c r="B16" s="390" t="s">
        <v>244</v>
      </c>
      <c r="C16" s="391">
        <f>+Sklop3[[#Totals],[Vrednost za okvirno količino (EUR) brez DDV]]</f>
        <v>0</v>
      </c>
      <c r="D16" s="391">
        <f t="shared" si="0"/>
        <v>0</v>
      </c>
      <c r="E16" s="391">
        <f t="shared" si="1"/>
        <v>0</v>
      </c>
      <c r="F16" s="391">
        <f t="shared" si="2"/>
        <v>0</v>
      </c>
      <c r="G16" s="391">
        <f>+Sklop3[[#Totals],[Vrednost za okvirno količino (EUR) z DDV]]</f>
        <v>0</v>
      </c>
      <c r="H16" s="391">
        <f t="shared" si="3"/>
        <v>0</v>
      </c>
      <c r="I16" s="392">
        <f>+Sklop3[[#Totals],[Shema kakovosti
(nacionalne, evropske)
]]</f>
        <v>0</v>
      </c>
    </row>
    <row r="17" spans="1:9" s="110" customFormat="1" ht="20.25" customHeight="1">
      <c r="A17" s="386" t="s">
        <v>132</v>
      </c>
      <c r="B17" s="386" t="s">
        <v>206</v>
      </c>
      <c r="C17" s="387">
        <f>+Sklop4[[#Totals],[Vrednost za okvirno količino (EUR) brez DDV]]</f>
        <v>0</v>
      </c>
      <c r="D17" s="387">
        <f t="shared" si="0"/>
        <v>0</v>
      </c>
      <c r="E17" s="387">
        <f t="shared" si="1"/>
        <v>0</v>
      </c>
      <c r="F17" s="387">
        <f t="shared" si="2"/>
        <v>0</v>
      </c>
      <c r="G17" s="387">
        <f>+Sklop4[[#Totals],[Vrednost za okvirno količino (EUR) z DDV]]</f>
        <v>0</v>
      </c>
      <c r="H17" s="387">
        <f t="shared" si="3"/>
        <v>0</v>
      </c>
      <c r="I17" s="388">
        <f>+Sklop4[[#Totals],[Shema kakovosti
(nacionalne, evropske)
]]</f>
        <v>0</v>
      </c>
    </row>
    <row r="18" spans="1:9" s="110" customFormat="1" ht="20.25" customHeight="1">
      <c r="A18" s="386" t="s">
        <v>133</v>
      </c>
      <c r="B18" s="386" t="s">
        <v>172</v>
      </c>
      <c r="C18" s="387">
        <f>+Sklop5[[#Totals],[Vrednost za okvirno količino (EUR) brez DDV]]</f>
        <v>0</v>
      </c>
      <c r="D18" s="387">
        <f t="shared" si="0"/>
        <v>0</v>
      </c>
      <c r="E18" s="387">
        <f t="shared" si="1"/>
        <v>0</v>
      </c>
      <c r="F18" s="387">
        <f t="shared" si="2"/>
        <v>0</v>
      </c>
      <c r="G18" s="387">
        <f>+Sklop5[[#Totals],[Vrednost za okvirno količino (EUR) z DDV]]</f>
        <v>0</v>
      </c>
      <c r="H18" s="387">
        <f t="shared" si="3"/>
        <v>0</v>
      </c>
      <c r="I18" s="388">
        <f>+Sklop5[[#Totals],[Shema kakovosti
(nacionalne, evropske)
]]</f>
        <v>0</v>
      </c>
    </row>
    <row r="19" spans="1:9" s="110" customFormat="1" ht="20.25" customHeight="1">
      <c r="A19" s="386" t="s">
        <v>134</v>
      </c>
      <c r="B19" s="393" t="s">
        <v>245</v>
      </c>
      <c r="C19" s="387">
        <f>+Sklop6[[#Totals],[Vrednost za okvirno količino (EUR) brez DDV]]</f>
        <v>0</v>
      </c>
      <c r="D19" s="387">
        <f t="shared" si="0"/>
        <v>0</v>
      </c>
      <c r="E19" s="387">
        <f t="shared" si="1"/>
        <v>0</v>
      </c>
      <c r="F19" s="387">
        <f t="shared" si="2"/>
        <v>0</v>
      </c>
      <c r="G19" s="387">
        <f>+Sklop6[[#Totals],[Vrednost za okvirno količino (EUR) z DDV]]</f>
        <v>0</v>
      </c>
      <c r="H19" s="387">
        <f t="shared" si="3"/>
        <v>0</v>
      </c>
      <c r="I19" s="388">
        <f>+Sklop6[[#Totals],[Shema kakovosti
(nacionalne, evropske)
]]</f>
        <v>0</v>
      </c>
    </row>
    <row r="20" spans="1:9" s="110" customFormat="1" ht="20.25" customHeight="1">
      <c r="A20" s="390" t="s">
        <v>135</v>
      </c>
      <c r="B20" s="394" t="s">
        <v>258</v>
      </c>
      <c r="C20" s="391">
        <f>+Sklop7[[#Totals],[Vrednost za okvirno količino (EUR) brez DDV]]</f>
        <v>0</v>
      </c>
      <c r="D20" s="391">
        <f t="shared" si="0"/>
        <v>0</v>
      </c>
      <c r="E20" s="391">
        <f t="shared" si="1"/>
        <v>0</v>
      </c>
      <c r="F20" s="391">
        <f t="shared" si="2"/>
        <v>0</v>
      </c>
      <c r="G20" s="391">
        <f>+Sklop7[[#Totals],[Vrednost za okvirno količino (EUR) z DDV]]</f>
        <v>0</v>
      </c>
      <c r="H20" s="391">
        <f t="shared" si="3"/>
        <v>0</v>
      </c>
      <c r="I20" s="392">
        <f>+Sklop7[[#Totals],[Shema kakovosti
(nacionalne, evropske)
]]</f>
        <v>0</v>
      </c>
    </row>
    <row r="21" spans="1:9" s="110" customFormat="1" ht="20.25" customHeight="1">
      <c r="A21" s="386" t="s">
        <v>136</v>
      </c>
      <c r="B21" s="393" t="s">
        <v>246</v>
      </c>
      <c r="C21" s="387">
        <f>+Sklop8[[#Totals],[Vrednost za okvirno količino (EUR) brez DDV]]</f>
        <v>0</v>
      </c>
      <c r="D21" s="387">
        <f t="shared" si="0"/>
        <v>0</v>
      </c>
      <c r="E21" s="387">
        <f t="shared" si="1"/>
        <v>0</v>
      </c>
      <c r="F21" s="387">
        <f t="shared" si="2"/>
        <v>0</v>
      </c>
      <c r="G21" s="387">
        <f>+Sklop8[[#Totals],[Vrednost za okvirno količino (EUR) z DDV]]</f>
        <v>0</v>
      </c>
      <c r="H21" s="387">
        <f>+G21*4</f>
        <v>0</v>
      </c>
      <c r="I21" s="388">
        <f>+Sklop8[[#Totals],[Shema kakovosti
(nacionalne, evropske)
]]</f>
        <v>0</v>
      </c>
    </row>
    <row r="22" spans="1:9" s="110" customFormat="1" ht="20.25" customHeight="1">
      <c r="A22" s="386" t="s">
        <v>137</v>
      </c>
      <c r="B22" s="386" t="s">
        <v>247</v>
      </c>
      <c r="C22" s="387">
        <f>+Sklop9[[#Totals],[Vrednost za okvirno količino (EUR) brez DDV]]</f>
        <v>0</v>
      </c>
      <c r="D22" s="387">
        <f t="shared" si="0"/>
        <v>0</v>
      </c>
      <c r="E22" s="387">
        <f t="shared" si="1"/>
        <v>0</v>
      </c>
      <c r="F22" s="387">
        <f t="shared" si="2"/>
        <v>0</v>
      </c>
      <c r="G22" s="387">
        <f>+Sklop9[[#Totals],[Vrednost za okvirno količino (EUR) z DDV]]</f>
        <v>0</v>
      </c>
      <c r="H22" s="387">
        <f t="shared" si="3"/>
        <v>0</v>
      </c>
      <c r="I22" s="388">
        <f>+Sklop9[[#Totals],[Shema kakovosti
(nacionalne, evropske)
]]</f>
        <v>0</v>
      </c>
    </row>
    <row r="23" spans="1:9" s="110" customFormat="1" ht="20.25" customHeight="1">
      <c r="A23" s="390" t="s">
        <v>138</v>
      </c>
      <c r="B23" s="390" t="s">
        <v>259</v>
      </c>
      <c r="C23" s="391">
        <f>+Sklop10[[#Totals],[Vrednost za okvirno količino (EUR) brez DDV]]</f>
        <v>0</v>
      </c>
      <c r="D23" s="391">
        <f t="shared" si="0"/>
        <v>0</v>
      </c>
      <c r="E23" s="391">
        <f t="shared" si="1"/>
        <v>0</v>
      </c>
      <c r="F23" s="391">
        <f t="shared" si="2"/>
        <v>0</v>
      </c>
      <c r="G23" s="391">
        <f>+Sklop10[[#Totals],[Vrednost za okvirno količino (EUR) z DDV]]</f>
        <v>0</v>
      </c>
      <c r="H23" s="391">
        <f t="shared" si="3"/>
        <v>0</v>
      </c>
      <c r="I23" s="392">
        <f>+Sklop10[[#Totals],[Shema kakovosti
(nacionalne, evropske)
]]</f>
        <v>0</v>
      </c>
    </row>
    <row r="24" spans="1:9" s="110" customFormat="1" ht="20.25" customHeight="1">
      <c r="A24" s="386" t="s">
        <v>139</v>
      </c>
      <c r="B24" s="393" t="s">
        <v>248</v>
      </c>
      <c r="C24" s="387">
        <f>+Sklop11[[#Totals],[Vrednost za okvirno količino (EUR) brez DDV]]</f>
        <v>0</v>
      </c>
      <c r="D24" s="387">
        <f t="shared" si="0"/>
        <v>0</v>
      </c>
      <c r="E24" s="387">
        <f t="shared" si="1"/>
        <v>0</v>
      </c>
      <c r="F24" s="387">
        <f t="shared" si="2"/>
        <v>0</v>
      </c>
      <c r="G24" s="387">
        <f>+Sklop11[[#Totals],[Vrednost za okvirno količino (EUR) z DDV]]</f>
        <v>0</v>
      </c>
      <c r="H24" s="387">
        <f t="shared" si="3"/>
        <v>0</v>
      </c>
      <c r="I24" s="388">
        <f>+Sklop11[[#Totals],[Shema kakovosti
(nacionalne, evropske)
]]</f>
        <v>0</v>
      </c>
    </row>
    <row r="25" spans="1:9" s="110" customFormat="1" ht="20.25" customHeight="1">
      <c r="A25" s="386" t="s">
        <v>140</v>
      </c>
      <c r="B25" s="386" t="s">
        <v>249</v>
      </c>
      <c r="C25" s="387">
        <f>+Sklop12[[#Totals],[Vrednost za okvirno količino (EUR) brez DDV]]</f>
        <v>0</v>
      </c>
      <c r="D25" s="387">
        <f t="shared" si="0"/>
        <v>0</v>
      </c>
      <c r="E25" s="387">
        <f>+G25-C25</f>
        <v>0</v>
      </c>
      <c r="F25" s="387">
        <f t="shared" si="2"/>
        <v>0</v>
      </c>
      <c r="G25" s="387">
        <f>+Sklop12[[#Totals],[Vrednost za okvirno količino (EUR) z DDV]]</f>
        <v>0</v>
      </c>
      <c r="H25" s="387">
        <f t="shared" si="3"/>
        <v>0</v>
      </c>
      <c r="I25" s="388">
        <f>+Sklop12[[#Totals],[Shema kakovosti
(nacionalne, evropske)
]]</f>
        <v>0</v>
      </c>
    </row>
    <row r="26" spans="1:9" s="110" customFormat="1" ht="20.25" customHeight="1">
      <c r="A26" s="386" t="s">
        <v>141</v>
      </c>
      <c r="B26" s="386" t="s">
        <v>250</v>
      </c>
      <c r="C26" s="387">
        <f>+Sklop13[[#Totals],[Vrednost za okvirno količino (EUR) brez DDV]]</f>
        <v>0</v>
      </c>
      <c r="D26" s="387">
        <f t="shared" si="0"/>
        <v>0</v>
      </c>
      <c r="E26" s="387">
        <f t="shared" si="1"/>
        <v>0</v>
      </c>
      <c r="F26" s="387">
        <f t="shared" si="2"/>
        <v>0</v>
      </c>
      <c r="G26" s="387">
        <f>+Sklop13[[#Totals],[Vrednost za okvirno količino (EUR) z DDV]]</f>
        <v>0</v>
      </c>
      <c r="H26" s="387">
        <f t="shared" si="3"/>
        <v>0</v>
      </c>
      <c r="I26" s="388">
        <f>+Sklop13[[#Totals],[Shema kakovosti
(nacionalne, evropske)
]]</f>
        <v>0</v>
      </c>
    </row>
    <row r="27" spans="1:9" s="110" customFormat="1" ht="20.25" customHeight="1">
      <c r="A27" s="386" t="s">
        <v>142</v>
      </c>
      <c r="B27" s="386" t="s">
        <v>251</v>
      </c>
      <c r="C27" s="387">
        <f>+Sklop14[[#Totals],[Vrednost za okvirno količino (EUR) brez DDV]]</f>
        <v>0</v>
      </c>
      <c r="D27" s="387">
        <f t="shared" si="0"/>
        <v>0</v>
      </c>
      <c r="E27" s="387">
        <f t="shared" si="1"/>
        <v>0</v>
      </c>
      <c r="F27" s="387">
        <f t="shared" si="2"/>
        <v>0</v>
      </c>
      <c r="G27" s="387">
        <f>+Sklop14[[#Totals],[Vrednost za okvirno količino (EUR) z DDV]]</f>
        <v>0</v>
      </c>
      <c r="H27" s="387">
        <f t="shared" si="3"/>
        <v>0</v>
      </c>
      <c r="I27" s="388">
        <f>+Sklop14[[#Totals],[Shema kakovosti
(nacionalne, evropske)
]]</f>
        <v>0</v>
      </c>
    </row>
    <row r="28" spans="1:9" s="110" customFormat="1" ht="45">
      <c r="A28" s="386" t="s">
        <v>143</v>
      </c>
      <c r="B28" s="393" t="s">
        <v>252</v>
      </c>
      <c r="C28" s="387">
        <f>+Sklop15[[#Totals],[Vrednost za okvirno količino (EUR) brez DDV]]</f>
        <v>0</v>
      </c>
      <c r="D28" s="387">
        <f t="shared" si="0"/>
        <v>0</v>
      </c>
      <c r="E28" s="387">
        <f t="shared" si="1"/>
        <v>0</v>
      </c>
      <c r="F28" s="387">
        <f t="shared" si="2"/>
        <v>0</v>
      </c>
      <c r="G28" s="387">
        <f>+Sklop15[[#Totals],[Vrednost za okvirno količino (EUR) z DDV]]</f>
        <v>0</v>
      </c>
      <c r="H28" s="387">
        <f t="shared" si="3"/>
        <v>0</v>
      </c>
      <c r="I28" s="388">
        <f>+Sklop15[[#Totals],[Shema kakovosti
(nacionalne, evropske)
]]</f>
        <v>0</v>
      </c>
    </row>
    <row r="29" spans="1:9" s="110" customFormat="1" ht="20.25" customHeight="1">
      <c r="A29" s="386" t="s">
        <v>144</v>
      </c>
      <c r="B29" s="386" t="s">
        <v>253</v>
      </c>
      <c r="C29" s="387">
        <f>+Sklop16[[#Totals],[Vrednost za okvirno količino (EUR) brez DDV]]</f>
        <v>0</v>
      </c>
      <c r="D29" s="387">
        <f t="shared" si="0"/>
        <v>0</v>
      </c>
      <c r="E29" s="387">
        <f t="shared" si="1"/>
        <v>0</v>
      </c>
      <c r="F29" s="387">
        <f t="shared" si="2"/>
        <v>0</v>
      </c>
      <c r="G29" s="387">
        <f>+Sklop16[[#Totals],[Vrednost za okvirno količino (EUR) z DDV]]</f>
        <v>0</v>
      </c>
      <c r="H29" s="387">
        <f t="shared" si="3"/>
        <v>0</v>
      </c>
      <c r="I29" s="388">
        <f>+Sklop16[[#Totals],[Shema kakovosti
(nacionalne, evropske)
]]</f>
        <v>0</v>
      </c>
    </row>
    <row r="30" spans="1:9" s="110" customFormat="1" ht="20.25" customHeight="1">
      <c r="A30" s="386" t="s">
        <v>145</v>
      </c>
      <c r="B30" s="393" t="s">
        <v>254</v>
      </c>
      <c r="C30" s="387">
        <f>+Sklop17[[#Totals],[Vrednost za okvirno količino (EUR) brez DDV]]</f>
        <v>0</v>
      </c>
      <c r="D30" s="387">
        <f t="shared" si="0"/>
        <v>0</v>
      </c>
      <c r="E30" s="387">
        <f t="shared" si="1"/>
        <v>0</v>
      </c>
      <c r="F30" s="387">
        <f t="shared" si="2"/>
        <v>0</v>
      </c>
      <c r="G30" s="387">
        <f>+Sklop17[[#Totals],[Vrednost za okvirno količino (EUR) z DDV]]</f>
        <v>0</v>
      </c>
      <c r="H30" s="387">
        <f t="shared" si="3"/>
        <v>0</v>
      </c>
      <c r="I30" s="388">
        <f>+Sklop17[[#Totals],[Shema kakovosti
(nacionalne, evropske)
]]</f>
        <v>0</v>
      </c>
    </row>
    <row r="31" spans="1:9" s="110" customFormat="1" ht="20.25" customHeight="1">
      <c r="A31" s="386" t="s">
        <v>146</v>
      </c>
      <c r="B31" s="393" t="s">
        <v>255</v>
      </c>
      <c r="C31" s="387">
        <f>+Sklop18[[#Totals],[Vrednost za okvirno količino (EUR) brez DDV]]</f>
        <v>0</v>
      </c>
      <c r="D31" s="387">
        <f t="shared" si="0"/>
        <v>0</v>
      </c>
      <c r="E31" s="387">
        <f t="shared" si="1"/>
        <v>0</v>
      </c>
      <c r="F31" s="387">
        <f t="shared" si="2"/>
        <v>0</v>
      </c>
      <c r="G31" s="387">
        <f>+Sklop18[[#Totals],[Vrednost za okvirno količino (EUR) z DDV]]</f>
        <v>0</v>
      </c>
      <c r="H31" s="387">
        <f t="shared" si="3"/>
        <v>0</v>
      </c>
      <c r="I31" s="388">
        <f>+Sklop18[[#Totals],[Shema kakovosti
(nacionalne, evropske)
]]</f>
        <v>0</v>
      </c>
    </row>
    <row r="32" spans="1:9" s="110" customFormat="1" ht="20.25" customHeight="1">
      <c r="A32" s="386" t="s">
        <v>147</v>
      </c>
      <c r="B32" s="393" t="s">
        <v>256</v>
      </c>
      <c r="C32" s="387">
        <f>+Sklop19[[#Totals],[Vrednost za okvirno količino (EUR) brez DDV]]</f>
        <v>0</v>
      </c>
      <c r="D32" s="387">
        <f t="shared" si="0"/>
        <v>0</v>
      </c>
      <c r="E32" s="387">
        <f t="shared" si="1"/>
        <v>0</v>
      </c>
      <c r="F32" s="387">
        <f t="shared" si="2"/>
        <v>0</v>
      </c>
      <c r="G32" s="387">
        <f>+Sklop19[[#Totals],[Vrednost za okvirno količino (EUR) z DDV]]</f>
        <v>0</v>
      </c>
      <c r="H32" s="387">
        <f t="shared" si="3"/>
        <v>0</v>
      </c>
      <c r="I32" s="388">
        <f>+Sklop19[[#Totals],[Shema kakovosti
(nacionalne, evropske)
]]</f>
        <v>0</v>
      </c>
    </row>
    <row r="33" spans="1:9" s="110" customFormat="1" ht="20.25" customHeight="1">
      <c r="A33" s="390" t="s">
        <v>148</v>
      </c>
      <c r="B33" s="394" t="s">
        <v>257</v>
      </c>
      <c r="C33" s="391">
        <f>+Sklop20[[#Totals],[Vrednost za okvirno količino (EUR) brez DDV]]</f>
        <v>0</v>
      </c>
      <c r="D33" s="391">
        <f t="shared" si="0"/>
        <v>0</v>
      </c>
      <c r="E33" s="391">
        <f t="shared" si="1"/>
        <v>0</v>
      </c>
      <c r="F33" s="391">
        <f t="shared" si="2"/>
        <v>0</v>
      </c>
      <c r="G33" s="391">
        <f>+Sklop20[[#Totals],[Vrednost za okvirno količino (EUR) z DDV]]</f>
        <v>0</v>
      </c>
      <c r="H33" s="391">
        <f t="shared" si="3"/>
        <v>0</v>
      </c>
      <c r="I33" s="392">
        <f>+Sklop20[[#Totals],[Shema kakovosti
(nacionalne, evropske)
]]</f>
        <v>0</v>
      </c>
    </row>
    <row r="34" spans="1:9" ht="21" customHeight="1">
      <c r="A34" s="427" t="s">
        <v>962</v>
      </c>
      <c r="B34" s="427"/>
      <c r="C34" s="395">
        <f>SUM(C14:C33)</f>
        <v>0</v>
      </c>
      <c r="D34" s="395">
        <f t="shared" ref="D34:H34" si="4">SUM(D14:D33)</f>
        <v>0</v>
      </c>
      <c r="E34" s="395">
        <f t="shared" si="4"/>
        <v>0</v>
      </c>
      <c r="F34" s="395">
        <f t="shared" si="4"/>
        <v>0</v>
      </c>
      <c r="G34" s="395">
        <f t="shared" si="4"/>
        <v>0</v>
      </c>
      <c r="H34" s="395">
        <f t="shared" si="4"/>
        <v>0</v>
      </c>
      <c r="I34" s="395"/>
    </row>
  </sheetData>
  <mergeCells count="4">
    <mergeCell ref="B11:I11"/>
    <mergeCell ref="A13:B13"/>
    <mergeCell ref="C3:I3"/>
    <mergeCell ref="A34:B34"/>
  </mergeCells>
  <phoneticPr fontId="30" type="noConversion"/>
  <pageMargins left="0.25" right="0.25" top="0.75" bottom="0.75" header="0.3" footer="0.3"/>
  <pageSetup paperSize="9" scale="65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3"/>
  <sheetViews>
    <sheetView tabSelected="1" topLeftCell="A13" zoomScale="90" zoomScaleNormal="90" zoomScaleSheetLayoutView="100" workbookViewId="0">
      <selection activeCell="M58" sqref="M58"/>
    </sheetView>
  </sheetViews>
  <sheetFormatPr defaultColWidth="8.85546875" defaultRowHeight="12.75"/>
  <cols>
    <col min="1" max="1" width="3.5703125" style="11" customWidth="1"/>
    <col min="2" max="2" width="40.285156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1" t="str">
        <f>+'prva stran'!B6</f>
        <v>Osnovna šola dr. Franceta Prešerna Ribnica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82</v>
      </c>
      <c r="C3" s="433" t="str">
        <f>+'prva stran'!B7</f>
        <v>Šolska ulica 2, 1310 Ribnica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7.25" customHeight="1">
      <c r="B7" s="51" t="s">
        <v>82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7.25" customHeight="1">
      <c r="B8" s="51" t="s">
        <v>83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7.25" customHeight="1">
      <c r="A9" s="9"/>
      <c r="B9" s="52" t="s">
        <v>85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pred_rekapitulacija'!A14</f>
        <v>1.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pred_rekapitulacija'!B14</f>
        <v>MESO IN MESNI IZDELKI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93</v>
      </c>
      <c r="G15" s="56" t="s">
        <v>94</v>
      </c>
      <c r="H15" s="57" t="s">
        <v>127</v>
      </c>
      <c r="I15" s="57" t="s">
        <v>149</v>
      </c>
      <c r="J15" s="58" t="s">
        <v>101</v>
      </c>
      <c r="K15" s="58" t="s">
        <v>75</v>
      </c>
      <c r="L15" s="58" t="s">
        <v>959</v>
      </c>
      <c r="M15" s="58" t="s">
        <v>100</v>
      </c>
      <c r="N15" s="58" t="s">
        <v>63</v>
      </c>
      <c r="O15" s="58" t="s">
        <v>117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240" t="s">
        <v>1</v>
      </c>
      <c r="B16" s="243" t="s">
        <v>263</v>
      </c>
      <c r="C16" s="148" t="s">
        <v>108</v>
      </c>
      <c r="D16" s="148" t="s">
        <v>0</v>
      </c>
      <c r="E16" s="149"/>
      <c r="F16" s="150">
        <v>50</v>
      </c>
      <c r="G16" s="244" t="s">
        <v>0</v>
      </c>
      <c r="H16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16" s="78" t="str">
        <f>IF(Sklop1[[#This Row],[ZAHTEVANA SHEMA KAKOVOSTI]]&lt;&gt;"",Sklop1[[#This Row],[Preračunana masa/volumen/kos na enoto kg]],"")</f>
        <v/>
      </c>
      <c r="J16" s="85"/>
      <c r="K16" s="79"/>
      <c r="L16" s="79"/>
      <c r="M16" s="222" t="s">
        <v>108</v>
      </c>
      <c r="N16" s="130"/>
      <c r="O16" s="222" t="s">
        <v>108</v>
      </c>
      <c r="P16" s="87"/>
      <c r="Q16" s="81">
        <f>+Sklop1[[#This Row],[cena/enota brez DDV v EUR]]*Sklop1[[#This Row],[Stopnja DDV (%)]]</f>
        <v>0</v>
      </c>
      <c r="R16" s="81">
        <f>+Sklop1[[#This Row],[cena/enota brez DDV v EUR]]+Sklop1[[#This Row],[Davek (EUR)]]</f>
        <v>0</v>
      </c>
      <c r="S16" s="81">
        <f>+Sklop1[[#This Row],[cena/enota brez DDV v EUR]]*Sklop1[[#This Row],[Okvirna količina]]</f>
        <v>0</v>
      </c>
      <c r="T16" s="81">
        <f>+Sklop1[[#This Row],[Končna cena/enoto mere (EUR) z DDV]]*Sklop1[[#This Row],[Okvirna količina]]</f>
        <v>0</v>
      </c>
      <c r="U16" s="90"/>
    </row>
    <row r="17" spans="1:21" s="55" customFormat="1" ht="12">
      <c r="A17" s="451" t="s">
        <v>3</v>
      </c>
      <c r="B17" s="452" t="s">
        <v>970</v>
      </c>
      <c r="C17" s="148" t="s">
        <v>108</v>
      </c>
      <c r="D17" s="148" t="s">
        <v>0</v>
      </c>
      <c r="E17" s="149"/>
      <c r="F17" s="150">
        <v>100</v>
      </c>
      <c r="G17" s="244" t="s">
        <v>0</v>
      </c>
      <c r="H17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7" s="78" t="str">
        <f>IF(Sklop1[[#This Row],[ZAHTEVANA SHEMA KAKOVOSTI]]&lt;&gt;"",Sklop1[[#This Row],[Preračunana masa/volumen/kos na enoto kg]],"")</f>
        <v/>
      </c>
      <c r="J17" s="86"/>
      <c r="K17" s="83"/>
      <c r="L17" s="83"/>
      <c r="M17" s="222" t="s">
        <v>108</v>
      </c>
      <c r="N17" s="132"/>
      <c r="O17" s="222" t="s">
        <v>108</v>
      </c>
      <c r="P17" s="89"/>
      <c r="Q17" s="84">
        <f>+Sklop1[[#This Row],[cena/enota brez DDV v EUR]]*Sklop1[[#This Row],[Stopnja DDV (%)]]</f>
        <v>0</v>
      </c>
      <c r="R17" s="84">
        <f>+Sklop1[[#This Row],[cena/enota brez DDV v EUR]]+Sklop1[[#This Row],[Davek (EUR)]]</f>
        <v>0</v>
      </c>
      <c r="S17" s="84">
        <f>+Sklop1[[#This Row],[cena/enota brez DDV v EUR]]*Sklop1[[#This Row],[Okvirna količina]]</f>
        <v>0</v>
      </c>
      <c r="T17" s="84">
        <f>+Sklop1[[#This Row],[Končna cena/enoto mere (EUR) z DDV]]*Sklop1[[#This Row],[Okvirna količina]]</f>
        <v>0</v>
      </c>
      <c r="U17" s="91"/>
    </row>
    <row r="18" spans="1:21" s="55" customFormat="1" ht="12">
      <c r="A18" s="240" t="s">
        <v>4</v>
      </c>
      <c r="B18" s="243" t="s">
        <v>264</v>
      </c>
      <c r="C18" s="148" t="s">
        <v>108</v>
      </c>
      <c r="D18" s="148" t="s">
        <v>0</v>
      </c>
      <c r="E18" s="149"/>
      <c r="F18" s="150">
        <v>5</v>
      </c>
      <c r="G18" s="244" t="s">
        <v>0</v>
      </c>
      <c r="H18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18" s="78" t="str">
        <f>IF(Sklop1[[#This Row],[ZAHTEVANA SHEMA KAKOVOSTI]]&lt;&gt;"",Sklop1[[#This Row],[Preračunana masa/volumen/kos na enoto kg]],"")</f>
        <v/>
      </c>
      <c r="J18" s="86"/>
      <c r="K18" s="83"/>
      <c r="L18" s="83"/>
      <c r="M18" s="222" t="s">
        <v>108</v>
      </c>
      <c r="N18" s="132"/>
      <c r="O18" s="222" t="s">
        <v>108</v>
      </c>
      <c r="P18" s="89"/>
      <c r="Q18" s="84">
        <f>+Sklop1[[#This Row],[cena/enota brez DDV v EUR]]*Sklop1[[#This Row],[Stopnja DDV (%)]]</f>
        <v>0</v>
      </c>
      <c r="R18" s="84">
        <f>+Sklop1[[#This Row],[cena/enota brez DDV v EUR]]+Sklop1[[#This Row],[Davek (EUR)]]</f>
        <v>0</v>
      </c>
      <c r="S18" s="84">
        <f>+Sklop1[[#This Row],[cena/enota brez DDV v EUR]]*Sklop1[[#This Row],[Okvirna količina]]</f>
        <v>0</v>
      </c>
      <c r="T18" s="84">
        <f>+Sklop1[[#This Row],[Končna cena/enoto mere (EUR) z DDV]]*Sklop1[[#This Row],[Okvirna količina]]</f>
        <v>0</v>
      </c>
      <c r="U18" s="91"/>
    </row>
    <row r="19" spans="1:21" s="55" customFormat="1" ht="12">
      <c r="A19" s="240" t="s">
        <v>5</v>
      </c>
      <c r="B19" s="243" t="s">
        <v>265</v>
      </c>
      <c r="C19" s="148" t="s">
        <v>108</v>
      </c>
      <c r="D19" s="148" t="s">
        <v>0</v>
      </c>
      <c r="E19" s="149"/>
      <c r="F19" s="150">
        <v>40</v>
      </c>
      <c r="G19" s="244" t="s">
        <v>0</v>
      </c>
      <c r="H19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19" s="111" t="str">
        <f>IF(Sklop1[[#This Row],[ZAHTEVANA SHEMA KAKOVOSTI]]&lt;&gt;"",Sklop1[[#This Row],[Preračunana masa/volumen/kos na enoto kg]],"")</f>
        <v/>
      </c>
      <c r="J19" s="125"/>
      <c r="K19" s="126"/>
      <c r="L19" s="126"/>
      <c r="M19" s="222" t="s">
        <v>108</v>
      </c>
      <c r="N19" s="134"/>
      <c r="O19" s="222" t="s">
        <v>108</v>
      </c>
      <c r="P19" s="144"/>
      <c r="Q19" s="143">
        <f>+Sklop1[[#This Row],[cena/enota brez DDV v EUR]]*Sklop1[[#This Row],[Stopnja DDV (%)]]</f>
        <v>0</v>
      </c>
      <c r="R19" s="143">
        <f>+Sklop1[[#This Row],[cena/enota brez DDV v EUR]]+Sklop1[[#This Row],[Davek (EUR)]]</f>
        <v>0</v>
      </c>
      <c r="S19" s="143">
        <f>+Sklop1[[#This Row],[cena/enota brez DDV v EUR]]*Sklop1[[#This Row],[Okvirna količina]]</f>
        <v>0</v>
      </c>
      <c r="T19" s="127">
        <f>+Sklop1[[#This Row],[Končna cena/enoto mere (EUR) z DDV]]*Sklop1[[#This Row],[Okvirna količina]]</f>
        <v>0</v>
      </c>
      <c r="U19" s="128"/>
    </row>
    <row r="20" spans="1:21" s="55" customFormat="1" ht="12">
      <c r="A20" s="240" t="s">
        <v>6</v>
      </c>
      <c r="B20" s="243" t="s">
        <v>266</v>
      </c>
      <c r="C20" s="148" t="s">
        <v>108</v>
      </c>
      <c r="D20" s="148" t="s">
        <v>0</v>
      </c>
      <c r="E20" s="149"/>
      <c r="F20" s="150">
        <v>150</v>
      </c>
      <c r="G20" s="244" t="s">
        <v>0</v>
      </c>
      <c r="H20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0" s="111" t="str">
        <f>IF(Sklop1[[#This Row],[ZAHTEVANA SHEMA KAKOVOSTI]]&lt;&gt;"",Sklop1[[#This Row],[Preračunana masa/volumen/kos na enoto kg]],"")</f>
        <v/>
      </c>
      <c r="J20" s="125"/>
      <c r="K20" s="126"/>
      <c r="L20" s="126"/>
      <c r="M20" s="222" t="s">
        <v>108</v>
      </c>
      <c r="N20" s="134"/>
      <c r="O20" s="222" t="s">
        <v>108</v>
      </c>
      <c r="P20" s="144"/>
      <c r="Q20" s="143">
        <f>+Sklop1[[#This Row],[cena/enota brez DDV v EUR]]*Sklop1[[#This Row],[Stopnja DDV (%)]]</f>
        <v>0</v>
      </c>
      <c r="R20" s="143">
        <f>+Sklop1[[#This Row],[cena/enota brez DDV v EUR]]+Sklop1[[#This Row],[Davek (EUR)]]</f>
        <v>0</v>
      </c>
      <c r="S20" s="143">
        <f>+Sklop1[[#This Row],[cena/enota brez DDV v EUR]]*Sklop1[[#This Row],[Okvirna količina]]</f>
        <v>0</v>
      </c>
      <c r="T20" s="127">
        <f>+Sklop1[[#This Row],[Končna cena/enoto mere (EUR) z DDV]]*Sklop1[[#This Row],[Okvirna količina]]</f>
        <v>0</v>
      </c>
      <c r="U20" s="128"/>
    </row>
    <row r="21" spans="1:21" s="55" customFormat="1" ht="12">
      <c r="A21" s="240" t="s">
        <v>7</v>
      </c>
      <c r="B21" s="243" t="s">
        <v>267</v>
      </c>
      <c r="C21" s="148" t="s">
        <v>108</v>
      </c>
      <c r="D21" s="148" t="s">
        <v>0</v>
      </c>
      <c r="E21" s="149"/>
      <c r="F21" s="150">
        <v>60</v>
      </c>
      <c r="G21" s="244" t="s">
        <v>0</v>
      </c>
      <c r="H21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1" s="111" t="str">
        <f>IF(Sklop1[[#This Row],[ZAHTEVANA SHEMA KAKOVOSTI]]&lt;&gt;"",Sklop1[[#This Row],[Preračunana masa/volumen/kos na enoto kg]],"")</f>
        <v/>
      </c>
      <c r="J21" s="125"/>
      <c r="K21" s="126"/>
      <c r="L21" s="126"/>
      <c r="M21" s="222" t="s">
        <v>108</v>
      </c>
      <c r="N21" s="134"/>
      <c r="O21" s="222" t="s">
        <v>108</v>
      </c>
      <c r="P21" s="144"/>
      <c r="Q21" s="143">
        <f>+Sklop1[[#This Row],[cena/enota brez DDV v EUR]]*Sklop1[[#This Row],[Stopnja DDV (%)]]</f>
        <v>0</v>
      </c>
      <c r="R21" s="143">
        <f>+Sklop1[[#This Row],[cena/enota brez DDV v EUR]]+Sklop1[[#This Row],[Davek (EUR)]]</f>
        <v>0</v>
      </c>
      <c r="S21" s="143">
        <f>+Sklop1[[#This Row],[cena/enota brez DDV v EUR]]*Sklop1[[#This Row],[Okvirna količina]]</f>
        <v>0</v>
      </c>
      <c r="T21" s="127">
        <f>+Sklop1[[#This Row],[Končna cena/enoto mere (EUR) z DDV]]*Sklop1[[#This Row],[Okvirna količina]]</f>
        <v>0</v>
      </c>
      <c r="U21" s="128"/>
    </row>
    <row r="22" spans="1:21" s="55" customFormat="1" ht="12">
      <c r="A22" s="240" t="s">
        <v>8</v>
      </c>
      <c r="B22" s="243" t="s">
        <v>268</v>
      </c>
      <c r="C22" s="148" t="s">
        <v>108</v>
      </c>
      <c r="D22" s="148" t="s">
        <v>0</v>
      </c>
      <c r="E22" s="149"/>
      <c r="F22" s="150">
        <v>190</v>
      </c>
      <c r="G22" s="244" t="s">
        <v>0</v>
      </c>
      <c r="H22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190</v>
      </c>
      <c r="I22" s="111" t="str">
        <f>IF(Sklop1[[#This Row],[ZAHTEVANA SHEMA KAKOVOSTI]]&lt;&gt;"",Sklop1[[#This Row],[Preračunana masa/volumen/kos na enoto kg]],"")</f>
        <v/>
      </c>
      <c r="J22" s="125"/>
      <c r="K22" s="126"/>
      <c r="L22" s="126"/>
      <c r="M22" s="222" t="s">
        <v>108</v>
      </c>
      <c r="N22" s="134"/>
      <c r="O22" s="222" t="s">
        <v>108</v>
      </c>
      <c r="P22" s="144"/>
      <c r="Q22" s="143">
        <f>+Sklop1[[#This Row],[cena/enota brez DDV v EUR]]*Sklop1[[#This Row],[Stopnja DDV (%)]]</f>
        <v>0</v>
      </c>
      <c r="R22" s="143">
        <f>+Sklop1[[#This Row],[cena/enota brez DDV v EUR]]+Sklop1[[#This Row],[Davek (EUR)]]</f>
        <v>0</v>
      </c>
      <c r="S22" s="143">
        <f>+Sklop1[[#This Row],[cena/enota brez DDV v EUR]]*Sklop1[[#This Row],[Okvirna količina]]</f>
        <v>0</v>
      </c>
      <c r="T22" s="127">
        <f>+Sklop1[[#This Row],[Končna cena/enoto mere (EUR) z DDV]]*Sklop1[[#This Row],[Okvirna količina]]</f>
        <v>0</v>
      </c>
      <c r="U22" s="128"/>
    </row>
    <row r="23" spans="1:21" s="55" customFormat="1" ht="12">
      <c r="A23" s="240" t="s">
        <v>9</v>
      </c>
      <c r="B23" s="243" t="s">
        <v>269</v>
      </c>
      <c r="C23" s="148" t="s">
        <v>108</v>
      </c>
      <c r="D23" s="148" t="s">
        <v>0</v>
      </c>
      <c r="E23" s="149"/>
      <c r="F23" s="150">
        <v>40</v>
      </c>
      <c r="G23" s="244" t="s">
        <v>0</v>
      </c>
      <c r="H23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3" s="111" t="str">
        <f>IF(Sklop1[[#This Row],[ZAHTEVANA SHEMA KAKOVOSTI]]&lt;&gt;"",Sklop1[[#This Row],[Preračunana masa/volumen/kos na enoto kg]],"")</f>
        <v/>
      </c>
      <c r="J23" s="125"/>
      <c r="K23" s="126"/>
      <c r="L23" s="126"/>
      <c r="M23" s="222" t="s">
        <v>108</v>
      </c>
      <c r="N23" s="134"/>
      <c r="O23" s="222" t="s">
        <v>108</v>
      </c>
      <c r="P23" s="144"/>
      <c r="Q23" s="143">
        <f>+Sklop1[[#This Row],[cena/enota brez DDV v EUR]]*Sklop1[[#This Row],[Stopnja DDV (%)]]</f>
        <v>0</v>
      </c>
      <c r="R23" s="143">
        <f>+Sklop1[[#This Row],[cena/enota brez DDV v EUR]]+Sklop1[[#This Row],[Davek (EUR)]]</f>
        <v>0</v>
      </c>
      <c r="S23" s="143">
        <f>+Sklop1[[#This Row],[cena/enota brez DDV v EUR]]*Sklop1[[#This Row],[Okvirna količina]]</f>
        <v>0</v>
      </c>
      <c r="T23" s="127">
        <f>+Sklop1[[#This Row],[Končna cena/enoto mere (EUR) z DDV]]*Sklop1[[#This Row],[Okvirna količina]]</f>
        <v>0</v>
      </c>
      <c r="U23" s="128"/>
    </row>
    <row r="24" spans="1:21" s="55" customFormat="1" ht="12">
      <c r="A24" s="240" t="s">
        <v>10</v>
      </c>
      <c r="B24" s="243" t="s">
        <v>270</v>
      </c>
      <c r="C24" s="148" t="s">
        <v>108</v>
      </c>
      <c r="D24" s="148" t="s">
        <v>0</v>
      </c>
      <c r="E24" s="149"/>
      <c r="F24" s="245">
        <v>5</v>
      </c>
      <c r="G24" s="244" t="s">
        <v>0</v>
      </c>
      <c r="H24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4" s="111" t="str">
        <f>IF(Sklop1[[#This Row],[ZAHTEVANA SHEMA KAKOVOSTI]]&lt;&gt;"",Sklop1[[#This Row],[Preračunana masa/volumen/kos na enoto kg]],"")</f>
        <v/>
      </c>
      <c r="J24" s="125"/>
      <c r="K24" s="126"/>
      <c r="L24" s="126"/>
      <c r="M24" s="222" t="s">
        <v>108</v>
      </c>
      <c r="N24" s="134"/>
      <c r="O24" s="222" t="s">
        <v>108</v>
      </c>
      <c r="P24" s="144"/>
      <c r="Q24" s="143">
        <f>+Sklop1[[#This Row],[cena/enota brez DDV v EUR]]*Sklop1[[#This Row],[Stopnja DDV (%)]]</f>
        <v>0</v>
      </c>
      <c r="R24" s="143">
        <f>+Sklop1[[#This Row],[cena/enota brez DDV v EUR]]+Sklop1[[#This Row],[Davek (EUR)]]</f>
        <v>0</v>
      </c>
      <c r="S24" s="143">
        <f>+Sklop1[[#This Row],[cena/enota brez DDV v EUR]]*Sklop1[[#This Row],[Okvirna količina]]</f>
        <v>0</v>
      </c>
      <c r="T24" s="127">
        <f>+Sklop1[[#This Row],[Končna cena/enoto mere (EUR) z DDV]]*Sklop1[[#This Row],[Okvirna količina]]</f>
        <v>0</v>
      </c>
      <c r="U24" s="128"/>
    </row>
    <row r="25" spans="1:21" s="55" customFormat="1" ht="12">
      <c r="A25" s="240" t="s">
        <v>11</v>
      </c>
      <c r="B25" s="243" t="s">
        <v>271</v>
      </c>
      <c r="C25" s="148" t="s">
        <v>108</v>
      </c>
      <c r="D25" s="148" t="s">
        <v>0</v>
      </c>
      <c r="E25" s="149"/>
      <c r="F25" s="150">
        <v>120</v>
      </c>
      <c r="G25" s="244" t="s">
        <v>0</v>
      </c>
      <c r="H25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25" s="111" t="str">
        <f>IF(Sklop1[[#This Row],[ZAHTEVANA SHEMA KAKOVOSTI]]&lt;&gt;"",Sklop1[[#This Row],[Preračunana masa/volumen/kos na enoto kg]],"")</f>
        <v/>
      </c>
      <c r="J25" s="125"/>
      <c r="K25" s="126"/>
      <c r="L25" s="126"/>
      <c r="M25" s="222" t="s">
        <v>108</v>
      </c>
      <c r="N25" s="134"/>
      <c r="O25" s="222" t="s">
        <v>108</v>
      </c>
      <c r="P25" s="144"/>
      <c r="Q25" s="143">
        <f>+Sklop1[[#This Row],[cena/enota brez DDV v EUR]]*Sklop1[[#This Row],[Stopnja DDV (%)]]</f>
        <v>0</v>
      </c>
      <c r="R25" s="143">
        <f>+Sklop1[[#This Row],[cena/enota brez DDV v EUR]]+Sklop1[[#This Row],[Davek (EUR)]]</f>
        <v>0</v>
      </c>
      <c r="S25" s="143">
        <f>+Sklop1[[#This Row],[cena/enota brez DDV v EUR]]*Sklop1[[#This Row],[Okvirna količina]]</f>
        <v>0</v>
      </c>
      <c r="T25" s="127">
        <f>+Sklop1[[#This Row],[Končna cena/enoto mere (EUR) z DDV]]*Sklop1[[#This Row],[Okvirna količina]]</f>
        <v>0</v>
      </c>
      <c r="U25" s="128"/>
    </row>
    <row r="26" spans="1:21" s="55" customFormat="1" ht="12">
      <c r="A26" s="240" t="s">
        <v>12</v>
      </c>
      <c r="B26" s="243" t="s">
        <v>272</v>
      </c>
      <c r="C26" s="148" t="s">
        <v>108</v>
      </c>
      <c r="D26" s="148" t="s">
        <v>0</v>
      </c>
      <c r="E26" s="149"/>
      <c r="F26" s="150">
        <v>5</v>
      </c>
      <c r="G26" s="244" t="s">
        <v>0</v>
      </c>
      <c r="H26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6" s="111" t="str">
        <f>IF(Sklop1[[#This Row],[ZAHTEVANA SHEMA KAKOVOSTI]]&lt;&gt;"",Sklop1[[#This Row],[Preračunana masa/volumen/kos na enoto kg]],"")</f>
        <v/>
      </c>
      <c r="J26" s="125"/>
      <c r="K26" s="126"/>
      <c r="L26" s="126"/>
      <c r="M26" s="222" t="s">
        <v>108</v>
      </c>
      <c r="N26" s="134"/>
      <c r="O26" s="222" t="s">
        <v>108</v>
      </c>
      <c r="P26" s="144"/>
      <c r="Q26" s="143">
        <f>+Sklop1[[#This Row],[cena/enota brez DDV v EUR]]*Sklop1[[#This Row],[Stopnja DDV (%)]]</f>
        <v>0</v>
      </c>
      <c r="R26" s="143">
        <f>+Sklop1[[#This Row],[cena/enota brez DDV v EUR]]+Sklop1[[#This Row],[Davek (EUR)]]</f>
        <v>0</v>
      </c>
      <c r="S26" s="143">
        <f>+Sklop1[[#This Row],[cena/enota brez DDV v EUR]]*Sklop1[[#This Row],[Okvirna količina]]</f>
        <v>0</v>
      </c>
      <c r="T26" s="127">
        <f>+Sklop1[[#This Row],[Končna cena/enoto mere (EUR) z DDV]]*Sklop1[[#This Row],[Okvirna količina]]</f>
        <v>0</v>
      </c>
      <c r="U26" s="128"/>
    </row>
    <row r="27" spans="1:21" s="55" customFormat="1" ht="12">
      <c r="A27" s="240" t="s">
        <v>13</v>
      </c>
      <c r="B27" s="243" t="s">
        <v>273</v>
      </c>
      <c r="C27" s="148" t="s">
        <v>108</v>
      </c>
      <c r="D27" s="148" t="s">
        <v>0</v>
      </c>
      <c r="E27" s="149"/>
      <c r="F27" s="150">
        <v>30</v>
      </c>
      <c r="G27" s="244" t="s">
        <v>0</v>
      </c>
      <c r="H27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7" s="111" t="str">
        <f>IF(Sklop1[[#This Row],[ZAHTEVANA SHEMA KAKOVOSTI]]&lt;&gt;"",Sklop1[[#This Row],[Preračunana masa/volumen/kos na enoto kg]],"")</f>
        <v/>
      </c>
      <c r="J27" s="125"/>
      <c r="K27" s="126"/>
      <c r="L27" s="126"/>
      <c r="M27" s="222" t="s">
        <v>108</v>
      </c>
      <c r="N27" s="134"/>
      <c r="O27" s="222" t="s">
        <v>108</v>
      </c>
      <c r="P27" s="144"/>
      <c r="Q27" s="143">
        <f>+Sklop1[[#This Row],[cena/enota brez DDV v EUR]]*Sklop1[[#This Row],[Stopnja DDV (%)]]</f>
        <v>0</v>
      </c>
      <c r="R27" s="143">
        <f>+Sklop1[[#This Row],[cena/enota brez DDV v EUR]]+Sklop1[[#This Row],[Davek (EUR)]]</f>
        <v>0</v>
      </c>
      <c r="S27" s="143">
        <f>+Sklop1[[#This Row],[cena/enota brez DDV v EUR]]*Sklop1[[#This Row],[Okvirna količina]]</f>
        <v>0</v>
      </c>
      <c r="T27" s="127">
        <f>+Sklop1[[#This Row],[Končna cena/enoto mere (EUR) z DDV]]*Sklop1[[#This Row],[Okvirna količina]]</f>
        <v>0</v>
      </c>
      <c r="U27" s="128"/>
    </row>
    <row r="28" spans="1:21" s="55" customFormat="1" ht="24">
      <c r="A28" s="240" t="s">
        <v>14</v>
      </c>
      <c r="B28" s="243" t="s">
        <v>274</v>
      </c>
      <c r="C28" s="148" t="s">
        <v>108</v>
      </c>
      <c r="D28" s="148" t="s">
        <v>0</v>
      </c>
      <c r="E28" s="149" t="s">
        <v>203</v>
      </c>
      <c r="F28" s="150">
        <v>1200</v>
      </c>
      <c r="G28" s="244" t="s">
        <v>0</v>
      </c>
      <c r="H28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28" s="111">
        <f>IF(Sklop1[[#This Row],[ZAHTEVANA SHEMA KAKOVOSTI]]&lt;&gt;"",Sklop1[[#This Row],[Preračunana masa/volumen/kos na enoto kg]],"")</f>
        <v>1200</v>
      </c>
      <c r="J28" s="125"/>
      <c r="K28" s="126"/>
      <c r="L28" s="126"/>
      <c r="M28" s="222" t="s">
        <v>108</v>
      </c>
      <c r="N28" s="134"/>
      <c r="O28" s="222" t="s">
        <v>108</v>
      </c>
      <c r="P28" s="144"/>
      <c r="Q28" s="143">
        <f>+Sklop1[[#This Row],[cena/enota brez DDV v EUR]]*Sklop1[[#This Row],[Stopnja DDV (%)]]</f>
        <v>0</v>
      </c>
      <c r="R28" s="143">
        <f>+Sklop1[[#This Row],[cena/enota brez DDV v EUR]]+Sklop1[[#This Row],[Davek (EUR)]]</f>
        <v>0</v>
      </c>
      <c r="S28" s="143">
        <f>+Sklop1[[#This Row],[cena/enota brez DDV v EUR]]*Sklop1[[#This Row],[Okvirna količina]]</f>
        <v>0</v>
      </c>
      <c r="T28" s="127">
        <f>+Sklop1[[#This Row],[Končna cena/enoto mere (EUR) z DDV]]*Sklop1[[#This Row],[Okvirna količina]]</f>
        <v>0</v>
      </c>
      <c r="U28" s="128"/>
    </row>
    <row r="29" spans="1:21" s="55" customFormat="1" ht="24">
      <c r="A29" s="240" t="s">
        <v>15</v>
      </c>
      <c r="B29" s="243" t="s">
        <v>275</v>
      </c>
      <c r="C29" s="148" t="s">
        <v>108</v>
      </c>
      <c r="D29" s="148" t="s">
        <v>0</v>
      </c>
      <c r="E29" s="149"/>
      <c r="F29" s="245">
        <v>500</v>
      </c>
      <c r="G29" s="244" t="s">
        <v>0</v>
      </c>
      <c r="H29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9" s="111" t="str">
        <f>IF(Sklop1[[#This Row],[ZAHTEVANA SHEMA KAKOVOSTI]]&lt;&gt;"",Sklop1[[#This Row],[Preračunana masa/volumen/kos na enoto kg]],"")</f>
        <v/>
      </c>
      <c r="J29" s="125"/>
      <c r="K29" s="126"/>
      <c r="L29" s="126"/>
      <c r="M29" s="222" t="s">
        <v>108</v>
      </c>
      <c r="N29" s="134"/>
      <c r="O29" s="222" t="s">
        <v>108</v>
      </c>
      <c r="P29" s="144"/>
      <c r="Q29" s="143">
        <f>+Sklop1[[#This Row],[cena/enota brez DDV v EUR]]*Sklop1[[#This Row],[Stopnja DDV (%)]]</f>
        <v>0</v>
      </c>
      <c r="R29" s="143">
        <f>+Sklop1[[#This Row],[cena/enota brez DDV v EUR]]+Sklop1[[#This Row],[Davek (EUR)]]</f>
        <v>0</v>
      </c>
      <c r="S29" s="143">
        <f>+Sklop1[[#This Row],[cena/enota brez DDV v EUR]]*Sklop1[[#This Row],[Okvirna količina]]</f>
        <v>0</v>
      </c>
      <c r="T29" s="127">
        <f>+Sklop1[[#This Row],[Končna cena/enoto mere (EUR) z DDV]]*Sklop1[[#This Row],[Okvirna količina]]</f>
        <v>0</v>
      </c>
      <c r="U29" s="128"/>
    </row>
    <row r="30" spans="1:21" s="55" customFormat="1" ht="12">
      <c r="A30" s="240" t="s">
        <v>16</v>
      </c>
      <c r="B30" s="243" t="s">
        <v>276</v>
      </c>
      <c r="C30" s="148" t="s">
        <v>108</v>
      </c>
      <c r="D30" s="148" t="s">
        <v>0</v>
      </c>
      <c r="E30" s="149"/>
      <c r="F30" s="150">
        <v>100</v>
      </c>
      <c r="G30" s="244" t="s">
        <v>0</v>
      </c>
      <c r="H30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0" s="111" t="str">
        <f>IF(Sklop1[[#This Row],[ZAHTEVANA SHEMA KAKOVOSTI]]&lt;&gt;"",Sklop1[[#This Row],[Preračunana masa/volumen/kos na enoto kg]],"")</f>
        <v/>
      </c>
      <c r="J30" s="125"/>
      <c r="K30" s="126"/>
      <c r="L30" s="126"/>
      <c r="M30" s="222" t="s">
        <v>108</v>
      </c>
      <c r="N30" s="134"/>
      <c r="O30" s="222" t="s">
        <v>108</v>
      </c>
      <c r="P30" s="144"/>
      <c r="Q30" s="143">
        <f>+Sklop1[[#This Row],[cena/enota brez DDV v EUR]]*Sklop1[[#This Row],[Stopnja DDV (%)]]</f>
        <v>0</v>
      </c>
      <c r="R30" s="143">
        <f>+Sklop1[[#This Row],[cena/enota brez DDV v EUR]]+Sklop1[[#This Row],[Davek (EUR)]]</f>
        <v>0</v>
      </c>
      <c r="S30" s="143">
        <f>+Sklop1[[#This Row],[cena/enota brez DDV v EUR]]*Sklop1[[#This Row],[Okvirna količina]]</f>
        <v>0</v>
      </c>
      <c r="T30" s="127">
        <f>+Sklop1[[#This Row],[Končna cena/enoto mere (EUR) z DDV]]*Sklop1[[#This Row],[Okvirna količina]]</f>
        <v>0</v>
      </c>
      <c r="U30" s="128"/>
    </row>
    <row r="31" spans="1:21" s="55" customFormat="1" ht="12">
      <c r="A31" s="240" t="s">
        <v>17</v>
      </c>
      <c r="B31" s="243" t="s">
        <v>277</v>
      </c>
      <c r="C31" s="148" t="s">
        <v>108</v>
      </c>
      <c r="D31" s="148" t="s">
        <v>0</v>
      </c>
      <c r="E31" s="149"/>
      <c r="F31" s="150">
        <v>20</v>
      </c>
      <c r="G31" s="244" t="s">
        <v>0</v>
      </c>
      <c r="H31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1" s="111" t="str">
        <f>IF(Sklop1[[#This Row],[ZAHTEVANA SHEMA KAKOVOSTI]]&lt;&gt;"",Sklop1[[#This Row],[Preračunana masa/volumen/kos na enoto kg]],"")</f>
        <v/>
      </c>
      <c r="J31" s="125"/>
      <c r="K31" s="126"/>
      <c r="L31" s="126"/>
      <c r="M31" s="222" t="s">
        <v>108</v>
      </c>
      <c r="N31" s="134"/>
      <c r="O31" s="222" t="s">
        <v>108</v>
      </c>
      <c r="P31" s="144"/>
      <c r="Q31" s="143">
        <f>+Sklop1[[#This Row],[cena/enota brez DDV v EUR]]*Sklop1[[#This Row],[Stopnja DDV (%)]]</f>
        <v>0</v>
      </c>
      <c r="R31" s="143">
        <f>+Sklop1[[#This Row],[cena/enota brez DDV v EUR]]+Sklop1[[#This Row],[Davek (EUR)]]</f>
        <v>0</v>
      </c>
      <c r="S31" s="143">
        <f>+Sklop1[[#This Row],[cena/enota brez DDV v EUR]]*Sklop1[[#This Row],[Okvirna količina]]</f>
        <v>0</v>
      </c>
      <c r="T31" s="127">
        <f>+Sklop1[[#This Row],[Končna cena/enoto mere (EUR) z DDV]]*Sklop1[[#This Row],[Okvirna količina]]</f>
        <v>0</v>
      </c>
      <c r="U31" s="128"/>
    </row>
    <row r="32" spans="1:21" s="55" customFormat="1" ht="12">
      <c r="A32" s="240" t="s">
        <v>18</v>
      </c>
      <c r="B32" s="243" t="s">
        <v>278</v>
      </c>
      <c r="C32" s="148" t="s">
        <v>108</v>
      </c>
      <c r="D32" s="148" t="s">
        <v>0</v>
      </c>
      <c r="E32" s="149"/>
      <c r="F32" s="150">
        <v>50</v>
      </c>
      <c r="G32" s="244" t="s">
        <v>0</v>
      </c>
      <c r="H32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2" s="111" t="str">
        <f>IF(Sklop1[[#This Row],[ZAHTEVANA SHEMA KAKOVOSTI]]&lt;&gt;"",Sklop1[[#This Row],[Preračunana masa/volumen/kos na enoto kg]],"")</f>
        <v/>
      </c>
      <c r="J32" s="125"/>
      <c r="K32" s="126"/>
      <c r="L32" s="126"/>
      <c r="M32" s="222" t="s">
        <v>108</v>
      </c>
      <c r="N32" s="134"/>
      <c r="O32" s="222" t="s">
        <v>108</v>
      </c>
      <c r="P32" s="144"/>
      <c r="Q32" s="143">
        <f>+Sklop1[[#This Row],[cena/enota brez DDV v EUR]]*Sklop1[[#This Row],[Stopnja DDV (%)]]</f>
        <v>0</v>
      </c>
      <c r="R32" s="143">
        <f>+Sklop1[[#This Row],[cena/enota brez DDV v EUR]]+Sklop1[[#This Row],[Davek (EUR)]]</f>
        <v>0</v>
      </c>
      <c r="S32" s="143">
        <f>+Sklop1[[#This Row],[cena/enota brez DDV v EUR]]*Sklop1[[#This Row],[Okvirna količina]]</f>
        <v>0</v>
      </c>
      <c r="T32" s="127">
        <f>+Sklop1[[#This Row],[Končna cena/enoto mere (EUR) z DDV]]*Sklop1[[#This Row],[Okvirna količina]]</f>
        <v>0</v>
      </c>
      <c r="U32" s="128"/>
    </row>
    <row r="33" spans="1:21" s="55" customFormat="1" ht="12">
      <c r="A33" s="240" t="s">
        <v>19</v>
      </c>
      <c r="B33" s="243" t="s">
        <v>279</v>
      </c>
      <c r="C33" s="148" t="s">
        <v>108</v>
      </c>
      <c r="D33" s="148" t="s">
        <v>0</v>
      </c>
      <c r="E33" s="149"/>
      <c r="F33" s="150">
        <v>90</v>
      </c>
      <c r="G33" s="244" t="s">
        <v>0</v>
      </c>
      <c r="H33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33" s="111" t="str">
        <f>IF(Sklop1[[#This Row],[ZAHTEVANA SHEMA KAKOVOSTI]]&lt;&gt;"",Sklop1[[#This Row],[Preračunana masa/volumen/kos na enoto kg]],"")</f>
        <v/>
      </c>
      <c r="J33" s="125"/>
      <c r="K33" s="126"/>
      <c r="L33" s="126"/>
      <c r="M33" s="222" t="s">
        <v>108</v>
      </c>
      <c r="N33" s="134"/>
      <c r="O33" s="222" t="s">
        <v>108</v>
      </c>
      <c r="P33" s="144"/>
      <c r="Q33" s="143">
        <f>+Sklop1[[#This Row],[cena/enota brez DDV v EUR]]*Sklop1[[#This Row],[Stopnja DDV (%)]]</f>
        <v>0</v>
      </c>
      <c r="R33" s="143">
        <f>+Sklop1[[#This Row],[cena/enota brez DDV v EUR]]+Sklop1[[#This Row],[Davek (EUR)]]</f>
        <v>0</v>
      </c>
      <c r="S33" s="143">
        <f>+Sklop1[[#This Row],[cena/enota brez DDV v EUR]]*Sklop1[[#This Row],[Okvirna količina]]</f>
        <v>0</v>
      </c>
      <c r="T33" s="127">
        <f>+Sklop1[[#This Row],[Končna cena/enoto mere (EUR) z DDV]]*Sklop1[[#This Row],[Okvirna količina]]</f>
        <v>0</v>
      </c>
      <c r="U33" s="128"/>
    </row>
    <row r="34" spans="1:21" s="55" customFormat="1" ht="12">
      <c r="A34" s="240" t="s">
        <v>20</v>
      </c>
      <c r="B34" s="243" t="s">
        <v>280</v>
      </c>
      <c r="C34" s="148" t="s">
        <v>108</v>
      </c>
      <c r="D34" s="148" t="s">
        <v>0</v>
      </c>
      <c r="E34" s="149"/>
      <c r="F34" s="150">
        <v>50</v>
      </c>
      <c r="G34" s="244" t="s">
        <v>0</v>
      </c>
      <c r="H34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4" s="111" t="str">
        <f>IF(Sklop1[[#This Row],[ZAHTEVANA SHEMA KAKOVOSTI]]&lt;&gt;"",Sklop1[[#This Row],[Preračunana masa/volumen/kos na enoto kg]],"")</f>
        <v/>
      </c>
      <c r="J34" s="125"/>
      <c r="K34" s="126"/>
      <c r="L34" s="126"/>
      <c r="M34" s="222" t="s">
        <v>108</v>
      </c>
      <c r="N34" s="134"/>
      <c r="O34" s="222" t="s">
        <v>108</v>
      </c>
      <c r="P34" s="144"/>
      <c r="Q34" s="143">
        <f>+Sklop1[[#This Row],[cena/enota brez DDV v EUR]]*Sklop1[[#This Row],[Stopnja DDV (%)]]</f>
        <v>0</v>
      </c>
      <c r="R34" s="143">
        <f>+Sklop1[[#This Row],[cena/enota brez DDV v EUR]]+Sklop1[[#This Row],[Davek (EUR)]]</f>
        <v>0</v>
      </c>
      <c r="S34" s="143">
        <f>+Sklop1[[#This Row],[cena/enota brez DDV v EUR]]*Sklop1[[#This Row],[Okvirna količina]]</f>
        <v>0</v>
      </c>
      <c r="T34" s="127">
        <f>+Sklop1[[#This Row],[Končna cena/enoto mere (EUR) z DDV]]*Sklop1[[#This Row],[Okvirna količina]]</f>
        <v>0</v>
      </c>
      <c r="U34" s="128"/>
    </row>
    <row r="35" spans="1:21" s="55" customFormat="1" ht="12">
      <c r="A35" s="240" t="s">
        <v>21</v>
      </c>
      <c r="B35" s="243" t="s">
        <v>281</v>
      </c>
      <c r="C35" s="148" t="s">
        <v>108</v>
      </c>
      <c r="D35" s="148" t="s">
        <v>0</v>
      </c>
      <c r="E35" s="149" t="s">
        <v>209</v>
      </c>
      <c r="F35" s="150">
        <v>200</v>
      </c>
      <c r="G35" s="244" t="s">
        <v>0</v>
      </c>
      <c r="H35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5" s="111">
        <f>IF(Sklop1[[#This Row],[ZAHTEVANA SHEMA KAKOVOSTI]]&lt;&gt;"",Sklop1[[#This Row],[Preračunana masa/volumen/kos na enoto kg]],"")</f>
        <v>200</v>
      </c>
      <c r="J35" s="125"/>
      <c r="K35" s="126"/>
      <c r="L35" s="126"/>
      <c r="M35" s="222" t="s">
        <v>108</v>
      </c>
      <c r="N35" s="134"/>
      <c r="O35" s="222" t="s">
        <v>108</v>
      </c>
      <c r="P35" s="144"/>
      <c r="Q35" s="143">
        <f>+Sklop1[[#This Row],[cena/enota brez DDV v EUR]]*Sklop1[[#This Row],[Stopnja DDV (%)]]</f>
        <v>0</v>
      </c>
      <c r="R35" s="143">
        <f>+Sklop1[[#This Row],[cena/enota brez DDV v EUR]]+Sklop1[[#This Row],[Davek (EUR)]]</f>
        <v>0</v>
      </c>
      <c r="S35" s="143">
        <f>+Sklop1[[#This Row],[cena/enota brez DDV v EUR]]*Sklop1[[#This Row],[Okvirna količina]]</f>
        <v>0</v>
      </c>
      <c r="T35" s="127">
        <f>+Sklop1[[#This Row],[Končna cena/enoto mere (EUR) z DDV]]*Sklop1[[#This Row],[Okvirna količina]]</f>
        <v>0</v>
      </c>
      <c r="U35" s="128"/>
    </row>
    <row r="36" spans="1:21" s="55" customFormat="1" ht="12">
      <c r="A36" s="240" t="s">
        <v>22</v>
      </c>
      <c r="B36" s="243" t="s">
        <v>290</v>
      </c>
      <c r="C36" s="148" t="s">
        <v>108</v>
      </c>
      <c r="D36" s="148" t="s">
        <v>0</v>
      </c>
      <c r="E36" s="149"/>
      <c r="F36" s="150">
        <v>5</v>
      </c>
      <c r="G36" s="244" t="s">
        <v>0</v>
      </c>
      <c r="H36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6" s="78" t="str">
        <f>IF(Sklop1[[#This Row],[ZAHTEVANA SHEMA KAKOVOSTI]]&lt;&gt;"",Sklop1[[#This Row],[Preračunana masa/volumen/kos na enoto kg]],"")</f>
        <v/>
      </c>
      <c r="J36" s="86"/>
      <c r="K36" s="83"/>
      <c r="L36" s="83"/>
      <c r="M36" s="222" t="s">
        <v>108</v>
      </c>
      <c r="N36" s="132"/>
      <c r="O36" s="222" t="s">
        <v>108</v>
      </c>
      <c r="P36" s="89"/>
      <c r="Q36" s="84">
        <f>+Sklop1[[#This Row],[cena/enota brez DDV v EUR]]*Sklop1[[#This Row],[Stopnja DDV (%)]]</f>
        <v>0</v>
      </c>
      <c r="R36" s="84">
        <f>+Sklop1[[#This Row],[cena/enota brez DDV v EUR]]+Sklop1[[#This Row],[Davek (EUR)]]</f>
        <v>0</v>
      </c>
      <c r="S36" s="84">
        <f>+Sklop1[[#This Row],[cena/enota brez DDV v EUR]]*Sklop1[[#This Row],[Okvirna količina]]</f>
        <v>0</v>
      </c>
      <c r="T36" s="84">
        <f>+Sklop1[[#This Row],[Končna cena/enoto mere (EUR) z DDV]]*Sklop1[[#This Row],[Okvirna količina]]</f>
        <v>0</v>
      </c>
      <c r="U36" s="91"/>
    </row>
    <row r="37" spans="1:21" s="55" customFormat="1" ht="12">
      <c r="A37" s="240" t="s">
        <v>23</v>
      </c>
      <c r="B37" s="243" t="s">
        <v>282</v>
      </c>
      <c r="C37" s="148" t="s">
        <v>108</v>
      </c>
      <c r="D37" s="148" t="s">
        <v>0</v>
      </c>
      <c r="E37" s="149" t="s">
        <v>203</v>
      </c>
      <c r="F37" s="150">
        <v>600</v>
      </c>
      <c r="G37" s="244" t="s">
        <v>0</v>
      </c>
      <c r="H37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37" s="78">
        <f>IF(Sklop1[[#This Row],[ZAHTEVANA SHEMA KAKOVOSTI]]&lt;&gt;"",Sklop1[[#This Row],[Preračunana masa/volumen/kos na enoto kg]],"")</f>
        <v>600</v>
      </c>
      <c r="J37" s="86"/>
      <c r="K37" s="83"/>
      <c r="L37" s="83"/>
      <c r="M37" s="222" t="s">
        <v>108</v>
      </c>
      <c r="N37" s="132"/>
      <c r="O37" s="222" t="s">
        <v>108</v>
      </c>
      <c r="P37" s="89"/>
      <c r="Q37" s="84">
        <f>+Sklop1[[#This Row],[cena/enota brez DDV v EUR]]*Sklop1[[#This Row],[Stopnja DDV (%)]]</f>
        <v>0</v>
      </c>
      <c r="R37" s="84">
        <f>+Sklop1[[#This Row],[cena/enota brez DDV v EUR]]+Sklop1[[#This Row],[Davek (EUR)]]</f>
        <v>0</v>
      </c>
      <c r="S37" s="84">
        <f>+Sklop1[[#This Row],[cena/enota brez DDV v EUR]]*Sklop1[[#This Row],[Okvirna količina]]</f>
        <v>0</v>
      </c>
      <c r="T37" s="84">
        <f>+Sklop1[[#This Row],[Končna cena/enoto mere (EUR) z DDV]]*Sklop1[[#This Row],[Okvirna količina]]</f>
        <v>0</v>
      </c>
      <c r="U37" s="91"/>
    </row>
    <row r="38" spans="1:21" s="55" customFormat="1" ht="12">
      <c r="A38" s="240" t="s">
        <v>24</v>
      </c>
      <c r="B38" s="243" t="s">
        <v>283</v>
      </c>
      <c r="C38" s="148" t="s">
        <v>108</v>
      </c>
      <c r="D38" s="148" t="s">
        <v>0</v>
      </c>
      <c r="E38" s="149"/>
      <c r="F38" s="150">
        <v>20</v>
      </c>
      <c r="G38" s="244" t="s">
        <v>0</v>
      </c>
      <c r="H38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8" s="78" t="str">
        <f>IF(Sklop1[[#This Row],[ZAHTEVANA SHEMA KAKOVOSTI]]&lt;&gt;"",Sklop1[[#This Row],[Preračunana masa/volumen/kos na enoto kg]],"")</f>
        <v/>
      </c>
      <c r="J38" s="86"/>
      <c r="K38" s="83"/>
      <c r="L38" s="83"/>
      <c r="M38" s="222" t="s">
        <v>108</v>
      </c>
      <c r="N38" s="132"/>
      <c r="O38" s="222" t="s">
        <v>108</v>
      </c>
      <c r="P38" s="89"/>
      <c r="Q38" s="84">
        <f>+Sklop1[[#This Row],[cena/enota brez DDV v EUR]]*Sklop1[[#This Row],[Stopnja DDV (%)]]</f>
        <v>0</v>
      </c>
      <c r="R38" s="84">
        <f>+Sklop1[[#This Row],[cena/enota brez DDV v EUR]]+Sklop1[[#This Row],[Davek (EUR)]]</f>
        <v>0</v>
      </c>
      <c r="S38" s="84">
        <f>+Sklop1[[#This Row],[cena/enota brez DDV v EUR]]*Sklop1[[#This Row],[Okvirna količina]]</f>
        <v>0</v>
      </c>
      <c r="T38" s="84">
        <f>+Sklop1[[#This Row],[Končna cena/enoto mere (EUR) z DDV]]*Sklop1[[#This Row],[Okvirna količina]]</f>
        <v>0</v>
      </c>
      <c r="U38" s="91"/>
    </row>
    <row r="39" spans="1:21" s="55" customFormat="1" ht="12">
      <c r="A39" s="240" t="s">
        <v>25</v>
      </c>
      <c r="B39" s="246" t="s">
        <v>284</v>
      </c>
      <c r="C39" s="148" t="s">
        <v>108</v>
      </c>
      <c r="D39" s="148" t="s">
        <v>0</v>
      </c>
      <c r="E39" s="146"/>
      <c r="F39" s="241">
        <v>15</v>
      </c>
      <c r="G39" s="244" t="s">
        <v>0</v>
      </c>
      <c r="H39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39" s="78" t="str">
        <f>IF(Sklop1[[#This Row],[ZAHTEVANA SHEMA KAKOVOSTI]]&lt;&gt;"",Sklop1[[#This Row],[Preračunana masa/volumen/kos na enoto kg]],"")</f>
        <v/>
      </c>
      <c r="J39" s="86"/>
      <c r="K39" s="83"/>
      <c r="L39" s="83"/>
      <c r="M39" s="222" t="s">
        <v>108</v>
      </c>
      <c r="N39" s="132"/>
      <c r="O39" s="222" t="s">
        <v>108</v>
      </c>
      <c r="P39" s="89"/>
      <c r="Q39" s="84">
        <f>+Sklop1[[#This Row],[cena/enota brez DDV v EUR]]*Sklop1[[#This Row],[Stopnja DDV (%)]]</f>
        <v>0</v>
      </c>
      <c r="R39" s="84">
        <f>+Sklop1[[#This Row],[cena/enota brez DDV v EUR]]+Sklop1[[#This Row],[Davek (EUR)]]</f>
        <v>0</v>
      </c>
      <c r="S39" s="84">
        <f>+Sklop1[[#This Row],[cena/enota brez DDV v EUR]]*Sklop1[[#This Row],[Okvirna količina]]</f>
        <v>0</v>
      </c>
      <c r="T39" s="84">
        <f>+Sklop1[[#This Row],[Končna cena/enoto mere (EUR) z DDV]]*Sklop1[[#This Row],[Okvirna količina]]</f>
        <v>0</v>
      </c>
      <c r="U39" s="91"/>
    </row>
    <row r="40" spans="1:21" s="55" customFormat="1" ht="12">
      <c r="A40" s="240" t="s">
        <v>26</v>
      </c>
      <c r="B40" s="243" t="s">
        <v>285</v>
      </c>
      <c r="C40" s="148" t="s">
        <v>108</v>
      </c>
      <c r="D40" s="148" t="s">
        <v>0</v>
      </c>
      <c r="E40" s="149"/>
      <c r="F40" s="150">
        <v>15</v>
      </c>
      <c r="G40" s="244" t="s">
        <v>0</v>
      </c>
      <c r="H40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40" s="78" t="str">
        <f>IF(Sklop1[[#This Row],[ZAHTEVANA SHEMA KAKOVOSTI]]&lt;&gt;"",Sklop1[[#This Row],[Preračunana masa/volumen/kos na enoto kg]],"")</f>
        <v/>
      </c>
      <c r="J40" s="86"/>
      <c r="K40" s="83"/>
      <c r="L40" s="83"/>
      <c r="M40" s="222" t="s">
        <v>108</v>
      </c>
      <c r="N40" s="132"/>
      <c r="O40" s="222" t="s">
        <v>108</v>
      </c>
      <c r="P40" s="89"/>
      <c r="Q40" s="84">
        <f>+Sklop1[[#This Row],[cena/enota brez DDV v EUR]]*Sklop1[[#This Row],[Stopnja DDV (%)]]</f>
        <v>0</v>
      </c>
      <c r="R40" s="84">
        <f>+Sklop1[[#This Row],[cena/enota brez DDV v EUR]]+Sklop1[[#This Row],[Davek (EUR)]]</f>
        <v>0</v>
      </c>
      <c r="S40" s="84">
        <f>+Sklop1[[#This Row],[cena/enota brez DDV v EUR]]*Sklop1[[#This Row],[Okvirna količina]]</f>
        <v>0</v>
      </c>
      <c r="T40" s="84">
        <f>+Sklop1[[#This Row],[Končna cena/enoto mere (EUR) z DDV]]*Sklop1[[#This Row],[Okvirna količina]]</f>
        <v>0</v>
      </c>
      <c r="U40" s="91"/>
    </row>
    <row r="41" spans="1:21" s="55" customFormat="1" ht="12">
      <c r="A41" s="451" t="s">
        <v>27</v>
      </c>
      <c r="B41" s="452" t="s">
        <v>968</v>
      </c>
      <c r="C41" s="148" t="s">
        <v>108</v>
      </c>
      <c r="D41" s="148" t="s">
        <v>0</v>
      </c>
      <c r="E41" s="149"/>
      <c r="F41" s="150">
        <v>10</v>
      </c>
      <c r="G41" s="244" t="s">
        <v>0</v>
      </c>
      <c r="H41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1" s="78" t="str">
        <f>IF(Sklop1[[#This Row],[ZAHTEVANA SHEMA KAKOVOSTI]]&lt;&gt;"",Sklop1[[#This Row],[Preračunana masa/volumen/kos na enoto kg]],"")</f>
        <v/>
      </c>
      <c r="J41" s="86"/>
      <c r="K41" s="83"/>
      <c r="L41" s="83"/>
      <c r="M41" s="222" t="s">
        <v>108</v>
      </c>
      <c r="N41" s="132"/>
      <c r="O41" s="222" t="s">
        <v>108</v>
      </c>
      <c r="P41" s="89"/>
      <c r="Q41" s="84">
        <f>+Sklop1[[#This Row],[cena/enota brez DDV v EUR]]*Sklop1[[#This Row],[Stopnja DDV (%)]]</f>
        <v>0</v>
      </c>
      <c r="R41" s="84">
        <f>+Sklop1[[#This Row],[cena/enota brez DDV v EUR]]+Sklop1[[#This Row],[Davek (EUR)]]</f>
        <v>0</v>
      </c>
      <c r="S41" s="84">
        <f>+Sklop1[[#This Row],[cena/enota brez DDV v EUR]]*Sklop1[[#This Row],[Okvirna količina]]</f>
        <v>0</v>
      </c>
      <c r="T41" s="84">
        <f>+Sklop1[[#This Row],[Končna cena/enoto mere (EUR) z DDV]]*Sklop1[[#This Row],[Okvirna količina]]</f>
        <v>0</v>
      </c>
      <c r="U41" s="91"/>
    </row>
    <row r="42" spans="1:21" s="55" customFormat="1" ht="12">
      <c r="A42" s="240" t="s">
        <v>28</v>
      </c>
      <c r="B42" s="243" t="s">
        <v>286</v>
      </c>
      <c r="C42" s="148" t="s">
        <v>108</v>
      </c>
      <c r="D42" s="148" t="s">
        <v>0</v>
      </c>
      <c r="E42" s="149" t="s">
        <v>203</v>
      </c>
      <c r="F42" s="150">
        <v>40</v>
      </c>
      <c r="G42" s="244" t="s">
        <v>0</v>
      </c>
      <c r="H42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2" s="78">
        <f>IF(Sklop1[[#This Row],[ZAHTEVANA SHEMA KAKOVOSTI]]&lt;&gt;"",Sklop1[[#This Row],[Preračunana masa/volumen/kos na enoto kg]],"")</f>
        <v>40</v>
      </c>
      <c r="J42" s="86"/>
      <c r="K42" s="83"/>
      <c r="L42" s="83"/>
      <c r="M42" s="222" t="s">
        <v>108</v>
      </c>
      <c r="N42" s="132"/>
      <c r="O42" s="222" t="s">
        <v>108</v>
      </c>
      <c r="P42" s="89"/>
      <c r="Q42" s="84">
        <f>+Sklop1[[#This Row],[cena/enota brez DDV v EUR]]*Sklop1[[#This Row],[Stopnja DDV (%)]]</f>
        <v>0</v>
      </c>
      <c r="R42" s="84">
        <f>+Sklop1[[#This Row],[cena/enota brez DDV v EUR]]+Sklop1[[#This Row],[Davek (EUR)]]</f>
        <v>0</v>
      </c>
      <c r="S42" s="84">
        <f>+Sklop1[[#This Row],[cena/enota brez DDV v EUR]]*Sklop1[[#This Row],[Okvirna količina]]</f>
        <v>0</v>
      </c>
      <c r="T42" s="84">
        <f>+Sklop1[[#This Row],[Končna cena/enoto mere (EUR) z DDV]]*Sklop1[[#This Row],[Okvirna količina]]</f>
        <v>0</v>
      </c>
      <c r="U42" s="91"/>
    </row>
    <row r="43" spans="1:21" s="55" customFormat="1" ht="12">
      <c r="A43" s="240" t="s">
        <v>29</v>
      </c>
      <c r="B43" s="243" t="s">
        <v>287</v>
      </c>
      <c r="C43" s="148" t="s">
        <v>108</v>
      </c>
      <c r="D43" s="148" t="s">
        <v>0</v>
      </c>
      <c r="E43" s="149"/>
      <c r="F43" s="150">
        <v>5</v>
      </c>
      <c r="G43" s="244" t="s">
        <v>0</v>
      </c>
      <c r="H43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3" s="78" t="str">
        <f>IF(Sklop1[[#This Row],[ZAHTEVANA SHEMA KAKOVOSTI]]&lt;&gt;"",Sklop1[[#This Row],[Preračunana masa/volumen/kos na enoto kg]],"")</f>
        <v/>
      </c>
      <c r="J43" s="86"/>
      <c r="K43" s="83"/>
      <c r="L43" s="83"/>
      <c r="M43" s="222" t="s">
        <v>108</v>
      </c>
      <c r="N43" s="132"/>
      <c r="O43" s="222" t="s">
        <v>108</v>
      </c>
      <c r="P43" s="89"/>
      <c r="Q43" s="84">
        <f>+Sklop1[[#This Row],[cena/enota brez DDV v EUR]]*Sklop1[[#This Row],[Stopnja DDV (%)]]</f>
        <v>0</v>
      </c>
      <c r="R43" s="84">
        <f>+Sklop1[[#This Row],[cena/enota brez DDV v EUR]]+Sklop1[[#This Row],[Davek (EUR)]]</f>
        <v>0</v>
      </c>
      <c r="S43" s="84">
        <f>+Sklop1[[#This Row],[cena/enota brez DDV v EUR]]*Sklop1[[#This Row],[Okvirna količina]]</f>
        <v>0</v>
      </c>
      <c r="T43" s="84">
        <f>+Sklop1[[#This Row],[Končna cena/enoto mere (EUR) z DDV]]*Sklop1[[#This Row],[Okvirna količina]]</f>
        <v>0</v>
      </c>
      <c r="U43" s="91"/>
    </row>
    <row r="44" spans="1:21" s="55" customFormat="1" ht="12">
      <c r="A44" s="240" t="s">
        <v>30</v>
      </c>
      <c r="B44" s="243" t="s">
        <v>288</v>
      </c>
      <c r="C44" s="148" t="s">
        <v>108</v>
      </c>
      <c r="D44" s="148" t="s">
        <v>0</v>
      </c>
      <c r="E44" s="149"/>
      <c r="F44" s="150">
        <v>40</v>
      </c>
      <c r="G44" s="244" t="s">
        <v>0</v>
      </c>
      <c r="H44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4" s="78" t="str">
        <f>IF(Sklop1[[#This Row],[ZAHTEVANA SHEMA KAKOVOSTI]]&lt;&gt;"",Sklop1[[#This Row],[Preračunana masa/volumen/kos na enoto kg]],"")</f>
        <v/>
      </c>
      <c r="J44" s="86"/>
      <c r="K44" s="83"/>
      <c r="L44" s="83"/>
      <c r="M44" s="222" t="s">
        <v>108</v>
      </c>
      <c r="N44" s="132"/>
      <c r="O44" s="222" t="s">
        <v>108</v>
      </c>
      <c r="P44" s="89"/>
      <c r="Q44" s="84">
        <f>+Sklop1[[#This Row],[cena/enota brez DDV v EUR]]*Sklop1[[#This Row],[Stopnja DDV (%)]]</f>
        <v>0</v>
      </c>
      <c r="R44" s="84">
        <f>+Sklop1[[#This Row],[cena/enota brez DDV v EUR]]+Sklop1[[#This Row],[Davek (EUR)]]</f>
        <v>0</v>
      </c>
      <c r="S44" s="84">
        <f>+Sklop1[[#This Row],[cena/enota brez DDV v EUR]]*Sklop1[[#This Row],[Okvirna količina]]</f>
        <v>0</v>
      </c>
      <c r="T44" s="84">
        <f>+Sklop1[[#This Row],[Končna cena/enoto mere (EUR) z DDV]]*Sklop1[[#This Row],[Okvirna količina]]</f>
        <v>0</v>
      </c>
      <c r="U44" s="91"/>
    </row>
    <row r="45" spans="1:21" s="55" customFormat="1" ht="12">
      <c r="A45" s="451" t="s">
        <v>31</v>
      </c>
      <c r="B45" s="452" t="s">
        <v>969</v>
      </c>
      <c r="C45" s="148" t="s">
        <v>108</v>
      </c>
      <c r="D45" s="148" t="s">
        <v>0</v>
      </c>
      <c r="E45" s="149"/>
      <c r="F45" s="150">
        <v>150</v>
      </c>
      <c r="G45" s="244" t="s">
        <v>0</v>
      </c>
      <c r="H45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5" s="78" t="str">
        <f>IF(Sklop1[[#This Row],[ZAHTEVANA SHEMA KAKOVOSTI]]&lt;&gt;"",Sklop1[[#This Row],[Preračunana masa/volumen/kos na enoto kg]],"")</f>
        <v/>
      </c>
      <c r="J45" s="86"/>
      <c r="K45" s="83"/>
      <c r="L45" s="83"/>
      <c r="M45" s="222" t="s">
        <v>108</v>
      </c>
      <c r="N45" s="132"/>
      <c r="O45" s="222" t="s">
        <v>108</v>
      </c>
      <c r="P45" s="89"/>
      <c r="Q45" s="84">
        <f>+Sklop1[[#This Row],[cena/enota brez DDV v EUR]]*Sklop1[[#This Row],[Stopnja DDV (%)]]</f>
        <v>0</v>
      </c>
      <c r="R45" s="84">
        <f>+Sklop1[[#This Row],[cena/enota brez DDV v EUR]]+Sklop1[[#This Row],[Davek (EUR)]]</f>
        <v>0</v>
      </c>
      <c r="S45" s="84">
        <f>+Sklop1[[#This Row],[cena/enota brez DDV v EUR]]*Sklop1[[#This Row],[Okvirna količina]]</f>
        <v>0</v>
      </c>
      <c r="T45" s="84">
        <f>+Sklop1[[#This Row],[Končna cena/enoto mere (EUR) z DDV]]*Sklop1[[#This Row],[Okvirna količina]]</f>
        <v>0</v>
      </c>
      <c r="U45" s="91"/>
    </row>
    <row r="46" spans="1:21" s="55" customFormat="1" ht="12">
      <c r="A46" s="451" t="s">
        <v>32</v>
      </c>
      <c r="B46" s="452" t="s">
        <v>971</v>
      </c>
      <c r="C46" s="148" t="s">
        <v>108</v>
      </c>
      <c r="D46" s="148" t="s">
        <v>0</v>
      </c>
      <c r="E46" s="149" t="s">
        <v>203</v>
      </c>
      <c r="F46" s="150">
        <v>330</v>
      </c>
      <c r="G46" s="244" t="s">
        <v>0</v>
      </c>
      <c r="H46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330</v>
      </c>
      <c r="I46" s="78">
        <f>IF(Sklop1[[#This Row],[ZAHTEVANA SHEMA KAKOVOSTI]]&lt;&gt;"",Sklop1[[#This Row],[Preračunana masa/volumen/kos na enoto kg]],"")</f>
        <v>330</v>
      </c>
      <c r="J46" s="86"/>
      <c r="K46" s="83"/>
      <c r="L46" s="83"/>
      <c r="M46" s="222" t="s">
        <v>108</v>
      </c>
      <c r="N46" s="132"/>
      <c r="O46" s="222" t="s">
        <v>108</v>
      </c>
      <c r="P46" s="89"/>
      <c r="Q46" s="84">
        <f>+Sklop1[[#This Row],[cena/enota brez DDV v EUR]]*Sklop1[[#This Row],[Stopnja DDV (%)]]</f>
        <v>0</v>
      </c>
      <c r="R46" s="84">
        <f>+Sklop1[[#This Row],[cena/enota brez DDV v EUR]]+Sklop1[[#This Row],[Davek (EUR)]]</f>
        <v>0</v>
      </c>
      <c r="S46" s="84">
        <f>+Sklop1[[#This Row],[cena/enota brez DDV v EUR]]*Sklop1[[#This Row],[Okvirna količina]]</f>
        <v>0</v>
      </c>
      <c r="T46" s="84">
        <f>+Sklop1[[#This Row],[Končna cena/enoto mere (EUR) z DDV]]*Sklop1[[#This Row],[Okvirna količina]]</f>
        <v>0</v>
      </c>
      <c r="U46" s="91"/>
    </row>
    <row r="47" spans="1:21" s="55" customFormat="1" ht="12">
      <c r="A47" s="451" t="s">
        <v>33</v>
      </c>
      <c r="B47" s="452" t="s">
        <v>972</v>
      </c>
      <c r="C47" s="148" t="s">
        <v>108</v>
      </c>
      <c r="D47" s="148" t="s">
        <v>0</v>
      </c>
      <c r="E47" s="149" t="s">
        <v>203</v>
      </c>
      <c r="F47" s="245">
        <v>400</v>
      </c>
      <c r="G47" s="244" t="s">
        <v>0</v>
      </c>
      <c r="H47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47" s="111">
        <f>IF(Sklop1[[#This Row],[ZAHTEVANA SHEMA KAKOVOSTI]]&lt;&gt;"",Sklop1[[#This Row],[Preračunana masa/volumen/kos na enoto kg]],"")</f>
        <v>400</v>
      </c>
      <c r="J47" s="125"/>
      <c r="K47" s="126"/>
      <c r="L47" s="126"/>
      <c r="M47" s="222" t="s">
        <v>108</v>
      </c>
      <c r="N47" s="134"/>
      <c r="O47" s="222" t="s">
        <v>108</v>
      </c>
      <c r="P47" s="144"/>
      <c r="Q47" s="143">
        <f>+Sklop1[[#This Row],[cena/enota brez DDV v EUR]]*Sklop1[[#This Row],[Stopnja DDV (%)]]</f>
        <v>0</v>
      </c>
      <c r="R47" s="143">
        <f>+Sklop1[[#This Row],[cena/enota brez DDV v EUR]]+Sklop1[[#This Row],[Davek (EUR)]]</f>
        <v>0</v>
      </c>
      <c r="S47" s="143">
        <f>+Sklop1[[#This Row],[cena/enota brez DDV v EUR]]*Sklop1[[#This Row],[Okvirna količina]]</f>
        <v>0</v>
      </c>
      <c r="T47" s="127">
        <f>+Sklop1[[#This Row],[Končna cena/enoto mere (EUR) z DDV]]*Sklop1[[#This Row],[Okvirna količina]]</f>
        <v>0</v>
      </c>
      <c r="U47" s="128"/>
    </row>
    <row r="48" spans="1:21" s="55" customFormat="1" ht="12">
      <c r="A48" s="240" t="s">
        <v>34</v>
      </c>
      <c r="B48" s="243" t="s">
        <v>289</v>
      </c>
      <c r="C48" s="148" t="s">
        <v>108</v>
      </c>
      <c r="D48" s="148" t="s">
        <v>0</v>
      </c>
      <c r="E48" s="149"/>
      <c r="F48" s="150">
        <v>20</v>
      </c>
      <c r="G48" s="244" t="s">
        <v>0</v>
      </c>
      <c r="H48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8" s="111" t="str">
        <f>IF(Sklop1[[#This Row],[ZAHTEVANA SHEMA KAKOVOSTI]]&lt;&gt;"",Sklop1[[#This Row],[Preračunana masa/volumen/kos na enoto kg]],"")</f>
        <v/>
      </c>
      <c r="J48" s="125"/>
      <c r="K48" s="126"/>
      <c r="L48" s="126"/>
      <c r="M48" s="222" t="s">
        <v>108</v>
      </c>
      <c r="N48" s="134"/>
      <c r="O48" s="222" t="s">
        <v>108</v>
      </c>
      <c r="P48" s="144"/>
      <c r="Q48" s="143">
        <f>+Sklop1[[#This Row],[cena/enota brez DDV v EUR]]*Sklop1[[#This Row],[Stopnja DDV (%)]]</f>
        <v>0</v>
      </c>
      <c r="R48" s="143">
        <f>+Sklop1[[#This Row],[cena/enota brez DDV v EUR]]+Sklop1[[#This Row],[Davek (EUR)]]</f>
        <v>0</v>
      </c>
      <c r="S48" s="143">
        <f>+Sklop1[[#This Row],[cena/enota brez DDV v EUR]]*Sklop1[[#This Row],[Okvirna količina]]</f>
        <v>0</v>
      </c>
      <c r="T48" s="127">
        <f>+Sklop1[[#This Row],[Končna cena/enoto mere (EUR) z DDV]]*Sklop1[[#This Row],[Okvirna količina]]</f>
        <v>0</v>
      </c>
      <c r="U48" s="128"/>
    </row>
    <row r="49" spans="1:21">
      <c r="A49" s="451" t="s">
        <v>35</v>
      </c>
      <c r="B49" s="452" t="s">
        <v>973</v>
      </c>
      <c r="C49" s="148" t="s">
        <v>108</v>
      </c>
      <c r="D49" s="148" t="s">
        <v>0</v>
      </c>
      <c r="E49" s="149"/>
      <c r="F49" s="150">
        <v>100</v>
      </c>
      <c r="G49" s="244" t="s">
        <v>0</v>
      </c>
      <c r="H49" s="23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9" s="234" t="str">
        <f>IF(Sklop1[[#This Row],[ZAHTEVANA SHEMA KAKOVOSTI]]&lt;&gt;"",Sklop1[[#This Row],[Preračunana masa/volumen/kos na enoto kg]],"")</f>
        <v/>
      </c>
      <c r="J49" s="235"/>
      <c r="K49" s="236"/>
      <c r="L49" s="236"/>
      <c r="M49" s="222" t="s">
        <v>108</v>
      </c>
      <c r="N49" s="237"/>
      <c r="O49" s="222" t="s">
        <v>108</v>
      </c>
      <c r="P49" s="238"/>
      <c r="Q49" s="239">
        <f>+Sklop1[[#This Row],[cena/enota brez DDV v EUR]]*Sklop1[[#This Row],[Stopnja DDV (%)]]</f>
        <v>0</v>
      </c>
      <c r="R49" s="239">
        <f>+Sklop1[[#This Row],[cena/enota brez DDV v EUR]]+Sklop1[[#This Row],[Davek (EUR)]]</f>
        <v>0</v>
      </c>
      <c r="S49" s="239">
        <f>+Sklop1[[#This Row],[cena/enota brez DDV v EUR]]*Sklop1[[#This Row],[Okvirna količina]]</f>
        <v>0</v>
      </c>
      <c r="T49" s="231">
        <f>+Sklop1[[#This Row],[Končna cena/enoto mere (EUR) z DDV]]*Sklop1[[#This Row],[Okvirna količina]]</f>
        <v>0</v>
      </c>
      <c r="U49" s="232"/>
    </row>
    <row r="50" spans="1:21">
      <c r="A50" s="451" t="s">
        <v>36</v>
      </c>
      <c r="B50" s="452" t="s">
        <v>974</v>
      </c>
      <c r="C50" s="148" t="s">
        <v>108</v>
      </c>
      <c r="D50" s="148" t="s">
        <v>0</v>
      </c>
      <c r="E50" s="149"/>
      <c r="F50" s="150">
        <v>100</v>
      </c>
      <c r="G50" s="244" t="s">
        <v>0</v>
      </c>
      <c r="H50" s="23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0" s="234" t="str">
        <f>IF(Sklop1[[#This Row],[ZAHTEVANA SHEMA KAKOVOSTI]]&lt;&gt;"",Sklop1[[#This Row],[Preračunana masa/volumen/kos na enoto kg]],"")</f>
        <v/>
      </c>
      <c r="J50" s="235"/>
      <c r="K50" s="236"/>
      <c r="L50" s="236"/>
      <c r="M50" s="222" t="s">
        <v>108</v>
      </c>
      <c r="N50" s="237"/>
      <c r="O50" s="222" t="s">
        <v>108</v>
      </c>
      <c r="P50" s="238"/>
      <c r="Q50" s="239">
        <f>+Sklop1[[#This Row],[cena/enota brez DDV v EUR]]*Sklop1[[#This Row],[Stopnja DDV (%)]]</f>
        <v>0</v>
      </c>
      <c r="R50" s="239">
        <f>+Sklop1[[#This Row],[cena/enota brez DDV v EUR]]+Sklop1[[#This Row],[Davek (EUR)]]</f>
        <v>0</v>
      </c>
      <c r="S50" s="239">
        <f>+Sklop1[[#This Row],[cena/enota brez DDV v EUR]]*Sklop1[[#This Row],[Okvirna količina]]</f>
        <v>0</v>
      </c>
      <c r="T50" s="231">
        <f>+Sklop1[[#This Row],[Končna cena/enoto mere (EUR) z DDV]]*Sklop1[[#This Row],[Okvirna količina]]</f>
        <v>0</v>
      </c>
      <c r="U50" s="232"/>
    </row>
    <row r="51" spans="1:21">
      <c r="A51" s="250" t="s">
        <v>128</v>
      </c>
      <c r="B51" s="251"/>
      <c r="C51" s="252"/>
      <c r="D51" s="252"/>
      <c r="E51" s="253"/>
      <c r="F51" s="254"/>
      <c r="G51" s="255"/>
      <c r="H51" s="256">
        <f>SUBTOTAL(109,Sklop1[Preračunana masa/volumen/kos na enoto kg])</f>
        <v>4855</v>
      </c>
      <c r="I51" s="256">
        <f>SUBTOTAL(109,Sklop1[Živila iz shem kakovosti (kg)])</f>
        <v>2770</v>
      </c>
      <c r="J51" s="254"/>
      <c r="K51" s="257"/>
      <c r="L51" s="257"/>
      <c r="M51" s="258"/>
      <c r="N51" s="259"/>
      <c r="O51" s="259"/>
      <c r="P51" s="259"/>
      <c r="Q51" s="260"/>
      <c r="R51" s="254"/>
      <c r="S51" s="260">
        <f>SUBTOTAL(109,Sklop1[Vrednost za okvirno količino (EUR) brez DDV])</f>
        <v>0</v>
      </c>
      <c r="T51" s="260">
        <f>SUBTOTAL(109,Sklop1[Vrednost za okvirno količino (EUR) z DDV])</f>
        <v>0</v>
      </c>
      <c r="U51" s="261">
        <f>SUBTOTAL(103,Sklop1[Shema kakovosti
(nacionalne, evropske)
])</f>
        <v>0</v>
      </c>
    </row>
    <row r="52" spans="1:21" s="193" customFormat="1">
      <c r="A52" s="181"/>
      <c r="B52" s="182"/>
      <c r="C52" s="183"/>
      <c r="D52" s="183"/>
      <c r="E52" s="184"/>
      <c r="F52" s="185"/>
      <c r="G52" s="186"/>
      <c r="H52" s="187"/>
      <c r="I52" s="187"/>
      <c r="J52" s="185"/>
      <c r="K52" s="188"/>
      <c r="L52" s="188"/>
      <c r="M52" s="189"/>
      <c r="N52" s="190"/>
      <c r="O52" s="190"/>
      <c r="P52" s="190"/>
      <c r="Q52" s="191"/>
      <c r="R52" s="185"/>
      <c r="S52" s="191"/>
      <c r="T52" s="191"/>
      <c r="U52" s="192"/>
    </row>
    <row r="53" spans="1:21">
      <c r="A53" s="48" t="s">
        <v>124</v>
      </c>
      <c r="B53" s="16"/>
      <c r="C53" s="28"/>
      <c r="D53" s="28"/>
      <c r="E53" s="99"/>
      <c r="Q53" s="48"/>
      <c r="R53" s="48"/>
      <c r="S53" s="48"/>
      <c r="T53" s="48"/>
    </row>
    <row r="54" spans="1:21">
      <c r="A54" s="11" t="s">
        <v>126</v>
      </c>
      <c r="B54" s="16"/>
      <c r="C54" s="28"/>
      <c r="D54" s="28"/>
      <c r="E54" s="99"/>
    </row>
    <row r="55" spans="1:21">
      <c r="A55" s="94" t="s">
        <v>174</v>
      </c>
      <c r="F55" s="68"/>
      <c r="G55" s="68"/>
      <c r="H55" s="29"/>
      <c r="I55" s="29"/>
      <c r="J55" s="29"/>
      <c r="K55" s="29"/>
      <c r="L55" s="54"/>
      <c r="M55" s="54"/>
      <c r="N55" s="29"/>
      <c r="O55" s="29"/>
      <c r="P55" s="29"/>
      <c r="Q55" s="29"/>
      <c r="R55" s="29"/>
    </row>
    <row r="56" spans="1:21">
      <c r="A56" s="107" t="s">
        <v>167</v>
      </c>
      <c r="F56" s="68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</row>
    <row r="57" spans="1:21">
      <c r="A57" s="429" t="s">
        <v>205</v>
      </c>
      <c r="B57" s="429"/>
      <c r="C57" s="429"/>
      <c r="D57" s="429"/>
      <c r="E57" s="429"/>
      <c r="F57" s="429"/>
      <c r="G57" s="429"/>
      <c r="H57" s="429"/>
      <c r="I57" s="429"/>
      <c r="J57" s="429"/>
      <c r="K57" s="429"/>
      <c r="L57" s="429"/>
      <c r="N57" s="29"/>
      <c r="O57" s="29"/>
      <c r="P57" s="29"/>
      <c r="Q57" s="29"/>
      <c r="R57" s="29"/>
    </row>
    <row r="58" spans="1:21" s="376" customFormat="1" ht="18" customHeight="1">
      <c r="A58" s="428"/>
      <c r="B58" s="428"/>
      <c r="C58" s="428"/>
      <c r="D58" s="428"/>
      <c r="E58" s="181"/>
    </row>
    <row r="59" spans="1:21">
      <c r="A59" s="94" t="s">
        <v>65</v>
      </c>
      <c r="F59" s="68"/>
      <c r="G59" s="68" t="s">
        <v>66</v>
      </c>
      <c r="H59" s="29"/>
      <c r="I59" s="29"/>
      <c r="J59" s="29"/>
      <c r="K59" s="29"/>
      <c r="L59" s="54"/>
      <c r="M59" s="54"/>
      <c r="N59" s="29"/>
      <c r="O59" s="29"/>
      <c r="P59" s="29"/>
      <c r="Q59" s="29" t="s">
        <v>67</v>
      </c>
      <c r="R59" s="29"/>
    </row>
    <row r="60" spans="1:21" ht="15">
      <c r="A60" s="6"/>
      <c r="B60" s="4"/>
      <c r="C60" s="26"/>
      <c r="D60" s="26"/>
      <c r="E60" s="25"/>
      <c r="F60" s="7"/>
      <c r="H60" s="8"/>
      <c r="I60" s="8"/>
      <c r="J60" s="8"/>
      <c r="K60" s="8"/>
      <c r="L60" s="20"/>
      <c r="M60" s="20"/>
      <c r="N60" s="8"/>
      <c r="O60" s="8"/>
      <c r="P60" s="8"/>
      <c r="Q60" s="8"/>
      <c r="R60" s="8"/>
      <c r="S60" s="3"/>
      <c r="T60" s="3"/>
      <c r="U60" s="7"/>
    </row>
    <row r="61" spans="1:21">
      <c r="B61" s="16"/>
      <c r="C61" s="28"/>
      <c r="D61" s="28"/>
      <c r="E61" s="99"/>
    </row>
    <row r="62" spans="1:21">
      <c r="B62" s="16"/>
      <c r="C62" s="28"/>
      <c r="D62" s="28"/>
      <c r="E62" s="99"/>
    </row>
    <row r="63" spans="1:21">
      <c r="B63" s="16"/>
      <c r="C63" s="28"/>
      <c r="D63" s="28"/>
      <c r="E63" s="99"/>
    </row>
    <row r="64" spans="1:21">
      <c r="B64" s="16"/>
      <c r="C64" s="28"/>
      <c r="D64" s="28"/>
      <c r="E64" s="99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>
      <c r="B274" s="16"/>
      <c r="C274" s="28"/>
      <c r="D274" s="28"/>
      <c r="E274" s="99"/>
    </row>
    <row r="275" spans="1:22">
      <c r="B275" s="16"/>
      <c r="C275" s="28"/>
      <c r="D275" s="28"/>
      <c r="E275" s="99"/>
    </row>
    <row r="276" spans="1:22">
      <c r="B276" s="16"/>
      <c r="C276" s="28"/>
      <c r="D276" s="28"/>
      <c r="E276" s="99"/>
    </row>
    <row r="277" spans="1:22">
      <c r="B277" s="16"/>
      <c r="C277" s="28"/>
      <c r="D277" s="28"/>
      <c r="E277" s="99"/>
    </row>
    <row r="278" spans="1:22">
      <c r="B278" s="16"/>
      <c r="C278" s="28"/>
      <c r="D278" s="28"/>
      <c r="E278" s="99"/>
    </row>
    <row r="279" spans="1:22">
      <c r="B279" s="16"/>
      <c r="C279" s="28"/>
      <c r="D279" s="28"/>
      <c r="E279" s="99"/>
    </row>
    <row r="280" spans="1:22">
      <c r="B280" s="16"/>
      <c r="C280" s="28"/>
      <c r="D280" s="28"/>
      <c r="E280" s="99"/>
    </row>
    <row r="281" spans="1:22">
      <c r="B281" s="16"/>
      <c r="C281" s="28"/>
      <c r="D281" s="28"/>
      <c r="E281" s="99"/>
    </row>
    <row r="282" spans="1:22">
      <c r="B282" s="16"/>
      <c r="C282" s="28"/>
      <c r="D282" s="28"/>
      <c r="E282" s="99"/>
    </row>
    <row r="283" spans="1:22">
      <c r="B283" s="16"/>
      <c r="C283" s="28"/>
      <c r="D283" s="28"/>
      <c r="E283" s="99"/>
    </row>
  </sheetData>
  <sheetProtection insertRows="0" deleteRows="0"/>
  <protectedRanges>
    <protectedRange sqref="U50:U57 J51:P57 J1:P15 U1:U48 J50:L50 N50 J17:L48 N17:N48 M17:M50 J16:N16 P50 P16:P48 O16:O50 U59:U1048576 J59:P1048576" name="Obseg1"/>
    <protectedRange sqref="J58:P58 U58" name="Obseg1_1_1_1"/>
  </protectedRanges>
  <mergeCells count="9">
    <mergeCell ref="A58:D58"/>
    <mergeCell ref="A57:L57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8:B37">
    <cfRule type="colorScale" priority="6519">
      <colorScale>
        <cfvo type="min"/>
        <cfvo type="max"/>
        <color rgb="FFFCFCFF"/>
        <color rgb="FFF8696B"/>
      </colorScale>
    </cfRule>
  </conditionalFormatting>
  <conditionalFormatting sqref="B40:B42 B45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5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0"/>
  <sheetViews>
    <sheetView topLeftCell="A12" zoomScale="90" zoomScaleNormal="90" zoomScaleSheetLayoutView="90" workbookViewId="0">
      <selection activeCell="M45" sqref="M45"/>
    </sheetView>
  </sheetViews>
  <sheetFormatPr defaultColWidth="8.85546875" defaultRowHeight="12.75"/>
  <cols>
    <col min="1" max="1" width="3.5703125" style="11" customWidth="1"/>
    <col min="2" max="2" width="39.710937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1" t="str">
        <f>+'prva stran'!B6</f>
        <v>Osnovna šola dr. Franceta Prešerna Ribnica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82</v>
      </c>
      <c r="C3" s="433" t="str">
        <f>+'prva stran'!B7</f>
        <v>Šolska ulica 2, 1310 Ribnica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84</v>
      </c>
    </row>
    <row r="6" spans="1:21" s="3" customFormat="1" ht="17.25" customHeight="1">
      <c r="B6" s="51" t="s">
        <v>81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  <c r="K6" s="103"/>
      <c r="U6" s="7"/>
    </row>
    <row r="7" spans="1:21" s="3" customFormat="1" ht="17.25" customHeight="1">
      <c r="B7" s="51" t="s">
        <v>82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  <c r="K7" s="103"/>
      <c r="U7" s="7"/>
    </row>
    <row r="8" spans="1:21" s="3" customFormat="1" ht="17.25" customHeight="1">
      <c r="B8" s="51" t="s">
        <v>83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  <c r="K8" s="103"/>
      <c r="U8" s="7"/>
    </row>
    <row r="9" spans="1:21" s="3" customFormat="1" ht="17.25" customHeight="1">
      <c r="A9" s="9"/>
      <c r="B9" s="52" t="s">
        <v>85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pred_rekapitulacija'!A15</f>
        <v>2.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pred_rekapitulacija'!B15</f>
        <v>PERUTNINSKO MESO IN IZDELKI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93</v>
      </c>
      <c r="G15" s="56" t="s">
        <v>94</v>
      </c>
      <c r="H15" s="57" t="s">
        <v>127</v>
      </c>
      <c r="I15" s="57" t="s">
        <v>149</v>
      </c>
      <c r="J15" s="58" t="s">
        <v>101</v>
      </c>
      <c r="K15" s="58" t="s">
        <v>75</v>
      </c>
      <c r="L15" s="58" t="s">
        <v>959</v>
      </c>
      <c r="M15" s="58" t="s">
        <v>100</v>
      </c>
      <c r="N15" s="58" t="s">
        <v>63</v>
      </c>
      <c r="O15" s="58" t="s">
        <v>117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24">
      <c r="A16" s="77" t="s">
        <v>1</v>
      </c>
      <c r="B16" s="264" t="s">
        <v>291</v>
      </c>
      <c r="C16" s="129" t="s">
        <v>108</v>
      </c>
      <c r="D16" s="129" t="s">
        <v>0</v>
      </c>
      <c r="E16" s="265" t="s">
        <v>221</v>
      </c>
      <c r="F16" s="269">
        <v>1400</v>
      </c>
      <c r="G16" s="270" t="s">
        <v>0</v>
      </c>
      <c r="H16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1400</v>
      </c>
      <c r="I16" s="78">
        <f>IF(Sklop2[[#This Row],[ZAHTEVANA SHEMA KAKOVOSTI]]&lt;&gt;"",Sklop2[[#This Row],[Preračunana masa/volumen/kos na enoto kg]],"")</f>
        <v>1400</v>
      </c>
      <c r="J16" s="85"/>
      <c r="K16" s="146"/>
      <c r="L16" s="146"/>
      <c r="M16" s="145" t="s">
        <v>108</v>
      </c>
      <c r="N16" s="130"/>
      <c r="O16" s="145" t="s">
        <v>108</v>
      </c>
      <c r="P16" s="131"/>
      <c r="Q16" s="81">
        <f>+Sklop2[[#This Row],[cena/enota brez DDV v EUR]]*Sklop2[[#This Row],[Stopnja DDV (%)]]</f>
        <v>0</v>
      </c>
      <c r="R16" s="81">
        <f>+Sklop2[[#This Row],[cena/enota brez DDV v EUR]]+Sklop2[[#This Row],[Davek (EUR)]]</f>
        <v>0</v>
      </c>
      <c r="S16" s="81">
        <f>+Sklop2[[#This Row],[cena/enota brez DDV v EUR]]*Sklop2[[#This Row],[Okvirna količina]]</f>
        <v>0</v>
      </c>
      <c r="T16" s="81">
        <f>+Sklop2[[#This Row],[Končna cena/enoto mere (EUR) z DDV]]*Sklop2[[#This Row],[Okvirna količina]]</f>
        <v>0</v>
      </c>
      <c r="U16" s="146"/>
    </row>
    <row r="17" spans="1:21" s="55" customFormat="1" ht="12">
      <c r="A17" s="77" t="s">
        <v>3</v>
      </c>
      <c r="B17" s="266" t="s">
        <v>292</v>
      </c>
      <c r="C17" s="129" t="s">
        <v>108</v>
      </c>
      <c r="D17" s="129" t="s">
        <v>0</v>
      </c>
      <c r="E17" s="265" t="s">
        <v>221</v>
      </c>
      <c r="F17" s="271">
        <v>50</v>
      </c>
      <c r="G17" s="270" t="s">
        <v>0</v>
      </c>
      <c r="H17" s="1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7" s="78">
        <f>IF(Sklop2[[#This Row],[ZAHTEVANA SHEMA KAKOVOSTI]]&lt;&gt;"",Sklop2[[#This Row],[Preračunana masa/volumen/kos na enoto kg]],"")</f>
        <v>50</v>
      </c>
      <c r="J17" s="86"/>
      <c r="K17" s="146"/>
      <c r="L17" s="146"/>
      <c r="M17" s="145" t="s">
        <v>108</v>
      </c>
      <c r="N17" s="132"/>
      <c r="O17" s="145" t="s">
        <v>108</v>
      </c>
      <c r="P17" s="133"/>
      <c r="Q17" s="84">
        <f>+Sklop2[[#This Row],[cena/enota brez DDV v EUR]]*Sklop2[[#This Row],[Stopnja DDV (%)]]</f>
        <v>0</v>
      </c>
      <c r="R17" s="84">
        <f>+Sklop2[[#This Row],[cena/enota brez DDV v EUR]]+Sklop2[[#This Row],[Davek (EUR)]]</f>
        <v>0</v>
      </c>
      <c r="S17" s="84">
        <f>+Sklop2[[#This Row],[cena/enota brez DDV v EUR]]*Sklop2[[#This Row],[Okvirna količina]]</f>
        <v>0</v>
      </c>
      <c r="T17" s="84">
        <f>+Sklop2[[#This Row],[Končna cena/enoto mere (EUR) z DDV]]*Sklop2[[#This Row],[Okvirna količina]]</f>
        <v>0</v>
      </c>
      <c r="U17" s="146"/>
    </row>
    <row r="18" spans="1:21" s="55" customFormat="1" ht="12">
      <c r="A18" s="77" t="s">
        <v>4</v>
      </c>
      <c r="B18" s="266" t="s">
        <v>293</v>
      </c>
      <c r="C18" s="129" t="s">
        <v>108</v>
      </c>
      <c r="D18" s="129" t="s">
        <v>0</v>
      </c>
      <c r="E18" s="265" t="s">
        <v>221</v>
      </c>
      <c r="F18" s="269">
        <v>160</v>
      </c>
      <c r="G18" s="270" t="s">
        <v>0</v>
      </c>
      <c r="H18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18" s="111">
        <f>IF(Sklop2[[#This Row],[ZAHTEVANA SHEMA KAKOVOSTI]]&lt;&gt;"",Sklop2[[#This Row],[Preračunana masa/volumen/kos na enoto kg]],"")</f>
        <v>160</v>
      </c>
      <c r="J18" s="125"/>
      <c r="K18" s="146"/>
      <c r="L18" s="146"/>
      <c r="M18" s="145" t="s">
        <v>108</v>
      </c>
      <c r="N18" s="134"/>
      <c r="O18" s="145" t="s">
        <v>108</v>
      </c>
      <c r="P18" s="135"/>
      <c r="Q18" s="143">
        <f>+Sklop2[[#This Row],[cena/enota brez DDV v EUR]]*Sklop2[[#This Row],[Stopnja DDV (%)]]</f>
        <v>0</v>
      </c>
      <c r="R18" s="143">
        <f>+Sklop2[[#This Row],[cena/enota brez DDV v EUR]]+Sklop2[[#This Row],[Davek (EUR)]]</f>
        <v>0</v>
      </c>
      <c r="S18" s="143">
        <f>+Sklop2[[#This Row],[cena/enota brez DDV v EUR]]*Sklop2[[#This Row],[Okvirna količina]]</f>
        <v>0</v>
      </c>
      <c r="T18" s="143">
        <f>+Sklop2[[#This Row],[Končna cena/enoto mere (EUR) z DDV]]*Sklop2[[#This Row],[Okvirna količina]]</f>
        <v>0</v>
      </c>
      <c r="U18" s="146"/>
    </row>
    <row r="19" spans="1:21" s="55" customFormat="1" ht="12">
      <c r="A19" s="77" t="s">
        <v>5</v>
      </c>
      <c r="B19" s="266" t="s">
        <v>294</v>
      </c>
      <c r="C19" s="129" t="s">
        <v>108</v>
      </c>
      <c r="D19" s="267" t="s">
        <v>0</v>
      </c>
      <c r="E19" s="265" t="s">
        <v>221</v>
      </c>
      <c r="F19" s="263">
        <v>60</v>
      </c>
      <c r="G19" s="270" t="s">
        <v>0</v>
      </c>
      <c r="H19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19" s="111">
        <f>IF(Sklop2[[#This Row],[ZAHTEVANA SHEMA KAKOVOSTI]]&lt;&gt;"",Sklop2[[#This Row],[Preračunana masa/volumen/kos na enoto kg]],"")</f>
        <v>60</v>
      </c>
      <c r="J19" s="125"/>
      <c r="K19" s="146"/>
      <c r="L19" s="146"/>
      <c r="M19" s="145" t="s">
        <v>108</v>
      </c>
      <c r="N19" s="134"/>
      <c r="O19" s="145" t="s">
        <v>108</v>
      </c>
      <c r="P19" s="135"/>
      <c r="Q19" s="143">
        <f>+Sklop2[[#This Row],[cena/enota brez DDV v EUR]]*Sklop2[[#This Row],[Stopnja DDV (%)]]</f>
        <v>0</v>
      </c>
      <c r="R19" s="143">
        <f>+Sklop2[[#This Row],[cena/enota brez DDV v EUR]]+Sklop2[[#This Row],[Davek (EUR)]]</f>
        <v>0</v>
      </c>
      <c r="S19" s="143">
        <f>+Sklop2[[#This Row],[cena/enota brez DDV v EUR]]*Sklop2[[#This Row],[Okvirna količina]]</f>
        <v>0</v>
      </c>
      <c r="T19" s="143">
        <f>+Sklop2[[#This Row],[Končna cena/enoto mere (EUR) z DDV]]*Sklop2[[#This Row],[Okvirna količina]]</f>
        <v>0</v>
      </c>
      <c r="U19" s="146"/>
    </row>
    <row r="20" spans="1:21" s="55" customFormat="1" ht="24">
      <c r="A20" s="77" t="s">
        <v>6</v>
      </c>
      <c r="B20" s="268" t="s">
        <v>295</v>
      </c>
      <c r="C20" s="129" t="s">
        <v>108</v>
      </c>
      <c r="D20" s="267" t="s">
        <v>0</v>
      </c>
      <c r="E20" s="265" t="s">
        <v>221</v>
      </c>
      <c r="F20" s="263">
        <v>10</v>
      </c>
      <c r="G20" s="270" t="s">
        <v>0</v>
      </c>
      <c r="H20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0" s="111">
        <f>IF(Sklop2[[#This Row],[ZAHTEVANA SHEMA KAKOVOSTI]]&lt;&gt;"",Sklop2[[#This Row],[Preračunana masa/volumen/kos na enoto kg]],"")</f>
        <v>10</v>
      </c>
      <c r="J20" s="125"/>
      <c r="K20" s="146"/>
      <c r="L20" s="146"/>
      <c r="M20" s="145" t="s">
        <v>108</v>
      </c>
      <c r="N20" s="134"/>
      <c r="O20" s="145" t="s">
        <v>108</v>
      </c>
      <c r="P20" s="135"/>
      <c r="Q20" s="143">
        <f>+Sklop2[[#This Row],[cena/enota brez DDV v EUR]]*Sklop2[[#This Row],[Stopnja DDV (%)]]</f>
        <v>0</v>
      </c>
      <c r="R20" s="143">
        <f>+Sklop2[[#This Row],[cena/enota brez DDV v EUR]]+Sklop2[[#This Row],[Davek (EUR)]]</f>
        <v>0</v>
      </c>
      <c r="S20" s="143">
        <f>+Sklop2[[#This Row],[cena/enota brez DDV v EUR]]*Sklop2[[#This Row],[Okvirna količina]]</f>
        <v>0</v>
      </c>
      <c r="T20" s="143">
        <f>+Sklop2[[#This Row],[Končna cena/enoto mere (EUR) z DDV]]*Sklop2[[#This Row],[Okvirna količina]]</f>
        <v>0</v>
      </c>
      <c r="U20" s="146"/>
    </row>
    <row r="21" spans="1:21" s="55" customFormat="1" ht="12">
      <c r="A21" s="77" t="s">
        <v>7</v>
      </c>
      <c r="B21" s="268" t="s">
        <v>296</v>
      </c>
      <c r="C21" s="129" t="s">
        <v>108</v>
      </c>
      <c r="D21" s="129" t="s">
        <v>0</v>
      </c>
      <c r="E21" s="265" t="s">
        <v>221</v>
      </c>
      <c r="F21" s="269">
        <v>45</v>
      </c>
      <c r="G21" s="270" t="s">
        <v>0</v>
      </c>
      <c r="H21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</v>
      </c>
      <c r="I21" s="111">
        <f>IF(Sklop2[[#This Row],[ZAHTEVANA SHEMA KAKOVOSTI]]&lt;&gt;"",Sklop2[[#This Row],[Preračunana masa/volumen/kos na enoto kg]],"")</f>
        <v>45</v>
      </c>
      <c r="J21" s="125"/>
      <c r="K21" s="146"/>
      <c r="L21" s="146"/>
      <c r="M21" s="145" t="s">
        <v>108</v>
      </c>
      <c r="N21" s="134"/>
      <c r="O21" s="145" t="s">
        <v>108</v>
      </c>
      <c r="P21" s="135"/>
      <c r="Q21" s="143">
        <f>+Sklop2[[#This Row],[cena/enota brez DDV v EUR]]*Sklop2[[#This Row],[Stopnja DDV (%)]]</f>
        <v>0</v>
      </c>
      <c r="R21" s="143">
        <f>+Sklop2[[#This Row],[cena/enota brez DDV v EUR]]+Sklop2[[#This Row],[Davek (EUR)]]</f>
        <v>0</v>
      </c>
      <c r="S21" s="143">
        <f>+Sklop2[[#This Row],[cena/enota brez DDV v EUR]]*Sklop2[[#This Row],[Okvirna količina]]</f>
        <v>0</v>
      </c>
      <c r="T21" s="143">
        <f>+Sklop2[[#This Row],[Končna cena/enoto mere (EUR) z DDV]]*Sklop2[[#This Row],[Okvirna količina]]</f>
        <v>0</v>
      </c>
      <c r="U21" s="146"/>
    </row>
    <row r="22" spans="1:21" s="55" customFormat="1" ht="12">
      <c r="A22" s="77" t="s">
        <v>8</v>
      </c>
      <c r="B22" s="268" t="s">
        <v>297</v>
      </c>
      <c r="C22" s="129" t="s">
        <v>108</v>
      </c>
      <c r="D22" s="129" t="s">
        <v>0</v>
      </c>
      <c r="E22" s="265" t="s">
        <v>221</v>
      </c>
      <c r="F22" s="269">
        <v>100</v>
      </c>
      <c r="G22" s="270" t="s">
        <v>0</v>
      </c>
      <c r="H22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2" s="111">
        <f>IF(Sklop2[[#This Row],[ZAHTEVANA SHEMA KAKOVOSTI]]&lt;&gt;"",Sklop2[[#This Row],[Preračunana masa/volumen/kos na enoto kg]],"")</f>
        <v>100</v>
      </c>
      <c r="J22" s="125"/>
      <c r="K22" s="146"/>
      <c r="L22" s="146"/>
      <c r="M22" s="224" t="s">
        <v>108</v>
      </c>
      <c r="N22" s="209"/>
      <c r="O22" s="224" t="s">
        <v>108</v>
      </c>
      <c r="P22" s="223"/>
      <c r="Q22" s="143">
        <f>+Sklop2[[#This Row],[cena/enota brez DDV v EUR]]*Sklop2[[#This Row],[Stopnja DDV (%)]]</f>
        <v>0</v>
      </c>
      <c r="R22" s="143">
        <f>+Sklop2[[#This Row],[cena/enota brez DDV v EUR]]+Sklop2[[#This Row],[Davek (EUR)]]</f>
        <v>0</v>
      </c>
      <c r="S22" s="143">
        <f>+Sklop2[[#This Row],[cena/enota brez DDV v EUR]]*Sklop2[[#This Row],[Okvirna količina]]</f>
        <v>0</v>
      </c>
      <c r="T22" s="143">
        <f>+Sklop2[[#This Row],[Končna cena/enoto mere (EUR) z DDV]]*Sklop2[[#This Row],[Okvirna količina]]</f>
        <v>0</v>
      </c>
      <c r="U22" s="146"/>
    </row>
    <row r="23" spans="1:21" s="55" customFormat="1" ht="14.25" customHeight="1">
      <c r="A23" s="77" t="s">
        <v>9</v>
      </c>
      <c r="B23" s="268" t="s">
        <v>298</v>
      </c>
      <c r="C23" s="129" t="s">
        <v>108</v>
      </c>
      <c r="D23" s="129" t="s">
        <v>0</v>
      </c>
      <c r="E23" s="265"/>
      <c r="F23" s="269">
        <v>600</v>
      </c>
      <c r="G23" s="270" t="s">
        <v>0</v>
      </c>
      <c r="H23" s="16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23" s="163" t="str">
        <f>IF(Sklop2[[#This Row],[ZAHTEVANA SHEMA KAKOVOSTI]]&lt;&gt;"",Sklop2[[#This Row],[Preračunana masa/volumen/kos na enoto kg]],"")</f>
        <v/>
      </c>
      <c r="J23" s="164"/>
      <c r="K23" s="179"/>
      <c r="L23" s="201"/>
      <c r="M23" s="224" t="s">
        <v>108</v>
      </c>
      <c r="N23" s="209"/>
      <c r="O23" s="224" t="s">
        <v>108</v>
      </c>
      <c r="P23" s="223"/>
      <c r="Q23" s="166">
        <f>+Sklop2[[#This Row],[cena/enota brez DDV v EUR]]*Sklop2[[#This Row],[Stopnja DDV (%)]]</f>
        <v>0</v>
      </c>
      <c r="R23" s="166">
        <f>+Sklop2[[#This Row],[cena/enota brez DDV v EUR]]+Sklop2[[#This Row],[Davek (EUR)]]</f>
        <v>0</v>
      </c>
      <c r="S23" s="166">
        <f>+Sklop2[[#This Row],[cena/enota brez DDV v EUR]]*Sklop2[[#This Row],[Okvirna količina]]</f>
        <v>0</v>
      </c>
      <c r="T23" s="166">
        <f>+Sklop2[[#This Row],[Končna cena/enoto mere (EUR) z DDV]]*Sklop2[[#This Row],[Okvirna količina]]</f>
        <v>0</v>
      </c>
      <c r="U23" s="146"/>
    </row>
    <row r="24" spans="1:21" s="55" customFormat="1" ht="12">
      <c r="A24" s="77" t="s">
        <v>10</v>
      </c>
      <c r="B24" s="268" t="s">
        <v>299</v>
      </c>
      <c r="C24" s="129" t="s">
        <v>108</v>
      </c>
      <c r="D24" s="129" t="s">
        <v>0</v>
      </c>
      <c r="E24" s="265" t="s">
        <v>221</v>
      </c>
      <c r="F24" s="269">
        <v>400</v>
      </c>
      <c r="G24" s="270" t="s">
        <v>0</v>
      </c>
      <c r="H24" s="16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4" s="163">
        <f>IF(Sklop2[[#This Row],[ZAHTEVANA SHEMA KAKOVOSTI]]&lt;&gt;"",Sklop2[[#This Row],[Preračunana masa/volumen/kos na enoto kg]],"")</f>
        <v>400</v>
      </c>
      <c r="J24" s="164"/>
      <c r="K24" s="179"/>
      <c r="L24" s="201"/>
      <c r="M24" s="224" t="s">
        <v>108</v>
      </c>
      <c r="N24" s="209"/>
      <c r="O24" s="224" t="s">
        <v>108</v>
      </c>
      <c r="P24" s="223"/>
      <c r="Q24" s="166">
        <f>+Sklop2[[#This Row],[cena/enota brez DDV v EUR]]*Sklop2[[#This Row],[Stopnja DDV (%)]]</f>
        <v>0</v>
      </c>
      <c r="R24" s="166">
        <f>+Sklop2[[#This Row],[cena/enota brez DDV v EUR]]+Sklop2[[#This Row],[Davek (EUR)]]</f>
        <v>0</v>
      </c>
      <c r="S24" s="166">
        <f>+Sklop2[[#This Row],[cena/enota brez DDV v EUR]]*Sklop2[[#This Row],[Okvirna količina]]</f>
        <v>0</v>
      </c>
      <c r="T24" s="166">
        <f>+Sklop2[[#This Row],[Končna cena/enoto mere (EUR) z DDV]]*Sklop2[[#This Row],[Okvirna količina]]</f>
        <v>0</v>
      </c>
      <c r="U24" s="146"/>
    </row>
    <row r="25" spans="1:21" s="55" customFormat="1" ht="12">
      <c r="A25" s="77" t="s">
        <v>11</v>
      </c>
      <c r="B25" s="268" t="s">
        <v>300</v>
      </c>
      <c r="C25" s="129" t="s">
        <v>108</v>
      </c>
      <c r="D25" s="129" t="s">
        <v>0</v>
      </c>
      <c r="E25" s="265" t="s">
        <v>221</v>
      </c>
      <c r="F25" s="269">
        <v>40</v>
      </c>
      <c r="G25" s="270" t="s">
        <v>0</v>
      </c>
      <c r="H25" s="16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5" s="163">
        <f>IF(Sklop2[[#This Row],[ZAHTEVANA SHEMA KAKOVOSTI]]&lt;&gt;"",Sklop2[[#This Row],[Preračunana masa/volumen/kos na enoto kg]],"")</f>
        <v>40</v>
      </c>
      <c r="J25" s="164"/>
      <c r="K25" s="179"/>
      <c r="L25" s="201"/>
      <c r="M25" s="224" t="s">
        <v>108</v>
      </c>
      <c r="N25" s="209"/>
      <c r="O25" s="224" t="s">
        <v>108</v>
      </c>
      <c r="P25" s="223"/>
      <c r="Q25" s="166">
        <f>+Sklop2[[#This Row],[cena/enota brez DDV v EUR]]*Sklop2[[#This Row],[Stopnja DDV (%)]]</f>
        <v>0</v>
      </c>
      <c r="R25" s="166">
        <f>+Sklop2[[#This Row],[cena/enota brez DDV v EUR]]+Sklop2[[#This Row],[Davek (EUR)]]</f>
        <v>0</v>
      </c>
      <c r="S25" s="166">
        <f>+Sklop2[[#This Row],[cena/enota brez DDV v EUR]]*Sklop2[[#This Row],[Okvirna količina]]</f>
        <v>0</v>
      </c>
      <c r="T25" s="166">
        <f>+Sklop2[[#This Row],[Končna cena/enoto mere (EUR) z DDV]]*Sklop2[[#This Row],[Okvirna količina]]</f>
        <v>0</v>
      </c>
      <c r="U25" s="146"/>
    </row>
    <row r="26" spans="1:21" s="55" customFormat="1" ht="12">
      <c r="A26" s="77" t="s">
        <v>12</v>
      </c>
      <c r="B26" s="268" t="s">
        <v>301</v>
      </c>
      <c r="C26" s="129" t="s">
        <v>108</v>
      </c>
      <c r="D26" s="129" t="s">
        <v>0</v>
      </c>
      <c r="E26" s="265" t="s">
        <v>221</v>
      </c>
      <c r="F26" s="269">
        <v>50</v>
      </c>
      <c r="G26" s="270" t="s">
        <v>0</v>
      </c>
      <c r="H26" s="16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6" s="163">
        <f>IF(Sklop2[[#This Row],[ZAHTEVANA SHEMA KAKOVOSTI]]&lt;&gt;"",Sklop2[[#This Row],[Preračunana masa/volumen/kos na enoto kg]],"")</f>
        <v>50</v>
      </c>
      <c r="J26" s="164"/>
      <c r="K26" s="179"/>
      <c r="L26" s="201"/>
      <c r="M26" s="224" t="s">
        <v>108</v>
      </c>
      <c r="N26" s="209"/>
      <c r="O26" s="224" t="s">
        <v>108</v>
      </c>
      <c r="P26" s="223"/>
      <c r="Q26" s="166">
        <f>+Sklop2[[#This Row],[cena/enota brez DDV v EUR]]*Sklop2[[#This Row],[Stopnja DDV (%)]]</f>
        <v>0</v>
      </c>
      <c r="R26" s="166">
        <f>+Sklop2[[#This Row],[cena/enota brez DDV v EUR]]+Sklop2[[#This Row],[Davek (EUR)]]</f>
        <v>0</v>
      </c>
      <c r="S26" s="166">
        <f>+Sklop2[[#This Row],[cena/enota brez DDV v EUR]]*Sklop2[[#This Row],[Okvirna količina]]</f>
        <v>0</v>
      </c>
      <c r="T26" s="166">
        <f>+Sklop2[[#This Row],[Končna cena/enoto mere (EUR) z DDV]]*Sklop2[[#This Row],[Okvirna količina]]</f>
        <v>0</v>
      </c>
      <c r="U26" s="146"/>
    </row>
    <row r="27" spans="1:21" s="55" customFormat="1" ht="12">
      <c r="A27" s="77" t="s">
        <v>13</v>
      </c>
      <c r="B27" s="268" t="s">
        <v>302</v>
      </c>
      <c r="C27" s="129" t="s">
        <v>108</v>
      </c>
      <c r="D27" s="129" t="s">
        <v>0</v>
      </c>
      <c r="E27" s="265" t="s">
        <v>221</v>
      </c>
      <c r="F27" s="269">
        <v>80</v>
      </c>
      <c r="G27" s="270" t="s">
        <v>0</v>
      </c>
      <c r="H27" s="16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7" s="163">
        <f>IF(Sklop2[[#This Row],[ZAHTEVANA SHEMA KAKOVOSTI]]&lt;&gt;"",Sklop2[[#This Row],[Preračunana masa/volumen/kos na enoto kg]],"")</f>
        <v>80</v>
      </c>
      <c r="J27" s="164"/>
      <c r="K27" s="179"/>
      <c r="L27" s="201"/>
      <c r="M27" s="224" t="s">
        <v>108</v>
      </c>
      <c r="N27" s="209"/>
      <c r="O27" s="224" t="s">
        <v>108</v>
      </c>
      <c r="P27" s="223"/>
      <c r="Q27" s="166">
        <f>+Sklop2[[#This Row],[cena/enota brez DDV v EUR]]*Sklop2[[#This Row],[Stopnja DDV (%)]]</f>
        <v>0</v>
      </c>
      <c r="R27" s="166">
        <f>+Sklop2[[#This Row],[cena/enota brez DDV v EUR]]+Sklop2[[#This Row],[Davek (EUR)]]</f>
        <v>0</v>
      </c>
      <c r="S27" s="166">
        <f>+Sklop2[[#This Row],[cena/enota brez DDV v EUR]]*Sklop2[[#This Row],[Okvirna količina]]</f>
        <v>0</v>
      </c>
      <c r="T27" s="166">
        <f>+Sklop2[[#This Row],[Končna cena/enoto mere (EUR) z DDV]]*Sklop2[[#This Row],[Okvirna količina]]</f>
        <v>0</v>
      </c>
      <c r="U27" s="146"/>
    </row>
    <row r="28" spans="1:21" s="55" customFormat="1" ht="12">
      <c r="A28" s="77" t="s">
        <v>14</v>
      </c>
      <c r="B28" s="268" t="s">
        <v>303</v>
      </c>
      <c r="C28" s="129" t="s">
        <v>108</v>
      </c>
      <c r="D28" s="129" t="s">
        <v>0</v>
      </c>
      <c r="E28" s="265" t="s">
        <v>221</v>
      </c>
      <c r="F28" s="269">
        <v>80</v>
      </c>
      <c r="G28" s="270" t="s">
        <v>0</v>
      </c>
      <c r="H28" s="16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8" s="163">
        <f>IF(Sklop2[[#This Row],[ZAHTEVANA SHEMA KAKOVOSTI]]&lt;&gt;"",Sklop2[[#This Row],[Preračunana masa/volumen/kos na enoto kg]],"")</f>
        <v>80</v>
      </c>
      <c r="J28" s="164"/>
      <c r="K28" s="179"/>
      <c r="L28" s="201"/>
      <c r="M28" s="224" t="s">
        <v>108</v>
      </c>
      <c r="N28" s="209"/>
      <c r="O28" s="224" t="s">
        <v>108</v>
      </c>
      <c r="P28" s="223"/>
      <c r="Q28" s="166">
        <f>+Sklop2[[#This Row],[cena/enota brez DDV v EUR]]*Sklop2[[#This Row],[Stopnja DDV (%)]]</f>
        <v>0</v>
      </c>
      <c r="R28" s="166">
        <f>+Sklop2[[#This Row],[cena/enota brez DDV v EUR]]+Sklop2[[#This Row],[Davek (EUR)]]</f>
        <v>0</v>
      </c>
      <c r="S28" s="166">
        <f>+Sklop2[[#This Row],[cena/enota brez DDV v EUR]]*Sklop2[[#This Row],[Okvirna količina]]</f>
        <v>0</v>
      </c>
      <c r="T28" s="166">
        <f>+Sklop2[[#This Row],[Končna cena/enoto mere (EUR) z DDV]]*Sklop2[[#This Row],[Okvirna količina]]</f>
        <v>0</v>
      </c>
      <c r="U28" s="146"/>
    </row>
    <row r="29" spans="1:21">
      <c r="A29" s="250" t="s">
        <v>128</v>
      </c>
      <c r="B29" s="251"/>
      <c r="C29" s="252"/>
      <c r="D29" s="252"/>
      <c r="E29" s="253"/>
      <c r="F29" s="254"/>
      <c r="G29" s="255"/>
      <c r="H29" s="256">
        <f>SUBTOTAL(109,Sklop2[Preračunana masa/volumen/kos na enoto kg])</f>
        <v>3075</v>
      </c>
      <c r="I29" s="256">
        <f>SUBTOTAL(109,Sklop2[Živila iz shem kakovosti (kg)])</f>
        <v>2475</v>
      </c>
      <c r="J29" s="254"/>
      <c r="K29" s="257"/>
      <c r="L29" s="257"/>
      <c r="M29" s="258"/>
      <c r="N29" s="259"/>
      <c r="O29" s="259"/>
      <c r="P29" s="259"/>
      <c r="Q29" s="260"/>
      <c r="R29" s="254"/>
      <c r="S29" s="260">
        <f>SUBTOTAL(109,Sklop2[Vrednost za okvirno količino (EUR) brez DDV])</f>
        <v>0</v>
      </c>
      <c r="T29" s="260">
        <f>SUBTOTAL(109,Sklop2[Vrednost za okvirno količino (EUR) z DDV])</f>
        <v>0</v>
      </c>
      <c r="U29" s="261">
        <f>SUBTOTAL(103,Sklop2[Shema kakovosti
(nacionalne, evropske)
])</f>
        <v>0</v>
      </c>
    </row>
    <row r="30" spans="1:21" s="193" customFormat="1">
      <c r="A30" s="181"/>
      <c r="B30" s="182"/>
      <c r="C30" s="183"/>
      <c r="D30" s="183"/>
      <c r="E30" s="184"/>
      <c r="F30" s="185"/>
      <c r="G30" s="186"/>
      <c r="H30" s="187"/>
      <c r="I30" s="187"/>
      <c r="J30" s="185"/>
      <c r="K30" s="188"/>
      <c r="L30" s="188"/>
      <c r="M30" s="189"/>
      <c r="N30" s="190"/>
      <c r="O30" s="190"/>
      <c r="P30" s="190"/>
      <c r="Q30" s="191"/>
      <c r="R30" s="185"/>
      <c r="S30" s="191"/>
      <c r="T30" s="191"/>
      <c r="U30" s="192"/>
    </row>
    <row r="31" spans="1:21">
      <c r="A31" s="48" t="s">
        <v>124</v>
      </c>
      <c r="B31" s="16"/>
      <c r="C31" s="28"/>
      <c r="D31" s="28"/>
      <c r="E31" s="99"/>
      <c r="Q31" s="48"/>
      <c r="R31" s="48"/>
      <c r="S31" s="48"/>
      <c r="T31" s="48"/>
    </row>
    <row r="32" spans="1:21">
      <c r="A32" s="11" t="s">
        <v>126</v>
      </c>
      <c r="B32" s="16"/>
      <c r="C32" s="28"/>
      <c r="D32" s="28"/>
      <c r="E32" s="99"/>
    </row>
    <row r="33" spans="1:22">
      <c r="A33" s="94" t="s">
        <v>174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>
      <c r="A34" s="440" t="s">
        <v>167</v>
      </c>
      <c r="B34" s="440"/>
      <c r="C34" s="440"/>
      <c r="D34" s="440"/>
      <c r="E34" s="440"/>
      <c r="F34" s="440"/>
      <c r="G34" s="440"/>
      <c r="H34" s="440"/>
      <c r="I34" s="440"/>
      <c r="J34" s="440"/>
      <c r="K34" s="440"/>
      <c r="L34" s="440"/>
      <c r="M34" s="440"/>
      <c r="N34" s="440"/>
      <c r="O34" s="440"/>
      <c r="P34" s="440"/>
      <c r="Q34" s="440"/>
      <c r="R34" s="440"/>
      <c r="S34" s="440"/>
      <c r="T34" s="440"/>
      <c r="U34" s="440"/>
      <c r="V34" s="440"/>
    </row>
    <row r="35" spans="1:22" s="376" customFormat="1" ht="18" customHeight="1">
      <c r="A35" s="428"/>
      <c r="B35" s="428"/>
      <c r="C35" s="428"/>
      <c r="D35" s="428"/>
      <c r="E35" s="181"/>
    </row>
    <row r="36" spans="1:22">
      <c r="A36" s="94" t="s">
        <v>65</v>
      </c>
      <c r="F36" s="68"/>
      <c r="G36" s="68" t="s">
        <v>66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67</v>
      </c>
      <c r="R36" s="29"/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>
      <c r="B47" s="16"/>
      <c r="C47" s="28"/>
      <c r="D47" s="28"/>
      <c r="E47" s="99"/>
    </row>
    <row r="48" spans="1:22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sheetProtection insertRows="0" deleteRows="0"/>
  <protectedRanges>
    <protectedRange sqref="J1:P33 U1:U33 U36:U1048576 J36:P1048576" name="Obseg1"/>
    <protectedRange sqref="U34 J34:P34" name="Obseg1_1"/>
    <protectedRange sqref="J35:P35 U35" name="Obseg1_1_1_1"/>
  </protectedRanges>
  <mergeCells count="9">
    <mergeCell ref="A35:D35"/>
    <mergeCell ref="A34:V34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70" fitToHeight="0" orientation="landscape" r:id="rId1"/>
  <rowBreaks count="1" manualBreakCount="1">
    <brk id="122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V260"/>
  <sheetViews>
    <sheetView topLeftCell="A10" zoomScale="90" zoomScaleNormal="90" zoomScaleSheetLayoutView="100" workbookViewId="0">
      <selection activeCell="T32" sqref="T3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1" t="str">
        <f>+'prva stran'!B6</f>
        <v>Osnovna šola dr. Franceta Prešerna Ribnica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82</v>
      </c>
      <c r="C3" s="433" t="str">
        <f>+'prva stran'!B7</f>
        <v>Šolska ulica 2, 1310 Ribnica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7.25" customHeight="1">
      <c r="B7" s="51" t="s">
        <v>82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7.25" customHeight="1">
      <c r="B8" s="51" t="s">
        <v>83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7.25" customHeight="1">
      <c r="A9" s="9"/>
      <c r="B9" s="52" t="s">
        <v>85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pred_rekapitulacija'!A16</f>
        <v>3.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pred_rekapitulacija'!B16</f>
        <v>EKO MESO IN MESNI IZDELKI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93</v>
      </c>
      <c r="G15" s="56" t="s">
        <v>94</v>
      </c>
      <c r="H15" s="57" t="s">
        <v>127</v>
      </c>
      <c r="I15" s="57" t="s">
        <v>149</v>
      </c>
      <c r="J15" s="58" t="s">
        <v>101</v>
      </c>
      <c r="K15" s="58" t="s">
        <v>75</v>
      </c>
      <c r="L15" s="58" t="s">
        <v>959</v>
      </c>
      <c r="M15" s="58" t="s">
        <v>100</v>
      </c>
      <c r="N15" s="58" t="s">
        <v>63</v>
      </c>
      <c r="O15" s="58" t="s">
        <v>117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>
      <c r="A16" s="77" t="s">
        <v>1</v>
      </c>
      <c r="B16" s="273" t="s">
        <v>304</v>
      </c>
      <c r="C16" s="274" t="s">
        <v>108</v>
      </c>
      <c r="D16" s="274" t="s">
        <v>0</v>
      </c>
      <c r="E16" s="275"/>
      <c r="F16" s="280">
        <v>200</v>
      </c>
      <c r="G16" s="276" t="s">
        <v>0</v>
      </c>
      <c r="H16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6" s="78" t="str">
        <f>IF(Sklop3[[#This Row],[ZAHTEVANA SHEMA KAKOVOSTI]]&lt;&gt;"",Sklop3[[#This Row],[Preračunana masa/volumen/kos na enoto kg]],"")</f>
        <v/>
      </c>
      <c r="J16" s="85"/>
      <c r="K16" s="129"/>
      <c r="L16" s="129"/>
      <c r="M16" s="145" t="s">
        <v>108</v>
      </c>
      <c r="N16" s="130"/>
      <c r="O16" s="145" t="s">
        <v>108</v>
      </c>
      <c r="P16" s="87"/>
      <c r="Q16" s="81">
        <f>+Sklop3[[#This Row],[cena/enota brez DDV v EUR]]*Sklop3[[#This Row],[Stopnja DDV (%)]]</f>
        <v>0</v>
      </c>
      <c r="R16" s="81">
        <f>+Sklop3[[#This Row],[cena/enota brez DDV v EUR]]+Sklop3[[#This Row],[Davek (EUR)]]</f>
        <v>0</v>
      </c>
      <c r="S16" s="81">
        <f>+Sklop3[[#This Row],[cena/enota brez DDV v EUR]]*Sklop3[[#This Row],[Okvirna količina]]</f>
        <v>0</v>
      </c>
      <c r="T16" s="81">
        <f>+Sklop3[[#This Row],[Končna cena/enoto mere (EUR) z DDV]]*Sklop3[[#This Row],[Okvirna količina]]</f>
        <v>0</v>
      </c>
      <c r="U16" s="124" t="s">
        <v>108</v>
      </c>
    </row>
    <row r="17" spans="1:21" s="55" customFormat="1">
      <c r="A17" s="77" t="s">
        <v>3</v>
      </c>
      <c r="B17" s="273" t="s">
        <v>305</v>
      </c>
      <c r="C17" s="274" t="s">
        <v>108</v>
      </c>
      <c r="D17" s="274" t="s">
        <v>0</v>
      </c>
      <c r="E17" s="275"/>
      <c r="F17" s="272">
        <v>40</v>
      </c>
      <c r="G17" s="247" t="s">
        <v>0</v>
      </c>
      <c r="H17" s="16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17" s="163" t="str">
        <f>IF(Sklop3[[#This Row],[ZAHTEVANA SHEMA KAKOVOSTI]]&lt;&gt;"",Sklop3[[#This Row],[Preračunana masa/volumen/kos na enoto kg]],"")</f>
        <v/>
      </c>
      <c r="J17" s="164"/>
      <c r="K17" s="179"/>
      <c r="L17" s="179"/>
      <c r="M17" s="145" t="s">
        <v>108</v>
      </c>
      <c r="N17" s="130"/>
      <c r="O17" s="145" t="s">
        <v>108</v>
      </c>
      <c r="P17" s="167"/>
      <c r="Q17" s="166">
        <f>+Sklop3[[#This Row],[cena/enota brez DDV v EUR]]*Sklop3[[#This Row],[Stopnja DDV (%)]]</f>
        <v>0</v>
      </c>
      <c r="R17" s="166">
        <f>+Sklop3[[#This Row],[cena/enota brez DDV v EUR]]+Sklop3[[#This Row],[Davek (EUR)]]</f>
        <v>0</v>
      </c>
      <c r="S17" s="166">
        <f>+Sklop3[[#This Row],[cena/enota brez DDV v EUR]]*Sklop3[[#This Row],[Okvirna količina]]</f>
        <v>0</v>
      </c>
      <c r="T17" s="166">
        <f>+Sklop3[[#This Row],[Končna cena/enoto mere (EUR) z DDV]]*Sklop3[[#This Row],[Okvirna količina]]</f>
        <v>0</v>
      </c>
      <c r="U17" s="124" t="s">
        <v>108</v>
      </c>
    </row>
    <row r="18" spans="1:21" s="55" customFormat="1">
      <c r="A18" s="77" t="s">
        <v>4</v>
      </c>
      <c r="B18" s="273" t="s">
        <v>306</v>
      </c>
      <c r="C18" s="274" t="s">
        <v>108</v>
      </c>
      <c r="D18" s="274" t="s">
        <v>0</v>
      </c>
      <c r="E18" s="275"/>
      <c r="F18" s="272">
        <v>150</v>
      </c>
      <c r="G18" s="247" t="s">
        <v>0</v>
      </c>
      <c r="H18" s="16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18" s="163" t="str">
        <f>IF(Sklop3[[#This Row],[ZAHTEVANA SHEMA KAKOVOSTI]]&lt;&gt;"",Sklop3[[#This Row],[Preračunana masa/volumen/kos na enoto kg]],"")</f>
        <v/>
      </c>
      <c r="J18" s="164"/>
      <c r="K18" s="179"/>
      <c r="L18" s="179"/>
      <c r="M18" s="145" t="s">
        <v>108</v>
      </c>
      <c r="N18" s="130"/>
      <c r="O18" s="145" t="s">
        <v>108</v>
      </c>
      <c r="P18" s="167"/>
      <c r="Q18" s="166">
        <f>+Sklop3[[#This Row],[cena/enota brez DDV v EUR]]*Sklop3[[#This Row],[Stopnja DDV (%)]]</f>
        <v>0</v>
      </c>
      <c r="R18" s="166">
        <f>+Sklop3[[#This Row],[cena/enota brez DDV v EUR]]+Sklop3[[#This Row],[Davek (EUR)]]</f>
        <v>0</v>
      </c>
      <c r="S18" s="166">
        <f>+Sklop3[[#This Row],[cena/enota brez DDV v EUR]]*Sklop3[[#This Row],[Okvirna količina]]</f>
        <v>0</v>
      </c>
      <c r="T18" s="166">
        <f>+Sklop3[[#This Row],[Končna cena/enoto mere (EUR) z DDV]]*Sklop3[[#This Row],[Okvirna količina]]</f>
        <v>0</v>
      </c>
      <c r="U18" s="124" t="s">
        <v>108</v>
      </c>
    </row>
    <row r="19" spans="1:21" s="55" customFormat="1">
      <c r="A19" s="77" t="s">
        <v>5</v>
      </c>
      <c r="B19" s="273" t="s">
        <v>307</v>
      </c>
      <c r="C19" s="274" t="s">
        <v>108</v>
      </c>
      <c r="D19" s="274" t="s">
        <v>0</v>
      </c>
      <c r="E19" s="275"/>
      <c r="F19" s="272">
        <v>90</v>
      </c>
      <c r="G19" s="247" t="s">
        <v>0</v>
      </c>
      <c r="H19" s="16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19" s="163" t="str">
        <f>IF(Sklop3[[#This Row],[ZAHTEVANA SHEMA KAKOVOSTI]]&lt;&gt;"",Sklop3[[#This Row],[Preračunana masa/volumen/kos na enoto kg]],"")</f>
        <v/>
      </c>
      <c r="J19" s="164"/>
      <c r="K19" s="179"/>
      <c r="L19" s="179"/>
      <c r="M19" s="145" t="s">
        <v>108</v>
      </c>
      <c r="N19" s="130"/>
      <c r="O19" s="145" t="s">
        <v>108</v>
      </c>
      <c r="P19" s="167"/>
      <c r="Q19" s="166">
        <f>+Sklop3[[#This Row],[cena/enota brez DDV v EUR]]*Sklop3[[#This Row],[Stopnja DDV (%)]]</f>
        <v>0</v>
      </c>
      <c r="R19" s="166">
        <f>+Sklop3[[#This Row],[cena/enota brez DDV v EUR]]+Sklop3[[#This Row],[Davek (EUR)]]</f>
        <v>0</v>
      </c>
      <c r="S19" s="166">
        <f>+Sklop3[[#This Row],[cena/enota brez DDV v EUR]]*Sklop3[[#This Row],[Okvirna količina]]</f>
        <v>0</v>
      </c>
      <c r="T19" s="166">
        <f>+Sklop3[[#This Row],[Končna cena/enoto mere (EUR) z DDV]]*Sklop3[[#This Row],[Okvirna količina]]</f>
        <v>0</v>
      </c>
      <c r="U19" s="124" t="s">
        <v>108</v>
      </c>
    </row>
    <row r="20" spans="1:21" s="55" customFormat="1">
      <c r="A20" s="77" t="s">
        <v>6</v>
      </c>
      <c r="B20" s="273" t="s">
        <v>308</v>
      </c>
      <c r="C20" s="274" t="s">
        <v>108</v>
      </c>
      <c r="D20" s="274" t="s">
        <v>0</v>
      </c>
      <c r="E20" s="275"/>
      <c r="F20" s="272">
        <v>40</v>
      </c>
      <c r="G20" s="247" t="s">
        <v>0</v>
      </c>
      <c r="H20" s="16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0" s="163" t="str">
        <f>IF(Sklop3[[#This Row],[ZAHTEVANA SHEMA KAKOVOSTI]]&lt;&gt;"",Sklop3[[#This Row],[Preračunana masa/volumen/kos na enoto kg]],"")</f>
        <v/>
      </c>
      <c r="J20" s="164"/>
      <c r="K20" s="179"/>
      <c r="L20" s="179"/>
      <c r="M20" s="145" t="s">
        <v>108</v>
      </c>
      <c r="N20" s="130"/>
      <c r="O20" s="145" t="s">
        <v>108</v>
      </c>
      <c r="P20" s="167"/>
      <c r="Q20" s="166">
        <f>+Sklop3[[#This Row],[cena/enota brez DDV v EUR]]*Sklop3[[#This Row],[Stopnja DDV (%)]]</f>
        <v>0</v>
      </c>
      <c r="R20" s="166">
        <f>+Sklop3[[#This Row],[cena/enota brez DDV v EUR]]+Sklop3[[#This Row],[Davek (EUR)]]</f>
        <v>0</v>
      </c>
      <c r="S20" s="166">
        <f>+Sklop3[[#This Row],[cena/enota brez DDV v EUR]]*Sklop3[[#This Row],[Okvirna količina]]</f>
        <v>0</v>
      </c>
      <c r="T20" s="166">
        <f>+Sklop3[[#This Row],[Končna cena/enoto mere (EUR) z DDV]]*Sklop3[[#This Row],[Okvirna količina]]</f>
        <v>0</v>
      </c>
      <c r="U20" s="124" t="s">
        <v>108</v>
      </c>
    </row>
    <row r="21" spans="1:21" s="55" customFormat="1">
      <c r="A21" s="77" t="s">
        <v>7</v>
      </c>
      <c r="B21" s="273" t="s">
        <v>309</v>
      </c>
      <c r="C21" s="274" t="s">
        <v>108</v>
      </c>
      <c r="D21" s="274" t="s">
        <v>0</v>
      </c>
      <c r="E21" s="275"/>
      <c r="F21" s="272">
        <v>40</v>
      </c>
      <c r="G21" s="247" t="s">
        <v>0</v>
      </c>
      <c r="H21" s="16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1" s="163" t="str">
        <f>IF(Sklop3[[#This Row],[ZAHTEVANA SHEMA KAKOVOSTI]]&lt;&gt;"",Sklop3[[#This Row],[Preračunana masa/volumen/kos na enoto kg]],"")</f>
        <v/>
      </c>
      <c r="J21" s="164"/>
      <c r="K21" s="179"/>
      <c r="L21" s="179"/>
      <c r="M21" s="145" t="s">
        <v>108</v>
      </c>
      <c r="N21" s="130"/>
      <c r="O21" s="145" t="s">
        <v>108</v>
      </c>
      <c r="P21" s="167"/>
      <c r="Q21" s="166">
        <f>+Sklop3[[#This Row],[cena/enota brez DDV v EUR]]*Sklop3[[#This Row],[Stopnja DDV (%)]]</f>
        <v>0</v>
      </c>
      <c r="R21" s="166">
        <f>+Sklop3[[#This Row],[cena/enota brez DDV v EUR]]+Sklop3[[#This Row],[Davek (EUR)]]</f>
        <v>0</v>
      </c>
      <c r="S21" s="166">
        <f>+Sklop3[[#This Row],[cena/enota brez DDV v EUR]]*Sklop3[[#This Row],[Okvirna količina]]</f>
        <v>0</v>
      </c>
      <c r="T21" s="166">
        <f>+Sklop3[[#This Row],[Končna cena/enoto mere (EUR) z DDV]]*Sklop3[[#This Row],[Okvirna količina]]</f>
        <v>0</v>
      </c>
      <c r="U21" s="124" t="s">
        <v>108</v>
      </c>
    </row>
    <row r="22" spans="1:21" s="55" customFormat="1" ht="25.5">
      <c r="A22" s="77" t="s">
        <v>8</v>
      </c>
      <c r="B22" s="277" t="s">
        <v>310</v>
      </c>
      <c r="C22" s="274" t="s">
        <v>108</v>
      </c>
      <c r="D22" s="274" t="s">
        <v>0</v>
      </c>
      <c r="E22" s="275"/>
      <c r="F22" s="272">
        <v>30</v>
      </c>
      <c r="G22" s="247" t="s">
        <v>0</v>
      </c>
      <c r="H22" s="16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2" s="163" t="str">
        <f>IF(Sklop3[[#This Row],[ZAHTEVANA SHEMA KAKOVOSTI]]&lt;&gt;"",Sklop3[[#This Row],[Preračunana masa/volumen/kos na enoto kg]],"")</f>
        <v/>
      </c>
      <c r="J22" s="164"/>
      <c r="K22" s="179"/>
      <c r="L22" s="179"/>
      <c r="M22" s="145" t="s">
        <v>108</v>
      </c>
      <c r="N22" s="130"/>
      <c r="O22" s="145" t="s">
        <v>108</v>
      </c>
      <c r="P22" s="167"/>
      <c r="Q22" s="166">
        <f>+Sklop3[[#This Row],[cena/enota brez DDV v EUR]]*Sklop3[[#This Row],[Stopnja DDV (%)]]</f>
        <v>0</v>
      </c>
      <c r="R22" s="166">
        <f>+Sklop3[[#This Row],[cena/enota brez DDV v EUR]]+Sklop3[[#This Row],[Davek (EUR)]]</f>
        <v>0</v>
      </c>
      <c r="S22" s="166">
        <f>+Sklop3[[#This Row],[cena/enota brez DDV v EUR]]*Sklop3[[#This Row],[Okvirna količina]]</f>
        <v>0</v>
      </c>
      <c r="T22" s="166">
        <f>+Sklop3[[#This Row],[Končna cena/enoto mere (EUR) z DDV]]*Sklop3[[#This Row],[Okvirna količina]]</f>
        <v>0</v>
      </c>
      <c r="U22" s="124" t="s">
        <v>108</v>
      </c>
    </row>
    <row r="23" spans="1:21" s="55" customFormat="1" ht="25.5">
      <c r="A23" s="77" t="s">
        <v>9</v>
      </c>
      <c r="B23" s="273" t="s">
        <v>311</v>
      </c>
      <c r="C23" s="274" t="s">
        <v>108</v>
      </c>
      <c r="D23" s="274" t="s">
        <v>0</v>
      </c>
      <c r="E23" s="275"/>
      <c r="F23" s="272">
        <v>80</v>
      </c>
      <c r="G23" s="247" t="s">
        <v>0</v>
      </c>
      <c r="H23" s="16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3" s="163" t="str">
        <f>IF(Sklop3[[#This Row],[ZAHTEVANA SHEMA KAKOVOSTI]]&lt;&gt;"",Sklop3[[#This Row],[Preračunana masa/volumen/kos na enoto kg]],"")</f>
        <v/>
      </c>
      <c r="J23" s="164"/>
      <c r="K23" s="179"/>
      <c r="L23" s="179"/>
      <c r="M23" s="145" t="s">
        <v>108</v>
      </c>
      <c r="N23" s="130"/>
      <c r="O23" s="145" t="s">
        <v>108</v>
      </c>
      <c r="P23" s="167"/>
      <c r="Q23" s="166">
        <f>+Sklop3[[#This Row],[cena/enota brez DDV v EUR]]*Sklop3[[#This Row],[Stopnja DDV (%)]]</f>
        <v>0</v>
      </c>
      <c r="R23" s="166">
        <f>+Sklop3[[#This Row],[cena/enota brez DDV v EUR]]+Sklop3[[#This Row],[Davek (EUR)]]</f>
        <v>0</v>
      </c>
      <c r="S23" s="166">
        <f>+Sklop3[[#This Row],[cena/enota brez DDV v EUR]]*Sklop3[[#This Row],[Okvirna količina]]</f>
        <v>0</v>
      </c>
      <c r="T23" s="166">
        <f>+Sklop3[[#This Row],[Končna cena/enoto mere (EUR) z DDV]]*Sklop3[[#This Row],[Okvirna količina]]</f>
        <v>0</v>
      </c>
      <c r="U23" s="124" t="s">
        <v>108</v>
      </c>
    </row>
    <row r="24" spans="1:21" s="55" customFormat="1">
      <c r="A24" s="77" t="s">
        <v>10</v>
      </c>
      <c r="B24" s="278" t="s">
        <v>312</v>
      </c>
      <c r="C24" s="274" t="s">
        <v>108</v>
      </c>
      <c r="D24" s="274" t="s">
        <v>0</v>
      </c>
      <c r="E24" s="275"/>
      <c r="F24" s="272">
        <v>50</v>
      </c>
      <c r="G24" s="247" t="s">
        <v>0</v>
      </c>
      <c r="H24" s="16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4" s="163" t="str">
        <f>IF(Sklop3[[#This Row],[ZAHTEVANA SHEMA KAKOVOSTI]]&lt;&gt;"",Sklop3[[#This Row],[Preračunana masa/volumen/kos na enoto kg]],"")</f>
        <v/>
      </c>
      <c r="J24" s="164"/>
      <c r="K24" s="179"/>
      <c r="L24" s="179"/>
      <c r="M24" s="145" t="s">
        <v>108</v>
      </c>
      <c r="N24" s="130"/>
      <c r="O24" s="145" t="s">
        <v>108</v>
      </c>
      <c r="P24" s="167"/>
      <c r="Q24" s="166">
        <f>+Sklop3[[#This Row],[cena/enota brez DDV v EUR]]*Sklop3[[#This Row],[Stopnja DDV (%)]]</f>
        <v>0</v>
      </c>
      <c r="R24" s="166">
        <f>+Sklop3[[#This Row],[cena/enota brez DDV v EUR]]+Sklop3[[#This Row],[Davek (EUR)]]</f>
        <v>0</v>
      </c>
      <c r="S24" s="166">
        <f>+Sklop3[[#This Row],[cena/enota brez DDV v EUR]]*Sklop3[[#This Row],[Okvirna količina]]</f>
        <v>0</v>
      </c>
      <c r="T24" s="166">
        <f>+Sklop3[[#This Row],[Končna cena/enoto mere (EUR) z DDV]]*Sklop3[[#This Row],[Okvirna količina]]</f>
        <v>0</v>
      </c>
      <c r="U24" s="124" t="s">
        <v>108</v>
      </c>
    </row>
    <row r="25" spans="1:21" s="55" customFormat="1">
      <c r="A25" s="77" t="s">
        <v>11</v>
      </c>
      <c r="B25" s="278" t="s">
        <v>313</v>
      </c>
      <c r="C25" s="274" t="s">
        <v>108</v>
      </c>
      <c r="D25" s="274" t="s">
        <v>0</v>
      </c>
      <c r="E25" s="275"/>
      <c r="F25" s="272">
        <v>30</v>
      </c>
      <c r="G25" s="247" t="s">
        <v>0</v>
      </c>
      <c r="H25" s="16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5" s="163" t="str">
        <f>IF(Sklop3[[#This Row],[ZAHTEVANA SHEMA KAKOVOSTI]]&lt;&gt;"",Sklop3[[#This Row],[Preračunana masa/volumen/kos na enoto kg]],"")</f>
        <v/>
      </c>
      <c r="J25" s="164"/>
      <c r="K25" s="179"/>
      <c r="L25" s="179"/>
      <c r="M25" s="145" t="s">
        <v>108</v>
      </c>
      <c r="N25" s="130"/>
      <c r="O25" s="145" t="s">
        <v>108</v>
      </c>
      <c r="P25" s="167"/>
      <c r="Q25" s="166">
        <f>+Sklop3[[#This Row],[cena/enota brez DDV v EUR]]*Sklop3[[#This Row],[Stopnja DDV (%)]]</f>
        <v>0</v>
      </c>
      <c r="R25" s="166">
        <f>+Sklop3[[#This Row],[cena/enota brez DDV v EUR]]+Sklop3[[#This Row],[Davek (EUR)]]</f>
        <v>0</v>
      </c>
      <c r="S25" s="166">
        <f>+Sklop3[[#This Row],[cena/enota brez DDV v EUR]]*Sklop3[[#This Row],[Okvirna količina]]</f>
        <v>0</v>
      </c>
      <c r="T25" s="166">
        <f>+Sklop3[[#This Row],[Končna cena/enoto mere (EUR) z DDV]]*Sklop3[[#This Row],[Okvirna količina]]</f>
        <v>0</v>
      </c>
      <c r="U25" s="124" t="s">
        <v>108</v>
      </c>
    </row>
    <row r="26" spans="1:21" s="55" customFormat="1" ht="25.5">
      <c r="A26" s="77" t="s">
        <v>12</v>
      </c>
      <c r="B26" s="279" t="s">
        <v>314</v>
      </c>
      <c r="C26" s="274" t="s">
        <v>108</v>
      </c>
      <c r="D26" s="274" t="s">
        <v>0</v>
      </c>
      <c r="E26" s="275"/>
      <c r="F26" s="272">
        <v>20</v>
      </c>
      <c r="G26" s="247" t="s">
        <v>0</v>
      </c>
      <c r="H26" s="16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6" s="163" t="str">
        <f>IF(Sklop3[[#This Row],[ZAHTEVANA SHEMA KAKOVOSTI]]&lt;&gt;"",Sklop3[[#This Row],[Preračunana masa/volumen/kos na enoto kg]],"")</f>
        <v/>
      </c>
      <c r="J26" s="164"/>
      <c r="K26" s="179"/>
      <c r="L26" s="179"/>
      <c r="M26" s="145" t="s">
        <v>108</v>
      </c>
      <c r="N26" s="130"/>
      <c r="O26" s="145" t="s">
        <v>108</v>
      </c>
      <c r="P26" s="167"/>
      <c r="Q26" s="166">
        <f>+Sklop3[[#This Row],[cena/enota brez DDV v EUR]]*Sklop3[[#This Row],[Stopnja DDV (%)]]</f>
        <v>0</v>
      </c>
      <c r="R26" s="166">
        <f>+Sklop3[[#This Row],[cena/enota brez DDV v EUR]]+Sklop3[[#This Row],[Davek (EUR)]]</f>
        <v>0</v>
      </c>
      <c r="S26" s="166">
        <f>+Sklop3[[#This Row],[cena/enota brez DDV v EUR]]*Sklop3[[#This Row],[Okvirna količina]]</f>
        <v>0</v>
      </c>
      <c r="T26" s="166">
        <f>+Sklop3[[#This Row],[Končna cena/enoto mere (EUR) z DDV]]*Sklop3[[#This Row],[Okvirna količina]]</f>
        <v>0</v>
      </c>
      <c r="U26" s="124" t="s">
        <v>108</v>
      </c>
    </row>
    <row r="27" spans="1:21">
      <c r="A27" s="77" t="s">
        <v>13</v>
      </c>
      <c r="B27" s="243" t="s">
        <v>315</v>
      </c>
      <c r="C27" s="274" t="s">
        <v>108</v>
      </c>
      <c r="D27" s="274" t="s">
        <v>0</v>
      </c>
      <c r="E27" s="275"/>
      <c r="F27" s="272">
        <v>20</v>
      </c>
      <c r="G27" s="247" t="s">
        <v>0</v>
      </c>
      <c r="H27" s="2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7" s="297" t="str">
        <f>IF(Sklop3[[#This Row],[ZAHTEVANA SHEMA KAKOVOSTI]]&lt;&gt;"",Sklop3[[#This Row],[Preračunana masa/volumen/kos na enoto kg]],"")</f>
        <v/>
      </c>
      <c r="J27" s="298"/>
      <c r="K27" s="299"/>
      <c r="L27" s="299"/>
      <c r="M27" s="145" t="s">
        <v>108</v>
      </c>
      <c r="N27" s="130"/>
      <c r="O27" s="145" t="s">
        <v>108</v>
      </c>
      <c r="P27" s="342"/>
      <c r="Q27" s="303">
        <f>+Sklop3[[#This Row],[cena/enota brez DDV v EUR]]*Sklop3[[#This Row],[Stopnja DDV (%)]]</f>
        <v>0</v>
      </c>
      <c r="R27" s="303">
        <f>+Sklop3[[#This Row],[cena/enota brez DDV v EUR]]+Sklop3[[#This Row],[Davek (EUR)]]</f>
        <v>0</v>
      </c>
      <c r="S27" s="303">
        <f>+Sklop3[[#This Row],[cena/enota brez DDV v EUR]]*Sklop3[[#This Row],[Okvirna količina]]</f>
        <v>0</v>
      </c>
      <c r="T27" s="303">
        <f>+Sklop3[[#This Row],[Končna cena/enoto mere (EUR) z DDV]]*Sklop3[[#This Row],[Okvirna količina]]</f>
        <v>0</v>
      </c>
      <c r="U27" s="124" t="s">
        <v>108</v>
      </c>
    </row>
    <row r="28" spans="1:21" s="193" customFormat="1">
      <c r="A28" s="77" t="s">
        <v>14</v>
      </c>
      <c r="B28" s="284" t="s">
        <v>316</v>
      </c>
      <c r="C28" s="274" t="s">
        <v>108</v>
      </c>
      <c r="D28" s="274" t="s">
        <v>0</v>
      </c>
      <c r="E28" s="275"/>
      <c r="F28" s="272">
        <v>20</v>
      </c>
      <c r="G28" s="247" t="s">
        <v>0</v>
      </c>
      <c r="H28" s="2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8" s="297" t="str">
        <f>IF(Sklop3[[#This Row],[ZAHTEVANA SHEMA KAKOVOSTI]]&lt;&gt;"",Sklop3[[#This Row],[Preračunana masa/volumen/kos na enoto kg]],"")</f>
        <v/>
      </c>
      <c r="J28" s="298"/>
      <c r="K28" s="299"/>
      <c r="L28" s="299"/>
      <c r="M28" s="145" t="s">
        <v>108</v>
      </c>
      <c r="N28" s="130"/>
      <c r="O28" s="145" t="s">
        <v>108</v>
      </c>
      <c r="P28" s="342"/>
      <c r="Q28" s="303">
        <f>+Sklop3[[#This Row],[cena/enota brez DDV v EUR]]*Sklop3[[#This Row],[Stopnja DDV (%)]]</f>
        <v>0</v>
      </c>
      <c r="R28" s="303">
        <f>+Sklop3[[#This Row],[cena/enota brez DDV v EUR]]+Sklop3[[#This Row],[Davek (EUR)]]</f>
        <v>0</v>
      </c>
      <c r="S28" s="303">
        <f>+Sklop3[[#This Row],[cena/enota brez DDV v EUR]]*Sklop3[[#This Row],[Okvirna količina]]</f>
        <v>0</v>
      </c>
      <c r="T28" s="303">
        <f>+Sklop3[[#This Row],[Končna cena/enoto mere (EUR) z DDV]]*Sklop3[[#This Row],[Okvirna količina]]</f>
        <v>0</v>
      </c>
      <c r="U28" s="124" t="s">
        <v>108</v>
      </c>
    </row>
    <row r="29" spans="1:21">
      <c r="A29" s="250" t="s">
        <v>128</v>
      </c>
      <c r="B29" s="251"/>
      <c r="C29" s="252"/>
      <c r="D29" s="252"/>
      <c r="E29" s="253"/>
      <c r="F29" s="254"/>
      <c r="G29" s="255"/>
      <c r="H29" s="256">
        <f>SUBTOTAL(109,Sklop3[Preračunana masa/volumen/kos na enoto kg])</f>
        <v>810</v>
      </c>
      <c r="I29" s="256">
        <f>SUBTOTAL(109,Sklop3[Živila iz shem kakovosti (kg)])</f>
        <v>0</v>
      </c>
      <c r="J29" s="254"/>
      <c r="K29" s="257"/>
      <c r="L29" s="257"/>
      <c r="M29" s="258"/>
      <c r="N29" s="259"/>
      <c r="O29" s="259"/>
      <c r="P29" s="259"/>
      <c r="Q29" s="260"/>
      <c r="R29" s="254"/>
      <c r="S29" s="260">
        <f>SUBTOTAL(109,Sklop3[Vrednost za okvirno količino (EUR) brez DDV])</f>
        <v>0</v>
      </c>
      <c r="T29" s="260">
        <f>SUBTOTAL(109,Sklop3[Vrednost za okvirno količino (EUR) z DDV])</f>
        <v>0</v>
      </c>
      <c r="U29" s="261"/>
    </row>
    <row r="30" spans="1:21" s="193" customFormat="1">
      <c r="A30" s="181"/>
      <c r="B30" s="182"/>
      <c r="C30" s="183"/>
      <c r="D30" s="183"/>
      <c r="E30" s="184"/>
      <c r="F30" s="185"/>
      <c r="G30" s="186"/>
      <c r="H30" s="187"/>
      <c r="I30" s="187"/>
      <c r="J30" s="185"/>
      <c r="K30" s="188"/>
      <c r="L30" s="188"/>
      <c r="M30" s="189"/>
      <c r="N30" s="190"/>
      <c r="O30" s="190"/>
      <c r="P30" s="190"/>
      <c r="Q30" s="191"/>
      <c r="R30" s="185"/>
      <c r="S30" s="191"/>
      <c r="T30" s="191"/>
      <c r="U30" s="192"/>
    </row>
    <row r="31" spans="1:21">
      <c r="A31" s="48" t="s">
        <v>124</v>
      </c>
      <c r="B31" s="16"/>
      <c r="C31" s="28"/>
      <c r="D31" s="28"/>
      <c r="E31" s="99"/>
      <c r="Q31" s="48"/>
      <c r="R31" s="48"/>
      <c r="S31" s="48"/>
      <c r="T31" s="48"/>
    </row>
    <row r="32" spans="1:21">
      <c r="A32" s="11" t="s">
        <v>126</v>
      </c>
      <c r="B32" s="16"/>
      <c r="C32" s="28"/>
      <c r="D32" s="28"/>
      <c r="E32" s="99"/>
    </row>
    <row r="33" spans="1:22" ht="12.75" customHeight="1">
      <c r="A33" s="94" t="s">
        <v>174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>
      <c r="A34" s="440" t="s">
        <v>204</v>
      </c>
      <c r="B34" s="440"/>
      <c r="C34" s="440"/>
      <c r="D34" s="440"/>
      <c r="E34" s="440"/>
      <c r="F34" s="440"/>
      <c r="G34" s="440"/>
      <c r="H34" s="440"/>
      <c r="I34" s="440"/>
      <c r="J34" s="440"/>
      <c r="K34" s="440"/>
      <c r="L34" s="440"/>
      <c r="M34" s="54"/>
      <c r="N34" s="29"/>
      <c r="O34" s="29"/>
      <c r="P34" s="29"/>
      <c r="Q34" s="29"/>
      <c r="R34" s="29"/>
      <c r="V34" s="108"/>
    </row>
    <row r="35" spans="1:22">
      <c r="A35" s="108"/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</row>
    <row r="36" spans="1:22">
      <c r="A36" s="94" t="s">
        <v>65</v>
      </c>
      <c r="F36" s="68"/>
      <c r="G36" s="68" t="s">
        <v>66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67</v>
      </c>
      <c r="R36" s="29"/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>
      <c r="B47" s="16"/>
      <c r="C47" s="28"/>
      <c r="D47" s="28"/>
      <c r="E47" s="99"/>
    </row>
    <row r="48" spans="1:22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>
      <c r="B260" s="16"/>
      <c r="C260" s="28"/>
      <c r="D260" s="28"/>
      <c r="E260" s="99"/>
    </row>
  </sheetData>
  <sheetProtection insertRows="0" deleteRows="0"/>
  <protectedRanges>
    <protectedRange sqref="U36:U1048576 J36:P1048576 J1:P15 J16:L26 P16:P26 J29:P33 J28:L28 P28 U1:U33" name="Obseg1"/>
    <protectedRange sqref="U35 J35:P35" name="Obseg1_1"/>
    <protectedRange sqref="M16:O28" name="Obseg1_2"/>
    <protectedRange sqref="M34:P34 U34" name="Obseg1_3"/>
    <protectedRange sqref="J34:L34" name="Obseg1_2_1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6"/>
  <sheetViews>
    <sheetView zoomScale="90" zoomScaleNormal="90" zoomScaleSheetLayoutView="100" workbookViewId="0">
      <selection activeCell="D36" sqref="D3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1" t="str">
        <f>+'prva stran'!B6</f>
        <v>Osnovna šola dr. Franceta Prešerna Ribnica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82</v>
      </c>
      <c r="C3" s="433" t="str">
        <f>+'prva stran'!B7</f>
        <v>Šolska ulica 2, 1310 Ribnica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7.25" customHeight="1">
      <c r="B7" s="51" t="s">
        <v>82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7.25" customHeight="1">
      <c r="B8" s="51" t="s">
        <v>83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7.25" customHeight="1">
      <c r="A9" s="9"/>
      <c r="B9" s="52" t="s">
        <v>85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pred_rekapitulacija'!A17</f>
        <v>4.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pred_rekapitulacija'!B17</f>
        <v>RIBE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93</v>
      </c>
      <c r="G15" s="56" t="s">
        <v>94</v>
      </c>
      <c r="H15" s="57" t="s">
        <v>127</v>
      </c>
      <c r="I15" s="57" t="s">
        <v>149</v>
      </c>
      <c r="J15" s="58" t="s">
        <v>101</v>
      </c>
      <c r="K15" s="58" t="s">
        <v>75</v>
      </c>
      <c r="L15" s="58" t="s">
        <v>959</v>
      </c>
      <c r="M15" s="58" t="s">
        <v>100</v>
      </c>
      <c r="N15" s="58" t="s">
        <v>63</v>
      </c>
      <c r="O15" s="58" t="s">
        <v>117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77" t="s">
        <v>1</v>
      </c>
      <c r="B16" s="284" t="s">
        <v>317</v>
      </c>
      <c r="C16" s="248" t="s">
        <v>108</v>
      </c>
      <c r="D16" s="248" t="s">
        <v>0</v>
      </c>
      <c r="E16" s="282"/>
      <c r="F16" s="241">
        <v>50</v>
      </c>
      <c r="G16" s="283" t="s">
        <v>0</v>
      </c>
      <c r="H16" s="20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6" s="205" t="str">
        <f>IF(Sklop4[[#This Row],[ZAHTEVANA SHEMA KAKOVOSTI]]&lt;&gt;"",Sklop4[[#This Row],[Preračunana masa/volumen/kos na enoto kg]],"")</f>
        <v/>
      </c>
      <c r="J16" s="206"/>
      <c r="K16" s="207"/>
      <c r="L16" s="207"/>
      <c r="M16" s="208"/>
      <c r="N16" s="209"/>
      <c r="O16" s="209"/>
      <c r="P16" s="210"/>
      <c r="Q16" s="211">
        <f>+Sklop4[[#This Row],[cena/enota brez DDV v EUR]]*Sklop4[[#This Row],[Stopnja DDV (%)]]</f>
        <v>0</v>
      </c>
      <c r="R16" s="211">
        <f>+Sklop4[[#This Row],[cena/enota brez DDV v EUR]]+Sklop4[[#This Row],[Davek (EUR)]]</f>
        <v>0</v>
      </c>
      <c r="S16" s="211">
        <f>+Sklop4[[#This Row],[cena/enota brez DDV v EUR]]*Sklop4[[#This Row],[Okvirna količina]]</f>
        <v>0</v>
      </c>
      <c r="T16" s="211">
        <f>+Sklop4[[#This Row],[Končna cena/enoto mere (EUR) z DDV]]*Sklop4[[#This Row],[Okvirna količina]]</f>
        <v>0</v>
      </c>
      <c r="U16" s="212"/>
    </row>
    <row r="17" spans="1:22" s="55" customFormat="1" ht="12">
      <c r="A17" s="77" t="s">
        <v>3</v>
      </c>
      <c r="B17" s="284" t="s">
        <v>318</v>
      </c>
      <c r="C17" s="248" t="s">
        <v>108</v>
      </c>
      <c r="D17" s="248" t="s">
        <v>0</v>
      </c>
      <c r="E17" s="282"/>
      <c r="F17" s="241">
        <v>50</v>
      </c>
      <c r="G17" s="283" t="s">
        <v>0</v>
      </c>
      <c r="H17" s="20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7" s="205" t="str">
        <f>IF(Sklop4[[#This Row],[ZAHTEVANA SHEMA KAKOVOSTI]]&lt;&gt;"",Sklop4[[#This Row],[Preračunana masa/volumen/kos na enoto kg]],"")</f>
        <v/>
      </c>
      <c r="J17" s="206"/>
      <c r="K17" s="207"/>
      <c r="L17" s="207"/>
      <c r="M17" s="208"/>
      <c r="N17" s="209"/>
      <c r="O17" s="209"/>
      <c r="P17" s="210"/>
      <c r="Q17" s="211">
        <f>+Sklop4[[#This Row],[cena/enota brez DDV v EUR]]*Sklop4[[#This Row],[Stopnja DDV (%)]]</f>
        <v>0</v>
      </c>
      <c r="R17" s="211">
        <f>+Sklop4[[#This Row],[cena/enota brez DDV v EUR]]+Sklop4[[#This Row],[Davek (EUR)]]</f>
        <v>0</v>
      </c>
      <c r="S17" s="211">
        <f>+Sklop4[[#This Row],[cena/enota brez DDV v EUR]]*Sklop4[[#This Row],[Okvirna količina]]</f>
        <v>0</v>
      </c>
      <c r="T17" s="211">
        <f>+Sklop4[[#This Row],[Končna cena/enoto mere (EUR) z DDV]]*Sklop4[[#This Row],[Okvirna količina]]</f>
        <v>0</v>
      </c>
      <c r="U17" s="212"/>
    </row>
    <row r="18" spans="1:22" s="55" customFormat="1" ht="12">
      <c r="A18" s="77" t="s">
        <v>4</v>
      </c>
      <c r="B18" s="284" t="s">
        <v>319</v>
      </c>
      <c r="C18" s="248" t="s">
        <v>108</v>
      </c>
      <c r="D18" s="248" t="s">
        <v>0</v>
      </c>
      <c r="E18" s="282"/>
      <c r="F18" s="241">
        <v>140</v>
      </c>
      <c r="G18" s="283" t="s">
        <v>0</v>
      </c>
      <c r="H18" s="20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</v>
      </c>
      <c r="I18" s="205" t="str">
        <f>IF(Sklop4[[#This Row],[ZAHTEVANA SHEMA KAKOVOSTI]]&lt;&gt;"",Sklop4[[#This Row],[Preračunana masa/volumen/kos na enoto kg]],"")</f>
        <v/>
      </c>
      <c r="J18" s="206"/>
      <c r="K18" s="207"/>
      <c r="L18" s="207"/>
      <c r="M18" s="208"/>
      <c r="N18" s="209"/>
      <c r="O18" s="209"/>
      <c r="P18" s="210"/>
      <c r="Q18" s="211">
        <f>+Sklop4[[#This Row],[cena/enota brez DDV v EUR]]*Sklop4[[#This Row],[Stopnja DDV (%)]]</f>
        <v>0</v>
      </c>
      <c r="R18" s="211">
        <f>+Sklop4[[#This Row],[cena/enota brez DDV v EUR]]+Sklop4[[#This Row],[Davek (EUR)]]</f>
        <v>0</v>
      </c>
      <c r="S18" s="211">
        <f>+Sklop4[[#This Row],[cena/enota brez DDV v EUR]]*Sklop4[[#This Row],[Okvirna količina]]</f>
        <v>0</v>
      </c>
      <c r="T18" s="211">
        <f>+Sklop4[[#This Row],[Končna cena/enoto mere (EUR) z DDV]]*Sklop4[[#This Row],[Okvirna količina]]</f>
        <v>0</v>
      </c>
      <c r="U18" s="212"/>
    </row>
    <row r="19" spans="1:22" s="55" customFormat="1" ht="12">
      <c r="A19" s="77" t="s">
        <v>5</v>
      </c>
      <c r="B19" s="284" t="s">
        <v>928</v>
      </c>
      <c r="C19" s="248" t="s">
        <v>108</v>
      </c>
      <c r="D19" s="248" t="s">
        <v>0</v>
      </c>
      <c r="E19" s="282"/>
      <c r="F19" s="241">
        <v>110</v>
      </c>
      <c r="G19" s="283" t="s">
        <v>0</v>
      </c>
      <c r="H19" s="20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110</v>
      </c>
      <c r="I19" s="205" t="str">
        <f>IF(Sklop4[[#This Row],[ZAHTEVANA SHEMA KAKOVOSTI]]&lt;&gt;"",Sklop4[[#This Row],[Preračunana masa/volumen/kos na enoto kg]],"")</f>
        <v/>
      </c>
      <c r="J19" s="206"/>
      <c r="K19" s="207"/>
      <c r="L19" s="207"/>
      <c r="M19" s="208"/>
      <c r="N19" s="209"/>
      <c r="O19" s="209"/>
      <c r="P19" s="210"/>
      <c r="Q19" s="211">
        <f>+Sklop4[[#This Row],[cena/enota brez DDV v EUR]]*Sklop4[[#This Row],[Stopnja DDV (%)]]</f>
        <v>0</v>
      </c>
      <c r="R19" s="211">
        <f>+Sklop4[[#This Row],[cena/enota brez DDV v EUR]]+Sklop4[[#This Row],[Davek (EUR)]]</f>
        <v>0</v>
      </c>
      <c r="S19" s="211">
        <f>+Sklop4[[#This Row],[cena/enota brez DDV v EUR]]*Sklop4[[#This Row],[Okvirna količina]]</f>
        <v>0</v>
      </c>
      <c r="T19" s="211">
        <f>+Sklop4[[#This Row],[Končna cena/enoto mere (EUR) z DDV]]*Sklop4[[#This Row],[Okvirna količina]]</f>
        <v>0</v>
      </c>
      <c r="U19" s="212"/>
    </row>
    <row r="20" spans="1:22" s="55" customFormat="1" ht="12">
      <c r="A20" s="77" t="s">
        <v>6</v>
      </c>
      <c r="B20" s="284" t="s">
        <v>320</v>
      </c>
      <c r="C20" s="248" t="s">
        <v>108</v>
      </c>
      <c r="D20" s="248" t="s">
        <v>0</v>
      </c>
      <c r="E20" s="282"/>
      <c r="F20" s="241">
        <v>100</v>
      </c>
      <c r="G20" s="283" t="s">
        <v>0</v>
      </c>
      <c r="H20" s="20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0" s="205" t="str">
        <f>IF(Sklop4[[#This Row],[ZAHTEVANA SHEMA KAKOVOSTI]]&lt;&gt;"",Sklop4[[#This Row],[Preračunana masa/volumen/kos na enoto kg]],"")</f>
        <v/>
      </c>
      <c r="J20" s="206"/>
      <c r="K20" s="207"/>
      <c r="L20" s="207"/>
      <c r="M20" s="208"/>
      <c r="N20" s="209"/>
      <c r="O20" s="209"/>
      <c r="P20" s="210"/>
      <c r="Q20" s="211">
        <f>+Sklop4[[#This Row],[cena/enota brez DDV v EUR]]*Sklop4[[#This Row],[Stopnja DDV (%)]]</f>
        <v>0</v>
      </c>
      <c r="R20" s="211">
        <f>+Sklop4[[#This Row],[cena/enota brez DDV v EUR]]+Sklop4[[#This Row],[Davek (EUR)]]</f>
        <v>0</v>
      </c>
      <c r="S20" s="211">
        <f>+Sklop4[[#This Row],[cena/enota brez DDV v EUR]]*Sklop4[[#This Row],[Okvirna količina]]</f>
        <v>0</v>
      </c>
      <c r="T20" s="211">
        <f>+Sklop4[[#This Row],[Končna cena/enoto mere (EUR) z DDV]]*Sklop4[[#This Row],[Okvirna količina]]</f>
        <v>0</v>
      </c>
      <c r="U20" s="212"/>
    </row>
    <row r="21" spans="1:22" s="55" customFormat="1" ht="12">
      <c r="A21" s="77" t="s">
        <v>7</v>
      </c>
      <c r="B21" s="284" t="s">
        <v>321</v>
      </c>
      <c r="C21" s="248" t="s">
        <v>108</v>
      </c>
      <c r="D21" s="248" t="s">
        <v>0</v>
      </c>
      <c r="E21" s="282"/>
      <c r="F21" s="241">
        <v>50</v>
      </c>
      <c r="G21" s="283" t="s">
        <v>0</v>
      </c>
      <c r="H21" s="20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1" s="205" t="str">
        <f>IF(Sklop4[[#This Row],[ZAHTEVANA SHEMA KAKOVOSTI]]&lt;&gt;"",Sklop4[[#This Row],[Preračunana masa/volumen/kos na enoto kg]],"")</f>
        <v/>
      </c>
      <c r="J21" s="206"/>
      <c r="K21" s="207"/>
      <c r="L21" s="207"/>
      <c r="M21" s="208"/>
      <c r="N21" s="209"/>
      <c r="O21" s="209"/>
      <c r="P21" s="210"/>
      <c r="Q21" s="211">
        <f>+Sklop4[[#This Row],[cena/enota brez DDV v EUR]]*Sklop4[[#This Row],[Stopnja DDV (%)]]</f>
        <v>0</v>
      </c>
      <c r="R21" s="211">
        <f>+Sklop4[[#This Row],[cena/enota brez DDV v EUR]]+Sklop4[[#This Row],[Davek (EUR)]]</f>
        <v>0</v>
      </c>
      <c r="S21" s="211">
        <f>+Sklop4[[#This Row],[cena/enota brez DDV v EUR]]*Sklop4[[#This Row],[Okvirna količina]]</f>
        <v>0</v>
      </c>
      <c r="T21" s="211">
        <f>+Sklop4[[#This Row],[Končna cena/enoto mere (EUR) z DDV]]*Sklop4[[#This Row],[Okvirna količina]]</f>
        <v>0</v>
      </c>
      <c r="U21" s="212"/>
    </row>
    <row r="22" spans="1:22" s="55" customFormat="1" ht="12">
      <c r="A22" s="77" t="s">
        <v>8</v>
      </c>
      <c r="B22" s="284" t="s">
        <v>322</v>
      </c>
      <c r="C22" s="248" t="s">
        <v>108</v>
      </c>
      <c r="D22" s="248" t="s">
        <v>0</v>
      </c>
      <c r="E22" s="282"/>
      <c r="F22" s="241">
        <v>50</v>
      </c>
      <c r="G22" s="283" t="s">
        <v>0</v>
      </c>
      <c r="H22" s="20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2" s="205" t="str">
        <f>IF(Sklop4[[#This Row],[ZAHTEVANA SHEMA KAKOVOSTI]]&lt;&gt;"",Sklop4[[#This Row],[Preračunana masa/volumen/kos na enoto kg]],"")</f>
        <v/>
      </c>
      <c r="J22" s="206"/>
      <c r="K22" s="207"/>
      <c r="L22" s="207"/>
      <c r="M22" s="208"/>
      <c r="N22" s="209"/>
      <c r="O22" s="209"/>
      <c r="P22" s="210"/>
      <c r="Q22" s="211">
        <f>+Sklop4[[#This Row],[cena/enota brez DDV v EUR]]*Sklop4[[#This Row],[Stopnja DDV (%)]]</f>
        <v>0</v>
      </c>
      <c r="R22" s="211">
        <f>+Sklop4[[#This Row],[cena/enota brez DDV v EUR]]+Sklop4[[#This Row],[Davek (EUR)]]</f>
        <v>0</v>
      </c>
      <c r="S22" s="211">
        <f>+Sklop4[[#This Row],[cena/enota brez DDV v EUR]]*Sklop4[[#This Row],[Okvirna količina]]</f>
        <v>0</v>
      </c>
      <c r="T22" s="211">
        <f>+Sklop4[[#This Row],[Končna cena/enoto mere (EUR) z DDV]]*Sklop4[[#This Row],[Okvirna količina]]</f>
        <v>0</v>
      </c>
      <c r="U22" s="212"/>
    </row>
    <row r="23" spans="1:22" s="55" customFormat="1" ht="12">
      <c r="A23" s="77" t="s">
        <v>9</v>
      </c>
      <c r="B23" s="284" t="s">
        <v>929</v>
      </c>
      <c r="C23" s="248" t="s">
        <v>108</v>
      </c>
      <c r="D23" s="248" t="s">
        <v>0</v>
      </c>
      <c r="E23" s="282"/>
      <c r="F23" s="241">
        <v>50</v>
      </c>
      <c r="G23" s="283" t="s">
        <v>0</v>
      </c>
      <c r="H23" s="20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3" s="205" t="str">
        <f>IF(Sklop4[[#This Row],[ZAHTEVANA SHEMA KAKOVOSTI]]&lt;&gt;"",Sklop4[[#This Row],[Preračunana masa/volumen/kos na enoto kg]],"")</f>
        <v/>
      </c>
      <c r="J23" s="206"/>
      <c r="K23" s="207"/>
      <c r="L23" s="207"/>
      <c r="M23" s="208"/>
      <c r="N23" s="209"/>
      <c r="O23" s="209"/>
      <c r="P23" s="210"/>
      <c r="Q23" s="211">
        <f>+Sklop4[[#This Row],[cena/enota brez DDV v EUR]]*Sklop4[[#This Row],[Stopnja DDV (%)]]</f>
        <v>0</v>
      </c>
      <c r="R23" s="211">
        <f>+Sklop4[[#This Row],[cena/enota brez DDV v EUR]]+Sklop4[[#This Row],[Davek (EUR)]]</f>
        <v>0</v>
      </c>
      <c r="S23" s="211">
        <f>+Sklop4[[#This Row],[cena/enota brez DDV v EUR]]*Sklop4[[#This Row],[Okvirna količina]]</f>
        <v>0</v>
      </c>
      <c r="T23" s="211">
        <f>+Sklop4[[#This Row],[Končna cena/enoto mere (EUR) z DDV]]*Sklop4[[#This Row],[Okvirna količina]]</f>
        <v>0</v>
      </c>
      <c r="U23" s="212"/>
    </row>
    <row r="24" spans="1:22" s="55" customFormat="1" ht="12">
      <c r="A24" s="77" t="s">
        <v>10</v>
      </c>
      <c r="B24" s="316" t="s">
        <v>323</v>
      </c>
      <c r="C24" s="248" t="s">
        <v>108</v>
      </c>
      <c r="D24" s="248" t="s">
        <v>0</v>
      </c>
      <c r="E24" s="325"/>
      <c r="F24" s="297">
        <v>50</v>
      </c>
      <c r="G24" s="339" t="s">
        <v>0</v>
      </c>
      <c r="H24" s="2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4" s="297" t="str">
        <f>IF(Sklop4[[#This Row],[ZAHTEVANA SHEMA KAKOVOSTI]]&lt;&gt;"",Sklop4[[#This Row],[Preračunana masa/volumen/kos na enoto kg]],"")</f>
        <v/>
      </c>
      <c r="J24" s="346"/>
      <c r="K24" s="299"/>
      <c r="L24" s="299"/>
      <c r="M24" s="300"/>
      <c r="N24" s="301"/>
      <c r="O24" s="301"/>
      <c r="P24" s="302"/>
      <c r="Q24" s="303">
        <f>+Sklop4[[#This Row],[cena/enota brez DDV v EUR]]*Sklop4[[#This Row],[Stopnja DDV (%)]]</f>
        <v>0</v>
      </c>
      <c r="R24" s="303">
        <f>+Sklop4[[#This Row],[cena/enota brez DDV v EUR]]+Sklop4[[#This Row],[Davek (EUR)]]</f>
        <v>0</v>
      </c>
      <c r="S24" s="303">
        <f>+Sklop4[[#This Row],[cena/enota brez DDV v EUR]]*Sklop4[[#This Row],[Okvirna količina]]</f>
        <v>0</v>
      </c>
      <c r="T24" s="303">
        <f>+Sklop4[[#This Row],[Končna cena/enoto mere (EUR) z DDV]]*Sklop4[[#This Row],[Okvirna količina]]</f>
        <v>0</v>
      </c>
      <c r="U24" s="311"/>
    </row>
    <row r="25" spans="1:22">
      <c r="A25" s="250" t="s">
        <v>128</v>
      </c>
      <c r="B25" s="251"/>
      <c r="C25" s="252"/>
      <c r="D25" s="252"/>
      <c r="E25" s="253"/>
      <c r="F25" s="254"/>
      <c r="G25" s="255"/>
      <c r="H25" s="256">
        <f>SUBTOTAL(109,Sklop4[Preračunana masa/volumen/kos na enoto kg])</f>
        <v>650</v>
      </c>
      <c r="I25" s="256">
        <f>SUBTOTAL(109,Sklop4[Živila iz shem kakovosti (kg)])</f>
        <v>0</v>
      </c>
      <c r="J25" s="254"/>
      <c r="K25" s="257"/>
      <c r="L25" s="257"/>
      <c r="M25" s="258"/>
      <c r="N25" s="259"/>
      <c r="O25" s="259"/>
      <c r="P25" s="259"/>
      <c r="Q25" s="260"/>
      <c r="R25" s="254"/>
      <c r="S25" s="260">
        <f>SUBTOTAL(109,Sklop4[Vrednost za okvirno količino (EUR) brez DDV])</f>
        <v>0</v>
      </c>
      <c r="T25" s="260">
        <f>SUBTOTAL(109,Sklop4[Vrednost za okvirno količino (EUR) z DDV])</f>
        <v>0</v>
      </c>
      <c r="U25" s="261">
        <f>SUBTOTAL(103,Sklop4[Shema kakovosti
(nacionalne, evropske)
])</f>
        <v>0</v>
      </c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A27" s="48" t="s">
        <v>124</v>
      </c>
      <c r="B27" s="16"/>
      <c r="C27" s="28"/>
      <c r="D27" s="28"/>
      <c r="E27" s="99"/>
      <c r="Q27" s="48"/>
      <c r="R27" s="48"/>
      <c r="S27" s="48"/>
      <c r="T27" s="48"/>
    </row>
    <row r="28" spans="1:22">
      <c r="A28" s="11" t="s">
        <v>126</v>
      </c>
      <c r="B28" s="16"/>
      <c r="C28" s="28"/>
      <c r="D28" s="28"/>
      <c r="E28" s="99"/>
    </row>
    <row r="29" spans="1:22">
      <c r="A29" s="94" t="s">
        <v>174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440" t="s">
        <v>167</v>
      </c>
      <c r="B30" s="440"/>
      <c r="C30" s="440"/>
      <c r="D30" s="440"/>
      <c r="E30" s="440"/>
      <c r="F30" s="440"/>
      <c r="G30" s="440"/>
      <c r="H30" s="440"/>
      <c r="I30" s="440"/>
      <c r="J30" s="440"/>
      <c r="K30" s="440"/>
      <c r="L30" s="440"/>
      <c r="M30" s="440"/>
      <c r="N30" s="440"/>
      <c r="O30" s="440"/>
      <c r="P30" s="440"/>
      <c r="Q30" s="440"/>
      <c r="R30" s="440"/>
      <c r="S30" s="440"/>
      <c r="T30" s="440"/>
      <c r="U30" s="440"/>
      <c r="V30" s="440"/>
    </row>
    <row r="31" spans="1:22" s="376" customFormat="1" ht="18" customHeight="1">
      <c r="A31" s="428"/>
      <c r="B31" s="428"/>
      <c r="C31" s="428"/>
      <c r="D31" s="428"/>
      <c r="E31" s="181"/>
    </row>
    <row r="32" spans="1:22">
      <c r="A32" s="94" t="s">
        <v>65</v>
      </c>
      <c r="F32" s="68"/>
      <c r="G32" s="68" t="s">
        <v>66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67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>
      <c r="B47" s="16"/>
      <c r="C47" s="28"/>
      <c r="D47" s="28"/>
      <c r="E47" s="99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U32:U1048576 J32:P1048576 U1:U29 J1:P29" name="Obseg1"/>
    <protectedRange sqref="U30 J30:P30" name="Obseg1_1"/>
    <protectedRange sqref="J31:P31 U31" name="Obseg1_1_1"/>
  </protectedRanges>
  <mergeCells count="9">
    <mergeCell ref="A31:D31"/>
    <mergeCell ref="A30:V30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02"/>
  <sheetViews>
    <sheetView topLeftCell="A40" zoomScale="90" zoomScaleNormal="90" zoomScaleSheetLayoutView="100" workbookViewId="0">
      <selection activeCell="F79" sqref="F7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1" t="str">
        <f>+'prva stran'!B6</f>
        <v>Osnovna šola dr. Franceta Prešerna Ribnica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82</v>
      </c>
      <c r="C3" s="433" t="str">
        <f>+'prva stran'!B7</f>
        <v>Šolska ulica 2, 1310 Ribnica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7.25" customHeight="1">
      <c r="B7" s="51" t="s">
        <v>82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7.25" customHeight="1">
      <c r="B8" s="51" t="s">
        <v>83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7.25" customHeight="1">
      <c r="A9" s="9"/>
      <c r="B9" s="52" t="s">
        <v>85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pred_rekapitulacija'!A18</f>
        <v>5.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pred_rekapitulacija'!B18</f>
        <v>MLEKO IN MLEČNI IZDELKI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0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93</v>
      </c>
      <c r="G15" s="56" t="s">
        <v>94</v>
      </c>
      <c r="H15" s="57" t="s">
        <v>127</v>
      </c>
      <c r="I15" s="57" t="s">
        <v>149</v>
      </c>
      <c r="J15" s="58" t="s">
        <v>101</v>
      </c>
      <c r="K15" s="58" t="s">
        <v>75</v>
      </c>
      <c r="L15" s="58" t="s">
        <v>959</v>
      </c>
      <c r="M15" s="58" t="s">
        <v>100</v>
      </c>
      <c r="N15" s="58" t="s">
        <v>63</v>
      </c>
      <c r="O15" s="58" t="s">
        <v>117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77" t="s">
        <v>1</v>
      </c>
      <c r="B16" s="161" t="s">
        <v>919</v>
      </c>
      <c r="C16" s="75" t="s">
        <v>233</v>
      </c>
      <c r="D16" s="75" t="s">
        <v>107</v>
      </c>
      <c r="E16" s="98"/>
      <c r="F16" s="176">
        <v>80</v>
      </c>
      <c r="G16" s="136" t="s">
        <v>0</v>
      </c>
      <c r="H16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16" s="78" t="str">
        <f>IF(Sklop5[[#This Row],[ZAHTEVANA SHEMA KAKOVOSTI]]&lt;&gt;"",Sklop5[[#This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+Sklop5[[#This Row],[cena/enota brez DDV v EUR]]*Sklop5[[#This Row],[Stopnja DDV (%)]]</f>
        <v>0</v>
      </c>
      <c r="R16" s="81">
        <f>+Sklop5[[#This Row],[cena/enota brez DDV v EUR]]+Sklop5[[#This Row],[Davek (EUR)]]</f>
        <v>0</v>
      </c>
      <c r="S16" s="81">
        <f>+Sklop5[[#This Row],[cena/enota brez DDV v EUR]]*Sklop5[[#This Row],[Okvirna količina]]</f>
        <v>0</v>
      </c>
      <c r="T16" s="81">
        <f>+Sklop5[[#This Row],[Končna cena/enoto mere (EUR) z DDV]]*Sklop5[[#This Row],[Okvirna količina]]</f>
        <v>0</v>
      </c>
      <c r="U16" s="90"/>
    </row>
    <row r="17" spans="1:21" s="55" customFormat="1" ht="12">
      <c r="A17" s="77" t="s">
        <v>3</v>
      </c>
      <c r="B17" s="308" t="s">
        <v>334</v>
      </c>
      <c r="C17" s="293">
        <v>250</v>
      </c>
      <c r="D17" s="294" t="s">
        <v>107</v>
      </c>
      <c r="E17" s="98" t="s">
        <v>203</v>
      </c>
      <c r="F17" s="347">
        <v>300</v>
      </c>
      <c r="G17" s="295" t="s">
        <v>207</v>
      </c>
      <c r="H17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17" s="297">
        <f>IF(Sklop5[[#This Row],[ZAHTEVANA SHEMA KAKOVOSTI]]&lt;&gt;"",Sklop5[[#This Row],[Preračunana masa/volumen/kos na enoto kg]],"")</f>
        <v>75</v>
      </c>
      <c r="J17" s="298"/>
      <c r="K17" s="310"/>
      <c r="L17" s="310"/>
      <c r="M17" s="300"/>
      <c r="N17" s="303"/>
      <c r="O17" s="303"/>
      <c r="P17" s="302"/>
      <c r="Q17" s="303">
        <f>+Sklop5[[#This Row],[cena/enota brez DDV v EUR]]*Sklop5[[#This Row],[Stopnja DDV (%)]]</f>
        <v>0</v>
      </c>
      <c r="R17" s="303">
        <f>+Sklop5[[#This Row],[cena/enota brez DDV v EUR]]+Sklop5[[#This Row],[Davek (EUR)]]</f>
        <v>0</v>
      </c>
      <c r="S17" s="303">
        <f>+Sklop5[[#This Row],[cena/enota brez DDV v EUR]]*Sklop5[[#This Row],[Okvirna količina]]</f>
        <v>0</v>
      </c>
      <c r="T17" s="328">
        <f>+Sklop5[[#This Row],[Končna cena/enoto mere (EUR) z DDV]]*Sklop5[[#This Row],[Okvirna količina]]</f>
        <v>0</v>
      </c>
      <c r="U17" s="341"/>
    </row>
    <row r="18" spans="1:21" s="55" customFormat="1" ht="24">
      <c r="A18" s="77" t="s">
        <v>4</v>
      </c>
      <c r="B18" s="308" t="s">
        <v>347</v>
      </c>
      <c r="C18" s="293">
        <v>1000</v>
      </c>
      <c r="D18" s="294" t="s">
        <v>107</v>
      </c>
      <c r="E18" s="98" t="s">
        <v>203</v>
      </c>
      <c r="F18" s="347">
        <v>500</v>
      </c>
      <c r="G18" s="295" t="s">
        <v>207</v>
      </c>
      <c r="H18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8" s="297">
        <f>IF(Sklop5[[#This Row],[ZAHTEVANA SHEMA KAKOVOSTI]]&lt;&gt;"",Sklop5[[#This Row],[Preračunana masa/volumen/kos na enoto kg]],"")</f>
        <v>500</v>
      </c>
      <c r="J18" s="298"/>
      <c r="K18" s="310"/>
      <c r="L18" s="310"/>
      <c r="M18" s="300"/>
      <c r="N18" s="303"/>
      <c r="O18" s="303"/>
      <c r="P18" s="302"/>
      <c r="Q18" s="303">
        <f>+Sklop5[[#This Row],[cena/enota brez DDV v EUR]]*Sklop5[[#This Row],[Stopnja DDV (%)]]</f>
        <v>0</v>
      </c>
      <c r="R18" s="303">
        <f>+Sklop5[[#This Row],[cena/enota brez DDV v EUR]]+Sklop5[[#This Row],[Davek (EUR)]]</f>
        <v>0</v>
      </c>
      <c r="S18" s="303">
        <f>+Sklop5[[#This Row],[cena/enota brez DDV v EUR]]*Sklop5[[#This Row],[Okvirna količina]]</f>
        <v>0</v>
      </c>
      <c r="T18" s="328">
        <f>+Sklop5[[#This Row],[Končna cena/enoto mere (EUR) z DDV]]*Sklop5[[#This Row],[Okvirna količina]]</f>
        <v>0</v>
      </c>
      <c r="U18" s="341"/>
    </row>
    <row r="19" spans="1:21" s="55" customFormat="1" ht="12">
      <c r="A19" s="77" t="s">
        <v>5</v>
      </c>
      <c r="B19" s="308" t="s">
        <v>348</v>
      </c>
      <c r="C19" s="293">
        <v>180</v>
      </c>
      <c r="D19" s="294" t="s">
        <v>107</v>
      </c>
      <c r="E19" s="98" t="s">
        <v>203</v>
      </c>
      <c r="F19" s="347">
        <v>1300</v>
      </c>
      <c r="G19" s="295" t="s">
        <v>207</v>
      </c>
      <c r="H19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234</v>
      </c>
      <c r="I19" s="297">
        <f>IF(Sklop5[[#This Row],[ZAHTEVANA SHEMA KAKOVOSTI]]&lt;&gt;"",Sklop5[[#This Row],[Preračunana masa/volumen/kos na enoto kg]],"")</f>
        <v>234</v>
      </c>
      <c r="J19" s="298"/>
      <c r="K19" s="310"/>
      <c r="L19" s="310"/>
      <c r="M19" s="300"/>
      <c r="N19" s="303"/>
      <c r="O19" s="303"/>
      <c r="P19" s="302"/>
      <c r="Q19" s="303">
        <f>+Sklop5[[#This Row],[cena/enota brez DDV v EUR]]*Sklop5[[#This Row],[Stopnja DDV (%)]]</f>
        <v>0</v>
      </c>
      <c r="R19" s="303">
        <f>+Sklop5[[#This Row],[cena/enota brez DDV v EUR]]+Sklop5[[#This Row],[Davek (EUR)]]</f>
        <v>0</v>
      </c>
      <c r="S19" s="303">
        <f>+Sklop5[[#This Row],[cena/enota brez DDV v EUR]]*Sklop5[[#This Row],[Okvirna količina]]</f>
        <v>0</v>
      </c>
      <c r="T19" s="328">
        <f>+Sklop5[[#This Row],[Končna cena/enoto mere (EUR) z DDV]]*Sklop5[[#This Row],[Okvirna količina]]</f>
        <v>0</v>
      </c>
      <c r="U19" s="341"/>
    </row>
    <row r="20" spans="1:21" s="55" customFormat="1" ht="12">
      <c r="A20" s="77" t="s">
        <v>6</v>
      </c>
      <c r="B20" s="308" t="s">
        <v>349</v>
      </c>
      <c r="C20" s="293">
        <v>1000</v>
      </c>
      <c r="D20" s="294" t="s">
        <v>107</v>
      </c>
      <c r="E20" s="98" t="s">
        <v>203</v>
      </c>
      <c r="F20" s="347">
        <v>300</v>
      </c>
      <c r="G20" s="295" t="s">
        <v>207</v>
      </c>
      <c r="H20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0" s="297">
        <f>IF(Sklop5[[#This Row],[ZAHTEVANA SHEMA KAKOVOSTI]]&lt;&gt;"",Sklop5[[#This Row],[Preračunana masa/volumen/kos na enoto kg]],"")</f>
        <v>300</v>
      </c>
      <c r="J20" s="298"/>
      <c r="K20" s="310"/>
      <c r="L20" s="310"/>
      <c r="M20" s="300"/>
      <c r="N20" s="303"/>
      <c r="O20" s="303"/>
      <c r="P20" s="302"/>
      <c r="Q20" s="303">
        <f>+Sklop5[[#This Row],[cena/enota brez DDV v EUR]]*Sklop5[[#This Row],[Stopnja DDV (%)]]</f>
        <v>0</v>
      </c>
      <c r="R20" s="303">
        <f>+Sklop5[[#This Row],[cena/enota brez DDV v EUR]]+Sklop5[[#This Row],[Davek (EUR)]]</f>
        <v>0</v>
      </c>
      <c r="S20" s="303">
        <f>+Sklop5[[#This Row],[cena/enota brez DDV v EUR]]*Sklop5[[#This Row],[Okvirna količina]]</f>
        <v>0</v>
      </c>
      <c r="T20" s="328">
        <f>+Sklop5[[#This Row],[Končna cena/enoto mere (EUR) z DDV]]*Sklop5[[#This Row],[Okvirna količina]]</f>
        <v>0</v>
      </c>
      <c r="U20" s="341"/>
    </row>
    <row r="21" spans="1:21" s="55" customFormat="1" ht="12">
      <c r="A21" s="77" t="s">
        <v>7</v>
      </c>
      <c r="B21" s="308" t="s">
        <v>350</v>
      </c>
      <c r="C21" s="293">
        <v>160</v>
      </c>
      <c r="D21" s="294" t="s">
        <v>107</v>
      </c>
      <c r="E21" s="98" t="s">
        <v>203</v>
      </c>
      <c r="F21" s="347">
        <v>2000</v>
      </c>
      <c r="G21" s="295" t="s">
        <v>207</v>
      </c>
      <c r="H21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320</v>
      </c>
      <c r="I21" s="297">
        <f>IF(Sklop5[[#This Row],[ZAHTEVANA SHEMA KAKOVOSTI]]&lt;&gt;"",Sklop5[[#This Row],[Preračunana masa/volumen/kos na enoto kg]],"")</f>
        <v>320</v>
      </c>
      <c r="J21" s="298"/>
      <c r="K21" s="310"/>
      <c r="L21" s="310"/>
      <c r="M21" s="300"/>
      <c r="N21" s="303"/>
      <c r="O21" s="303"/>
      <c r="P21" s="302"/>
      <c r="Q21" s="303">
        <f>+Sklop5[[#This Row],[cena/enota brez DDV v EUR]]*Sklop5[[#This Row],[Stopnja DDV (%)]]</f>
        <v>0</v>
      </c>
      <c r="R21" s="303">
        <f>+Sklop5[[#This Row],[cena/enota brez DDV v EUR]]+Sklop5[[#This Row],[Davek (EUR)]]</f>
        <v>0</v>
      </c>
      <c r="S21" s="303">
        <f>+Sklop5[[#This Row],[cena/enota brez DDV v EUR]]*Sklop5[[#This Row],[Okvirna količina]]</f>
        <v>0</v>
      </c>
      <c r="T21" s="328">
        <f>+Sklop5[[#This Row],[Končna cena/enoto mere (EUR) z DDV]]*Sklop5[[#This Row],[Okvirna količina]]</f>
        <v>0</v>
      </c>
      <c r="U21" s="341"/>
    </row>
    <row r="22" spans="1:21" s="55" customFormat="1" ht="12">
      <c r="A22" s="77" t="s">
        <v>8</v>
      </c>
      <c r="B22" s="308" t="s">
        <v>351</v>
      </c>
      <c r="C22" s="293">
        <v>0.25</v>
      </c>
      <c r="D22" s="294" t="s">
        <v>74</v>
      </c>
      <c r="E22" s="98" t="s">
        <v>203</v>
      </c>
      <c r="F22" s="347">
        <v>500</v>
      </c>
      <c r="G22" s="295" t="s">
        <v>207</v>
      </c>
      <c r="H22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125</v>
      </c>
      <c r="I22" s="297">
        <f>IF(Sklop5[[#This Row],[ZAHTEVANA SHEMA KAKOVOSTI]]&lt;&gt;"",Sklop5[[#This Row],[Preračunana masa/volumen/kos na enoto kg]],"")</f>
        <v>125</v>
      </c>
      <c r="J22" s="298"/>
      <c r="K22" s="310"/>
      <c r="L22" s="310"/>
      <c r="M22" s="300"/>
      <c r="N22" s="303"/>
      <c r="O22" s="303"/>
      <c r="P22" s="302"/>
      <c r="Q22" s="303">
        <f>+Sklop5[[#This Row],[cena/enota brez DDV v EUR]]*Sklop5[[#This Row],[Stopnja DDV (%)]]</f>
        <v>0</v>
      </c>
      <c r="R22" s="303">
        <f>+Sklop5[[#This Row],[cena/enota brez DDV v EUR]]+Sklop5[[#This Row],[Davek (EUR)]]</f>
        <v>0</v>
      </c>
      <c r="S22" s="303">
        <f>+Sklop5[[#This Row],[cena/enota brez DDV v EUR]]*Sklop5[[#This Row],[Okvirna količina]]</f>
        <v>0</v>
      </c>
      <c r="T22" s="328">
        <f>+Sklop5[[#This Row],[Končna cena/enoto mere (EUR) z DDV]]*Sklop5[[#This Row],[Okvirna količina]]</f>
        <v>0</v>
      </c>
      <c r="U22" s="341"/>
    </row>
    <row r="23" spans="1:21" s="55" customFormat="1" ht="12">
      <c r="A23" s="77" t="s">
        <v>9</v>
      </c>
      <c r="B23" s="308" t="s">
        <v>352</v>
      </c>
      <c r="C23" s="293">
        <v>0.25</v>
      </c>
      <c r="D23" s="294" t="s">
        <v>74</v>
      </c>
      <c r="E23" s="98" t="s">
        <v>203</v>
      </c>
      <c r="F23" s="347">
        <v>2000</v>
      </c>
      <c r="G23" s="295" t="s">
        <v>207</v>
      </c>
      <c r="H23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23" s="297">
        <f>IF(Sklop5[[#This Row],[ZAHTEVANA SHEMA KAKOVOSTI]]&lt;&gt;"",Sklop5[[#This Row],[Preračunana masa/volumen/kos na enoto kg]],"")</f>
        <v>500</v>
      </c>
      <c r="J23" s="298"/>
      <c r="K23" s="310"/>
      <c r="L23" s="310"/>
      <c r="M23" s="300"/>
      <c r="N23" s="303"/>
      <c r="O23" s="303"/>
      <c r="P23" s="302"/>
      <c r="Q23" s="303">
        <f>+Sklop5[[#This Row],[cena/enota brez DDV v EUR]]*Sklop5[[#This Row],[Stopnja DDV (%)]]</f>
        <v>0</v>
      </c>
      <c r="R23" s="303">
        <f>+Sklop5[[#This Row],[cena/enota brez DDV v EUR]]+Sklop5[[#This Row],[Davek (EUR)]]</f>
        <v>0</v>
      </c>
      <c r="S23" s="303">
        <f>+Sklop5[[#This Row],[cena/enota brez DDV v EUR]]*Sklop5[[#This Row],[Okvirna količina]]</f>
        <v>0</v>
      </c>
      <c r="T23" s="328">
        <f>+Sklop5[[#This Row],[Končna cena/enoto mere (EUR) z DDV]]*Sklop5[[#This Row],[Okvirna količina]]</f>
        <v>0</v>
      </c>
      <c r="U23" s="341"/>
    </row>
    <row r="24" spans="1:21" s="55" customFormat="1" ht="12">
      <c r="A24" s="77" t="s">
        <v>10</v>
      </c>
      <c r="B24" s="308" t="s">
        <v>353</v>
      </c>
      <c r="C24" s="293">
        <v>150</v>
      </c>
      <c r="D24" s="294" t="s">
        <v>107</v>
      </c>
      <c r="E24" s="98" t="s">
        <v>203</v>
      </c>
      <c r="F24" s="347">
        <v>2700</v>
      </c>
      <c r="G24" s="295" t="s">
        <v>207</v>
      </c>
      <c r="H24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405</v>
      </c>
      <c r="I24" s="297">
        <f>IF(Sklop5[[#This Row],[ZAHTEVANA SHEMA KAKOVOSTI]]&lt;&gt;"",Sklop5[[#This Row],[Preračunana masa/volumen/kos na enoto kg]],"")</f>
        <v>405</v>
      </c>
      <c r="J24" s="298"/>
      <c r="K24" s="310"/>
      <c r="L24" s="310"/>
      <c r="M24" s="300"/>
      <c r="N24" s="303"/>
      <c r="O24" s="303"/>
      <c r="P24" s="302"/>
      <c r="Q24" s="303">
        <f>+Sklop5[[#This Row],[cena/enota brez DDV v EUR]]*Sklop5[[#This Row],[Stopnja DDV (%)]]</f>
        <v>0</v>
      </c>
      <c r="R24" s="303">
        <f>+Sklop5[[#This Row],[cena/enota brez DDV v EUR]]+Sklop5[[#This Row],[Davek (EUR)]]</f>
        <v>0</v>
      </c>
      <c r="S24" s="303">
        <f>+Sklop5[[#This Row],[cena/enota brez DDV v EUR]]*Sklop5[[#This Row],[Okvirna količina]]</f>
        <v>0</v>
      </c>
      <c r="T24" s="328">
        <f>+Sklop5[[#This Row],[Končna cena/enoto mere (EUR) z DDV]]*Sklop5[[#This Row],[Okvirna količina]]</f>
        <v>0</v>
      </c>
      <c r="U24" s="341"/>
    </row>
    <row r="25" spans="1:21" s="55" customFormat="1" ht="12">
      <c r="A25" s="77" t="s">
        <v>11</v>
      </c>
      <c r="B25" s="308" t="s">
        <v>354</v>
      </c>
      <c r="C25" s="293">
        <v>150</v>
      </c>
      <c r="D25" s="294" t="s">
        <v>107</v>
      </c>
      <c r="E25" s="98" t="s">
        <v>203</v>
      </c>
      <c r="F25" s="347">
        <v>800</v>
      </c>
      <c r="G25" s="295" t="s">
        <v>207</v>
      </c>
      <c r="H25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25" s="297">
        <f>IF(Sklop5[[#This Row],[ZAHTEVANA SHEMA KAKOVOSTI]]&lt;&gt;"",Sklop5[[#This Row],[Preračunana masa/volumen/kos na enoto kg]],"")</f>
        <v>120</v>
      </c>
      <c r="J25" s="298"/>
      <c r="K25" s="310"/>
      <c r="L25" s="310"/>
      <c r="M25" s="300"/>
      <c r="N25" s="303"/>
      <c r="O25" s="303"/>
      <c r="P25" s="302"/>
      <c r="Q25" s="303">
        <f>+Sklop5[[#This Row],[cena/enota brez DDV v EUR]]*Sklop5[[#This Row],[Stopnja DDV (%)]]</f>
        <v>0</v>
      </c>
      <c r="R25" s="303">
        <f>+Sklop5[[#This Row],[cena/enota brez DDV v EUR]]+Sklop5[[#This Row],[Davek (EUR)]]</f>
        <v>0</v>
      </c>
      <c r="S25" s="303">
        <f>+Sklop5[[#This Row],[cena/enota brez DDV v EUR]]*Sklop5[[#This Row],[Okvirna količina]]</f>
        <v>0</v>
      </c>
      <c r="T25" s="328">
        <f>+Sklop5[[#This Row],[Končna cena/enoto mere (EUR) z DDV]]*Sklop5[[#This Row],[Okvirna količina]]</f>
        <v>0</v>
      </c>
      <c r="U25" s="341"/>
    </row>
    <row r="26" spans="1:21" s="55" customFormat="1" ht="24">
      <c r="A26" s="77" t="s">
        <v>12</v>
      </c>
      <c r="B26" s="308" t="s">
        <v>355</v>
      </c>
      <c r="C26" s="293">
        <v>150</v>
      </c>
      <c r="D26" s="294" t="s">
        <v>107</v>
      </c>
      <c r="E26" s="98" t="s">
        <v>203</v>
      </c>
      <c r="F26" s="347">
        <v>200</v>
      </c>
      <c r="G26" s="295" t="s">
        <v>207</v>
      </c>
      <c r="H26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6" s="297">
        <f>IF(Sklop5[[#This Row],[ZAHTEVANA SHEMA KAKOVOSTI]]&lt;&gt;"",Sklop5[[#This Row],[Preračunana masa/volumen/kos na enoto kg]],"")</f>
        <v>30</v>
      </c>
      <c r="J26" s="298"/>
      <c r="K26" s="310"/>
      <c r="L26" s="310"/>
      <c r="M26" s="300"/>
      <c r="N26" s="303"/>
      <c r="O26" s="303"/>
      <c r="P26" s="302"/>
      <c r="Q26" s="303">
        <f>+Sklop5[[#This Row],[cena/enota brez DDV v EUR]]*Sklop5[[#This Row],[Stopnja DDV (%)]]</f>
        <v>0</v>
      </c>
      <c r="R26" s="303">
        <f>+Sklop5[[#This Row],[cena/enota brez DDV v EUR]]+Sklop5[[#This Row],[Davek (EUR)]]</f>
        <v>0</v>
      </c>
      <c r="S26" s="303">
        <f>+Sklop5[[#This Row],[cena/enota brez DDV v EUR]]*Sklop5[[#This Row],[Okvirna količina]]</f>
        <v>0</v>
      </c>
      <c r="T26" s="328">
        <f>+Sklop5[[#This Row],[Končna cena/enoto mere (EUR) z DDV]]*Sklop5[[#This Row],[Okvirna količina]]</f>
        <v>0</v>
      </c>
      <c r="U26" s="341"/>
    </row>
    <row r="27" spans="1:21" s="55" customFormat="1" ht="12">
      <c r="A27" s="77" t="s">
        <v>13</v>
      </c>
      <c r="B27" s="308" t="s">
        <v>356</v>
      </c>
      <c r="C27" s="293">
        <v>330</v>
      </c>
      <c r="D27" s="294" t="s">
        <v>107</v>
      </c>
      <c r="E27" s="98" t="s">
        <v>203</v>
      </c>
      <c r="F27" s="347">
        <v>80</v>
      </c>
      <c r="G27" s="295" t="s">
        <v>207</v>
      </c>
      <c r="H27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26.400000000000002</v>
      </c>
      <c r="I27" s="297">
        <f>IF(Sklop5[[#This Row],[ZAHTEVANA SHEMA KAKOVOSTI]]&lt;&gt;"",Sklop5[[#This Row],[Preračunana masa/volumen/kos na enoto kg]],"")</f>
        <v>26.400000000000002</v>
      </c>
      <c r="J27" s="298"/>
      <c r="K27" s="310"/>
      <c r="L27" s="310"/>
      <c r="M27" s="300"/>
      <c r="N27" s="303"/>
      <c r="O27" s="303"/>
      <c r="P27" s="302"/>
      <c r="Q27" s="303">
        <f>+Sklop5[[#This Row],[cena/enota brez DDV v EUR]]*Sklop5[[#This Row],[Stopnja DDV (%)]]</f>
        <v>0</v>
      </c>
      <c r="R27" s="303">
        <f>+Sklop5[[#This Row],[cena/enota brez DDV v EUR]]+Sklop5[[#This Row],[Davek (EUR)]]</f>
        <v>0</v>
      </c>
      <c r="S27" s="303">
        <f>+Sklop5[[#This Row],[cena/enota brez DDV v EUR]]*Sklop5[[#This Row],[Okvirna količina]]</f>
        <v>0</v>
      </c>
      <c r="T27" s="328">
        <f>+Sklop5[[#This Row],[Končna cena/enoto mere (EUR) z DDV]]*Sklop5[[#This Row],[Okvirna količina]]</f>
        <v>0</v>
      </c>
      <c r="U27" s="341"/>
    </row>
    <row r="28" spans="1:21" s="55" customFormat="1" ht="12">
      <c r="A28" s="77" t="s">
        <v>14</v>
      </c>
      <c r="B28" s="308" t="s">
        <v>335</v>
      </c>
      <c r="C28" s="293">
        <v>1000</v>
      </c>
      <c r="D28" s="294" t="s">
        <v>107</v>
      </c>
      <c r="E28" s="98" t="s">
        <v>203</v>
      </c>
      <c r="F28" s="347">
        <v>170</v>
      </c>
      <c r="G28" s="295" t="s">
        <v>207</v>
      </c>
      <c r="H28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170</v>
      </c>
      <c r="I28" s="297">
        <f>IF(Sklop5[[#This Row],[ZAHTEVANA SHEMA KAKOVOSTI]]&lt;&gt;"",Sklop5[[#This Row],[Preračunana masa/volumen/kos na enoto kg]],"")</f>
        <v>170</v>
      </c>
      <c r="J28" s="298"/>
      <c r="K28" s="310"/>
      <c r="L28" s="310"/>
      <c r="M28" s="300"/>
      <c r="N28" s="303"/>
      <c r="O28" s="303"/>
      <c r="P28" s="302"/>
      <c r="Q28" s="303">
        <f>+Sklop5[[#This Row],[cena/enota brez DDV v EUR]]*Sklop5[[#This Row],[Stopnja DDV (%)]]</f>
        <v>0</v>
      </c>
      <c r="R28" s="303">
        <f>+Sklop5[[#This Row],[cena/enota brez DDV v EUR]]+Sklop5[[#This Row],[Davek (EUR)]]</f>
        <v>0</v>
      </c>
      <c r="S28" s="303">
        <f>+Sklop5[[#This Row],[cena/enota brez DDV v EUR]]*Sklop5[[#This Row],[Okvirna količina]]</f>
        <v>0</v>
      </c>
      <c r="T28" s="328">
        <f>+Sklop5[[#This Row],[Končna cena/enoto mere (EUR) z DDV]]*Sklop5[[#This Row],[Okvirna količina]]</f>
        <v>0</v>
      </c>
      <c r="U28" s="341"/>
    </row>
    <row r="29" spans="1:21" s="55" customFormat="1" ht="12">
      <c r="A29" s="77" t="s">
        <v>15</v>
      </c>
      <c r="B29" s="308" t="s">
        <v>336</v>
      </c>
      <c r="C29" s="293" t="s">
        <v>224</v>
      </c>
      <c r="D29" s="294" t="s">
        <v>0</v>
      </c>
      <c r="E29" s="98" t="s">
        <v>203</v>
      </c>
      <c r="F29" s="347">
        <v>20</v>
      </c>
      <c r="G29" s="295" t="s">
        <v>0</v>
      </c>
      <c r="H29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9" s="297">
        <f>IF(Sklop5[[#This Row],[ZAHTEVANA SHEMA KAKOVOSTI]]&lt;&gt;"",Sklop5[[#This Row],[Preračunana masa/volumen/kos na enoto kg]],"")</f>
        <v>20</v>
      </c>
      <c r="J29" s="298"/>
      <c r="K29" s="310"/>
      <c r="L29" s="310"/>
      <c r="M29" s="300"/>
      <c r="N29" s="303"/>
      <c r="O29" s="303"/>
      <c r="P29" s="302"/>
      <c r="Q29" s="303">
        <f>+Sklop5[[#This Row],[cena/enota brez DDV v EUR]]*Sklop5[[#This Row],[Stopnja DDV (%)]]</f>
        <v>0</v>
      </c>
      <c r="R29" s="303">
        <f>+Sklop5[[#This Row],[cena/enota brez DDV v EUR]]+Sklop5[[#This Row],[Davek (EUR)]]</f>
        <v>0</v>
      </c>
      <c r="S29" s="303">
        <f>+Sklop5[[#This Row],[cena/enota brez DDV v EUR]]*Sklop5[[#This Row],[Okvirna količina]]</f>
        <v>0</v>
      </c>
      <c r="T29" s="328">
        <f>+Sklop5[[#This Row],[Končna cena/enoto mere (EUR) z DDV]]*Sklop5[[#This Row],[Okvirna količina]]</f>
        <v>0</v>
      </c>
      <c r="U29" s="341"/>
    </row>
    <row r="30" spans="1:21" s="55" customFormat="1" ht="12">
      <c r="A30" s="77" t="s">
        <v>16</v>
      </c>
      <c r="B30" s="308" t="s">
        <v>336</v>
      </c>
      <c r="C30" s="293" t="s">
        <v>327</v>
      </c>
      <c r="D30" s="294" t="s">
        <v>0</v>
      </c>
      <c r="E30" s="98" t="s">
        <v>203</v>
      </c>
      <c r="F30" s="347">
        <v>10</v>
      </c>
      <c r="G30" s="295" t="s">
        <v>0</v>
      </c>
      <c r="H30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0" s="297">
        <f>IF(Sklop5[[#This Row],[ZAHTEVANA SHEMA KAKOVOSTI]]&lt;&gt;"",Sklop5[[#This Row],[Preračunana masa/volumen/kos na enoto kg]],"")</f>
        <v>10</v>
      </c>
      <c r="J30" s="298"/>
      <c r="K30" s="310"/>
      <c r="L30" s="310"/>
      <c r="M30" s="300"/>
      <c r="N30" s="303"/>
      <c r="O30" s="303"/>
      <c r="P30" s="302"/>
      <c r="Q30" s="303">
        <f>+Sklop5[[#This Row],[cena/enota brez DDV v EUR]]*Sklop5[[#This Row],[Stopnja DDV (%)]]</f>
        <v>0</v>
      </c>
      <c r="R30" s="303">
        <f>+Sklop5[[#This Row],[cena/enota brez DDV v EUR]]+Sklop5[[#This Row],[Davek (EUR)]]</f>
        <v>0</v>
      </c>
      <c r="S30" s="303">
        <f>+Sklop5[[#This Row],[cena/enota brez DDV v EUR]]*Sklop5[[#This Row],[Okvirna količina]]</f>
        <v>0</v>
      </c>
      <c r="T30" s="328">
        <f>+Sklop5[[#This Row],[Končna cena/enoto mere (EUR) z DDV]]*Sklop5[[#This Row],[Okvirna količina]]</f>
        <v>0</v>
      </c>
      <c r="U30" s="341"/>
    </row>
    <row r="31" spans="1:21" s="55" customFormat="1" ht="12">
      <c r="A31" s="77" t="s">
        <v>17</v>
      </c>
      <c r="B31" s="308" t="s">
        <v>337</v>
      </c>
      <c r="C31" s="293" t="s">
        <v>242</v>
      </c>
      <c r="D31" s="294" t="s">
        <v>107</v>
      </c>
      <c r="E31" s="98" t="s">
        <v>203</v>
      </c>
      <c r="F31" s="347">
        <v>10</v>
      </c>
      <c r="G31" s="295" t="s">
        <v>0</v>
      </c>
      <c r="H31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1" s="297">
        <f>IF(Sklop5[[#This Row],[ZAHTEVANA SHEMA KAKOVOSTI]]&lt;&gt;"",Sklop5[[#This Row],[Preračunana masa/volumen/kos na enoto kg]],"")</f>
        <v>10</v>
      </c>
      <c r="J31" s="298"/>
      <c r="K31" s="310"/>
      <c r="L31" s="310"/>
      <c r="M31" s="300"/>
      <c r="N31" s="303"/>
      <c r="O31" s="303"/>
      <c r="P31" s="302"/>
      <c r="Q31" s="303">
        <f>+Sklop5[[#This Row],[cena/enota brez DDV v EUR]]*Sklop5[[#This Row],[Stopnja DDV (%)]]</f>
        <v>0</v>
      </c>
      <c r="R31" s="303">
        <f>+Sklop5[[#This Row],[cena/enota brez DDV v EUR]]+Sklop5[[#This Row],[Davek (EUR)]]</f>
        <v>0</v>
      </c>
      <c r="S31" s="303">
        <f>+Sklop5[[#This Row],[cena/enota brez DDV v EUR]]*Sklop5[[#This Row],[Okvirna količina]]</f>
        <v>0</v>
      </c>
      <c r="T31" s="328">
        <f>+Sklop5[[#This Row],[Končna cena/enoto mere (EUR) z DDV]]*Sklop5[[#This Row],[Okvirna količina]]</f>
        <v>0</v>
      </c>
      <c r="U31" s="341"/>
    </row>
    <row r="32" spans="1:21" s="55" customFormat="1" ht="12">
      <c r="A32" s="77" t="s">
        <v>18</v>
      </c>
      <c r="B32" s="308" t="s">
        <v>338</v>
      </c>
      <c r="C32" s="293" t="s">
        <v>229</v>
      </c>
      <c r="D32" s="294" t="s">
        <v>107</v>
      </c>
      <c r="E32" s="98" t="s">
        <v>203</v>
      </c>
      <c r="F32" s="347">
        <v>10</v>
      </c>
      <c r="G32" s="295" t="s">
        <v>0</v>
      </c>
      <c r="H32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2" s="297">
        <f>IF(Sklop5[[#This Row],[ZAHTEVANA SHEMA KAKOVOSTI]]&lt;&gt;"",Sklop5[[#This Row],[Preračunana masa/volumen/kos na enoto kg]],"")</f>
        <v>10</v>
      </c>
      <c r="J32" s="298"/>
      <c r="K32" s="310"/>
      <c r="L32" s="310"/>
      <c r="M32" s="300"/>
      <c r="N32" s="303"/>
      <c r="O32" s="303"/>
      <c r="P32" s="302"/>
      <c r="Q32" s="303">
        <f>+Sklop5[[#This Row],[cena/enota brez DDV v EUR]]*Sklop5[[#This Row],[Stopnja DDV (%)]]</f>
        <v>0</v>
      </c>
      <c r="R32" s="303">
        <f>+Sklop5[[#This Row],[cena/enota brez DDV v EUR]]+Sklop5[[#This Row],[Davek (EUR)]]</f>
        <v>0</v>
      </c>
      <c r="S32" s="303">
        <f>+Sklop5[[#This Row],[cena/enota brez DDV v EUR]]*Sklop5[[#This Row],[Okvirna količina]]</f>
        <v>0</v>
      </c>
      <c r="T32" s="328">
        <f>+Sklop5[[#This Row],[Končna cena/enoto mere (EUR) z DDV]]*Sklop5[[#This Row],[Okvirna količina]]</f>
        <v>0</v>
      </c>
      <c r="U32" s="341"/>
    </row>
    <row r="33" spans="1:21" s="55" customFormat="1" ht="12">
      <c r="A33" s="77" t="s">
        <v>19</v>
      </c>
      <c r="B33" s="308" t="s">
        <v>339</v>
      </c>
      <c r="C33" s="293" t="s">
        <v>242</v>
      </c>
      <c r="D33" s="294" t="s">
        <v>107</v>
      </c>
      <c r="E33" s="98" t="s">
        <v>203</v>
      </c>
      <c r="F33" s="347">
        <v>10</v>
      </c>
      <c r="G33" s="295" t="s">
        <v>0</v>
      </c>
      <c r="H33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3" s="297">
        <f>IF(Sklop5[[#This Row],[ZAHTEVANA SHEMA KAKOVOSTI]]&lt;&gt;"",Sklop5[[#This Row],[Preračunana masa/volumen/kos na enoto kg]],"")</f>
        <v>10</v>
      </c>
      <c r="J33" s="298"/>
      <c r="K33" s="310"/>
      <c r="L33" s="310"/>
      <c r="M33" s="300"/>
      <c r="N33" s="303"/>
      <c r="O33" s="303"/>
      <c r="P33" s="302"/>
      <c r="Q33" s="303">
        <f>+Sklop5[[#This Row],[cena/enota brez DDV v EUR]]*Sklop5[[#This Row],[Stopnja DDV (%)]]</f>
        <v>0</v>
      </c>
      <c r="R33" s="303">
        <f>+Sklop5[[#This Row],[cena/enota brez DDV v EUR]]+Sklop5[[#This Row],[Davek (EUR)]]</f>
        <v>0</v>
      </c>
      <c r="S33" s="303">
        <f>+Sklop5[[#This Row],[cena/enota brez DDV v EUR]]*Sklop5[[#This Row],[Okvirna količina]]</f>
        <v>0</v>
      </c>
      <c r="T33" s="328">
        <f>+Sklop5[[#This Row],[Končna cena/enoto mere (EUR) z DDV]]*Sklop5[[#This Row],[Okvirna količina]]</f>
        <v>0</v>
      </c>
      <c r="U33" s="341"/>
    </row>
    <row r="34" spans="1:21" s="55" customFormat="1" ht="12">
      <c r="A34" s="77" t="s">
        <v>20</v>
      </c>
      <c r="B34" s="308" t="s">
        <v>340</v>
      </c>
      <c r="C34" s="293" t="s">
        <v>328</v>
      </c>
      <c r="D34" s="294" t="s">
        <v>107</v>
      </c>
      <c r="E34" s="98" t="s">
        <v>203</v>
      </c>
      <c r="F34" s="347">
        <v>100</v>
      </c>
      <c r="G34" s="295" t="s">
        <v>0</v>
      </c>
      <c r="H34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4" s="297">
        <f>IF(Sklop5[[#This Row],[ZAHTEVANA SHEMA KAKOVOSTI]]&lt;&gt;"",Sklop5[[#This Row],[Preračunana masa/volumen/kos na enoto kg]],"")</f>
        <v>100</v>
      </c>
      <c r="J34" s="298"/>
      <c r="K34" s="310"/>
      <c r="L34" s="310"/>
      <c r="M34" s="300"/>
      <c r="N34" s="303"/>
      <c r="O34" s="303"/>
      <c r="P34" s="302"/>
      <c r="Q34" s="303">
        <f>+Sklop5[[#This Row],[cena/enota brez DDV v EUR]]*Sklop5[[#This Row],[Stopnja DDV (%)]]</f>
        <v>0</v>
      </c>
      <c r="R34" s="303">
        <f>+Sklop5[[#This Row],[cena/enota brez DDV v EUR]]+Sklop5[[#This Row],[Davek (EUR)]]</f>
        <v>0</v>
      </c>
      <c r="S34" s="303">
        <f>+Sklop5[[#This Row],[cena/enota brez DDV v EUR]]*Sklop5[[#This Row],[Okvirna količina]]</f>
        <v>0</v>
      </c>
      <c r="T34" s="328">
        <f>+Sklop5[[#This Row],[Končna cena/enoto mere (EUR) z DDV]]*Sklop5[[#This Row],[Okvirna količina]]</f>
        <v>0</v>
      </c>
      <c r="U34" s="341"/>
    </row>
    <row r="35" spans="1:21" s="55" customFormat="1" ht="12">
      <c r="A35" s="77" t="s">
        <v>21</v>
      </c>
      <c r="B35" s="308" t="s">
        <v>341</v>
      </c>
      <c r="C35" s="293" t="s">
        <v>328</v>
      </c>
      <c r="D35" s="294" t="s">
        <v>107</v>
      </c>
      <c r="E35" s="98" t="s">
        <v>203</v>
      </c>
      <c r="F35" s="347">
        <v>40</v>
      </c>
      <c r="G35" s="295" t="s">
        <v>0</v>
      </c>
      <c r="H35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35" s="297">
        <f>IF(Sklop5[[#This Row],[ZAHTEVANA SHEMA KAKOVOSTI]]&lt;&gt;"",Sklop5[[#This Row],[Preračunana masa/volumen/kos na enoto kg]],"")</f>
        <v>40</v>
      </c>
      <c r="J35" s="298"/>
      <c r="K35" s="310"/>
      <c r="L35" s="310"/>
      <c r="M35" s="300"/>
      <c r="N35" s="303"/>
      <c r="O35" s="303"/>
      <c r="P35" s="302"/>
      <c r="Q35" s="303">
        <f>+Sklop5[[#This Row],[cena/enota brez DDV v EUR]]*Sklop5[[#This Row],[Stopnja DDV (%)]]</f>
        <v>0</v>
      </c>
      <c r="R35" s="303">
        <f>+Sklop5[[#This Row],[cena/enota brez DDV v EUR]]+Sklop5[[#This Row],[Davek (EUR)]]</f>
        <v>0</v>
      </c>
      <c r="S35" s="303">
        <f>+Sklop5[[#This Row],[cena/enota brez DDV v EUR]]*Sklop5[[#This Row],[Okvirna količina]]</f>
        <v>0</v>
      </c>
      <c r="T35" s="328">
        <f>+Sklop5[[#This Row],[Končna cena/enoto mere (EUR) z DDV]]*Sklop5[[#This Row],[Okvirna količina]]</f>
        <v>0</v>
      </c>
      <c r="U35" s="341"/>
    </row>
    <row r="36" spans="1:21" s="55" customFormat="1" ht="14.25" customHeight="1">
      <c r="A36" s="77" t="s">
        <v>22</v>
      </c>
      <c r="B36" s="308" t="s">
        <v>357</v>
      </c>
      <c r="C36" s="293">
        <v>110</v>
      </c>
      <c r="D36" s="294" t="s">
        <v>107</v>
      </c>
      <c r="E36" s="98"/>
      <c r="F36" s="347">
        <v>2300</v>
      </c>
      <c r="G36" s="295" t="s">
        <v>207</v>
      </c>
      <c r="H36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253</v>
      </c>
      <c r="I36" s="297" t="str">
        <f>IF(Sklop5[[#This Row],[ZAHTEVANA SHEMA KAKOVOSTI]]&lt;&gt;"",Sklop5[[#This Row],[Preračunana masa/volumen/kos na enoto kg]],"")</f>
        <v/>
      </c>
      <c r="J36" s="298"/>
      <c r="K36" s="310"/>
      <c r="L36" s="310"/>
      <c r="M36" s="300"/>
      <c r="N36" s="303"/>
      <c r="O36" s="303"/>
      <c r="P36" s="302"/>
      <c r="Q36" s="303">
        <f>+Sklop5[[#This Row],[cena/enota brez DDV v EUR]]*Sklop5[[#This Row],[Stopnja DDV (%)]]</f>
        <v>0</v>
      </c>
      <c r="R36" s="303">
        <f>+Sklop5[[#This Row],[cena/enota brez DDV v EUR]]+Sklop5[[#This Row],[Davek (EUR)]]</f>
        <v>0</v>
      </c>
      <c r="S36" s="303">
        <f>+Sklop5[[#This Row],[cena/enota brez DDV v EUR]]*Sklop5[[#This Row],[Okvirna količina]]</f>
        <v>0</v>
      </c>
      <c r="T36" s="328">
        <f>+Sklop5[[#This Row],[Končna cena/enoto mere (EUR) z DDV]]*Sklop5[[#This Row],[Okvirna količina]]</f>
        <v>0</v>
      </c>
      <c r="U36" s="341"/>
    </row>
    <row r="37" spans="1:21" s="55" customFormat="1" ht="12">
      <c r="A37" s="77" t="s">
        <v>23</v>
      </c>
      <c r="B37" s="308" t="s">
        <v>923</v>
      </c>
      <c r="C37" s="293">
        <v>1</v>
      </c>
      <c r="D37" s="294" t="s">
        <v>74</v>
      </c>
      <c r="E37" s="98"/>
      <c r="F37" s="347">
        <v>200</v>
      </c>
      <c r="G37" s="295" t="s">
        <v>74</v>
      </c>
      <c r="H37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7" s="297" t="str">
        <f>IF(Sklop5[[#This Row],[ZAHTEVANA SHEMA KAKOVOSTI]]&lt;&gt;"",Sklop5[[#This Row],[Preračunana masa/volumen/kos na enoto kg]],"")</f>
        <v/>
      </c>
      <c r="J37" s="298"/>
      <c r="K37" s="310"/>
      <c r="L37" s="310"/>
      <c r="M37" s="300"/>
      <c r="N37" s="303"/>
      <c r="O37" s="303"/>
      <c r="P37" s="302"/>
      <c r="Q37" s="303">
        <f>+Sklop5[[#This Row],[cena/enota brez DDV v EUR]]*Sklop5[[#This Row],[Stopnja DDV (%)]]</f>
        <v>0</v>
      </c>
      <c r="R37" s="303">
        <f>+Sklop5[[#This Row],[cena/enota brez DDV v EUR]]+Sklop5[[#This Row],[Davek (EUR)]]</f>
        <v>0</v>
      </c>
      <c r="S37" s="303">
        <f>+Sklop5[[#This Row],[cena/enota brez DDV v EUR]]*Sklop5[[#This Row],[Okvirna količina]]</f>
        <v>0</v>
      </c>
      <c r="T37" s="328">
        <f>+Sklop5[[#This Row],[Končna cena/enoto mere (EUR) z DDV]]*Sklop5[[#This Row],[Okvirna količina]]</f>
        <v>0</v>
      </c>
      <c r="U37" s="341"/>
    </row>
    <row r="38" spans="1:21" s="55" customFormat="1" ht="12">
      <c r="A38" s="77" t="s">
        <v>24</v>
      </c>
      <c r="B38" s="308" t="s">
        <v>923</v>
      </c>
      <c r="C38" s="293">
        <v>250</v>
      </c>
      <c r="D38" s="294" t="s">
        <v>107</v>
      </c>
      <c r="E38" s="98"/>
      <c r="F38" s="347">
        <v>50</v>
      </c>
      <c r="G38" s="295" t="s">
        <v>207</v>
      </c>
      <c r="H38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12.5</v>
      </c>
      <c r="I38" s="297" t="str">
        <f>IF(Sklop5[[#This Row],[ZAHTEVANA SHEMA KAKOVOSTI]]&lt;&gt;"",Sklop5[[#This Row],[Preračunana masa/volumen/kos na enoto kg]],"")</f>
        <v/>
      </c>
      <c r="J38" s="298"/>
      <c r="K38" s="310"/>
      <c r="L38" s="310"/>
      <c r="M38" s="300"/>
      <c r="N38" s="303"/>
      <c r="O38" s="303"/>
      <c r="P38" s="302"/>
      <c r="Q38" s="303">
        <f>+Sklop5[[#This Row],[cena/enota brez DDV v EUR]]*Sklop5[[#This Row],[Stopnja DDV (%)]]</f>
        <v>0</v>
      </c>
      <c r="R38" s="303">
        <f>+Sklop5[[#This Row],[cena/enota brez DDV v EUR]]+Sklop5[[#This Row],[Davek (EUR)]]</f>
        <v>0</v>
      </c>
      <c r="S38" s="303">
        <f>+Sklop5[[#This Row],[cena/enota brez DDV v EUR]]*Sklop5[[#This Row],[Okvirna količina]]</f>
        <v>0</v>
      </c>
      <c r="T38" s="328">
        <f>+Sklop5[[#This Row],[Končna cena/enoto mere (EUR) z DDV]]*Sklop5[[#This Row],[Okvirna količina]]</f>
        <v>0</v>
      </c>
      <c r="U38" s="341"/>
    </row>
    <row r="39" spans="1:21" s="55" customFormat="1" ht="12">
      <c r="A39" s="77" t="s">
        <v>25</v>
      </c>
      <c r="B39" s="308" t="s">
        <v>924</v>
      </c>
      <c r="C39" s="293">
        <v>180</v>
      </c>
      <c r="D39" s="294" t="s">
        <v>107</v>
      </c>
      <c r="E39" s="98"/>
      <c r="F39" s="347">
        <v>10</v>
      </c>
      <c r="G39" s="295" t="s">
        <v>207</v>
      </c>
      <c r="H39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1.7999999999999998</v>
      </c>
      <c r="I39" s="297" t="str">
        <f>IF(Sklop5[[#This Row],[ZAHTEVANA SHEMA KAKOVOSTI]]&lt;&gt;"",Sklop5[[#This Row],[Preračunana masa/volumen/kos na enoto kg]],"")</f>
        <v/>
      </c>
      <c r="J39" s="298"/>
      <c r="K39" s="310"/>
      <c r="L39" s="310"/>
      <c r="M39" s="300"/>
      <c r="N39" s="303"/>
      <c r="O39" s="303"/>
      <c r="P39" s="302"/>
      <c r="Q39" s="303">
        <f>+Sklop5[[#This Row],[cena/enota brez DDV v EUR]]*Sklop5[[#This Row],[Stopnja DDV (%)]]</f>
        <v>0</v>
      </c>
      <c r="R39" s="303">
        <f>+Sklop5[[#This Row],[cena/enota brez DDV v EUR]]+Sklop5[[#This Row],[Davek (EUR)]]</f>
        <v>0</v>
      </c>
      <c r="S39" s="303">
        <f>+Sklop5[[#This Row],[cena/enota brez DDV v EUR]]*Sklop5[[#This Row],[Okvirna količina]]</f>
        <v>0</v>
      </c>
      <c r="T39" s="328">
        <f>+Sklop5[[#This Row],[Končna cena/enoto mere (EUR) z DDV]]*Sklop5[[#This Row],[Okvirna količina]]</f>
        <v>0</v>
      </c>
      <c r="U39" s="341"/>
    </row>
    <row r="40" spans="1:21" s="55" customFormat="1" ht="12">
      <c r="A40" s="77" t="s">
        <v>26</v>
      </c>
      <c r="B40" s="308" t="s">
        <v>925</v>
      </c>
      <c r="C40" s="293">
        <v>1</v>
      </c>
      <c r="D40" s="294" t="s">
        <v>74</v>
      </c>
      <c r="E40" s="98"/>
      <c r="F40" s="347">
        <v>140</v>
      </c>
      <c r="G40" s="295" t="s">
        <v>207</v>
      </c>
      <c r="H40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I40" s="297" t="str">
        <f>IF(Sklop5[[#This Row],[ZAHTEVANA SHEMA KAKOVOSTI]]&lt;&gt;"",Sklop5[[#This Row],[Preračunana masa/volumen/kos na enoto kg]],"")</f>
        <v/>
      </c>
      <c r="J40" s="298"/>
      <c r="K40" s="310"/>
      <c r="L40" s="310"/>
      <c r="M40" s="300"/>
      <c r="N40" s="303"/>
      <c r="O40" s="303"/>
      <c r="P40" s="302"/>
      <c r="Q40" s="303">
        <f>+Sklop5[[#This Row],[cena/enota brez DDV v EUR]]*Sklop5[[#This Row],[Stopnja DDV (%)]]</f>
        <v>0</v>
      </c>
      <c r="R40" s="303">
        <f>+Sklop5[[#This Row],[cena/enota brez DDV v EUR]]+Sklop5[[#This Row],[Davek (EUR)]]</f>
        <v>0</v>
      </c>
      <c r="S40" s="303">
        <f>+Sklop5[[#This Row],[cena/enota brez DDV v EUR]]*Sklop5[[#This Row],[Okvirna količina]]</f>
        <v>0</v>
      </c>
      <c r="T40" s="328">
        <f>+Sklop5[[#This Row],[Končna cena/enoto mere (EUR) z DDV]]*Sklop5[[#This Row],[Okvirna količina]]</f>
        <v>0</v>
      </c>
      <c r="U40" s="341"/>
    </row>
    <row r="41" spans="1:21" s="55" customFormat="1" ht="12">
      <c r="A41" s="77" t="s">
        <v>27</v>
      </c>
      <c r="B41" s="308" t="s">
        <v>926</v>
      </c>
      <c r="C41" s="293">
        <v>500</v>
      </c>
      <c r="D41" s="294" t="s">
        <v>107</v>
      </c>
      <c r="E41" s="98"/>
      <c r="F41" s="347">
        <v>20</v>
      </c>
      <c r="G41" s="295" t="s">
        <v>207</v>
      </c>
      <c r="H41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1" s="297" t="str">
        <f>IF(Sklop5[[#This Row],[ZAHTEVANA SHEMA KAKOVOSTI]]&lt;&gt;"",Sklop5[[#This Row],[Preračunana masa/volumen/kos na enoto kg]],"")</f>
        <v/>
      </c>
      <c r="J41" s="298"/>
      <c r="K41" s="310"/>
      <c r="L41" s="310"/>
      <c r="M41" s="300"/>
      <c r="N41" s="303"/>
      <c r="O41" s="303"/>
      <c r="P41" s="302"/>
      <c r="Q41" s="303">
        <f>+Sklop5[[#This Row],[cena/enota brez DDV v EUR]]*Sklop5[[#This Row],[Stopnja DDV (%)]]</f>
        <v>0</v>
      </c>
      <c r="R41" s="303">
        <f>+Sklop5[[#This Row],[cena/enota brez DDV v EUR]]+Sklop5[[#This Row],[Davek (EUR)]]</f>
        <v>0</v>
      </c>
      <c r="S41" s="303">
        <f>+Sklop5[[#This Row],[cena/enota brez DDV v EUR]]*Sklop5[[#This Row],[Okvirna količina]]</f>
        <v>0</v>
      </c>
      <c r="T41" s="328">
        <f>+Sklop5[[#This Row],[Končna cena/enoto mere (EUR) z DDV]]*Sklop5[[#This Row],[Okvirna količina]]</f>
        <v>0</v>
      </c>
      <c r="U41" s="341"/>
    </row>
    <row r="42" spans="1:21" s="55" customFormat="1" ht="12">
      <c r="A42" s="77" t="s">
        <v>28</v>
      </c>
      <c r="B42" s="308" t="s">
        <v>924</v>
      </c>
      <c r="C42" s="293">
        <v>400</v>
      </c>
      <c r="D42" s="294" t="s">
        <v>107</v>
      </c>
      <c r="E42" s="98"/>
      <c r="F42" s="347">
        <v>300</v>
      </c>
      <c r="G42" s="295" t="s">
        <v>207</v>
      </c>
      <c r="H42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42" s="297" t="str">
        <f>IF(Sklop5[[#This Row],[ZAHTEVANA SHEMA KAKOVOSTI]]&lt;&gt;"",Sklop5[[#This Row],[Preračunana masa/volumen/kos na enoto kg]],"")</f>
        <v/>
      </c>
      <c r="J42" s="298"/>
      <c r="K42" s="310"/>
      <c r="L42" s="310"/>
      <c r="M42" s="300"/>
      <c r="N42" s="303"/>
      <c r="O42" s="303"/>
      <c r="P42" s="302"/>
      <c r="Q42" s="303">
        <f>+Sklop5[[#This Row],[cena/enota brez DDV v EUR]]*Sklop5[[#This Row],[Stopnja DDV (%)]]</f>
        <v>0</v>
      </c>
      <c r="R42" s="303">
        <f>+Sklop5[[#This Row],[cena/enota brez DDV v EUR]]+Sklop5[[#This Row],[Davek (EUR)]]</f>
        <v>0</v>
      </c>
      <c r="S42" s="303">
        <f>+Sklop5[[#This Row],[cena/enota brez DDV v EUR]]*Sklop5[[#This Row],[Okvirna količina]]</f>
        <v>0</v>
      </c>
      <c r="T42" s="328">
        <f>+Sklop5[[#This Row],[Končna cena/enoto mere (EUR) z DDV]]*Sklop5[[#This Row],[Okvirna količina]]</f>
        <v>0</v>
      </c>
      <c r="U42" s="341"/>
    </row>
    <row r="43" spans="1:21" s="55" customFormat="1" ht="12">
      <c r="A43" s="77" t="s">
        <v>29</v>
      </c>
      <c r="B43" s="308" t="s">
        <v>924</v>
      </c>
      <c r="C43" s="293" t="s">
        <v>220</v>
      </c>
      <c r="D43" s="294" t="s">
        <v>0</v>
      </c>
      <c r="E43" s="98"/>
      <c r="F43" s="347">
        <v>5</v>
      </c>
      <c r="G43" s="295" t="s">
        <v>0</v>
      </c>
      <c r="H43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43" s="297" t="str">
        <f>IF(Sklop5[[#This Row],[ZAHTEVANA SHEMA KAKOVOSTI]]&lt;&gt;"",Sklop5[[#This Row],[Preračunana masa/volumen/kos na enoto kg]],"")</f>
        <v/>
      </c>
      <c r="J43" s="298"/>
      <c r="K43" s="310"/>
      <c r="L43" s="310"/>
      <c r="M43" s="300"/>
      <c r="N43" s="303"/>
      <c r="O43" s="303"/>
      <c r="P43" s="302"/>
      <c r="Q43" s="303">
        <f>+Sklop5[[#This Row],[cena/enota brez DDV v EUR]]*Sklop5[[#This Row],[Stopnja DDV (%)]]</f>
        <v>0</v>
      </c>
      <c r="R43" s="303">
        <f>+Sklop5[[#This Row],[cena/enota brez DDV v EUR]]+Sklop5[[#This Row],[Davek (EUR)]]</f>
        <v>0</v>
      </c>
      <c r="S43" s="303">
        <f>+Sklop5[[#This Row],[cena/enota brez DDV v EUR]]*Sklop5[[#This Row],[Okvirna količina]]</f>
        <v>0</v>
      </c>
      <c r="T43" s="328">
        <f>+Sklop5[[#This Row],[Končna cena/enoto mere (EUR) z DDV]]*Sklop5[[#This Row],[Okvirna količina]]</f>
        <v>0</v>
      </c>
      <c r="U43" s="341"/>
    </row>
    <row r="44" spans="1:21" s="55" customFormat="1" ht="12">
      <c r="A44" s="77" t="s">
        <v>30</v>
      </c>
      <c r="B44" s="308" t="s">
        <v>358</v>
      </c>
      <c r="C44" s="293">
        <v>0.2</v>
      </c>
      <c r="D44" s="294" t="s">
        <v>74</v>
      </c>
      <c r="E44" s="98" t="s">
        <v>203</v>
      </c>
      <c r="F44" s="347">
        <v>190</v>
      </c>
      <c r="G44" s="295" t="s">
        <v>207</v>
      </c>
      <c r="H44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38</v>
      </c>
      <c r="I44" s="297">
        <f>IF(Sklop5[[#This Row],[ZAHTEVANA SHEMA KAKOVOSTI]]&lt;&gt;"",Sklop5[[#This Row],[Preračunana masa/volumen/kos na enoto kg]],"")</f>
        <v>38</v>
      </c>
      <c r="J44" s="298"/>
      <c r="K44" s="310"/>
      <c r="L44" s="310"/>
      <c r="M44" s="300"/>
      <c r="N44" s="303"/>
      <c r="O44" s="303"/>
      <c r="P44" s="302"/>
      <c r="Q44" s="303">
        <f>+Sklop5[[#This Row],[cena/enota brez DDV v EUR]]*Sklop5[[#This Row],[Stopnja DDV (%)]]</f>
        <v>0</v>
      </c>
      <c r="R44" s="303">
        <f>+Sklop5[[#This Row],[cena/enota brez DDV v EUR]]+Sklop5[[#This Row],[Davek (EUR)]]</f>
        <v>0</v>
      </c>
      <c r="S44" s="303">
        <f>+Sklop5[[#This Row],[cena/enota brez DDV v EUR]]*Sklop5[[#This Row],[Okvirna količina]]</f>
        <v>0</v>
      </c>
      <c r="T44" s="328">
        <f>+Sklop5[[#This Row],[Končna cena/enoto mere (EUR) z DDV]]*Sklop5[[#This Row],[Okvirna količina]]</f>
        <v>0</v>
      </c>
      <c r="U44" s="341"/>
    </row>
    <row r="45" spans="1:21" s="55" customFormat="1" ht="12">
      <c r="A45" s="77" t="s">
        <v>31</v>
      </c>
      <c r="B45" s="308" t="s">
        <v>342</v>
      </c>
      <c r="C45" s="293">
        <v>0.2</v>
      </c>
      <c r="D45" s="294" t="s">
        <v>74</v>
      </c>
      <c r="E45" s="98" t="s">
        <v>203</v>
      </c>
      <c r="F45" s="347">
        <v>260</v>
      </c>
      <c r="G45" s="295" t="s">
        <v>74</v>
      </c>
      <c r="H45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52</v>
      </c>
      <c r="I45" s="297">
        <f>IF(Sklop5[[#This Row],[ZAHTEVANA SHEMA KAKOVOSTI]]&lt;&gt;"",Sklop5[[#This Row],[Preračunana masa/volumen/kos na enoto kg]],"")</f>
        <v>52</v>
      </c>
      <c r="J45" s="298"/>
      <c r="K45" s="310"/>
      <c r="L45" s="310"/>
      <c r="M45" s="300"/>
      <c r="N45" s="303"/>
      <c r="O45" s="303"/>
      <c r="P45" s="302"/>
      <c r="Q45" s="303">
        <f>+Sklop5[[#This Row],[cena/enota brez DDV v EUR]]*Sklop5[[#This Row],[Stopnja DDV (%)]]</f>
        <v>0</v>
      </c>
      <c r="R45" s="303">
        <f>+Sklop5[[#This Row],[cena/enota brez DDV v EUR]]+Sklop5[[#This Row],[Davek (EUR)]]</f>
        <v>0</v>
      </c>
      <c r="S45" s="303">
        <f>+Sklop5[[#This Row],[cena/enota brez DDV v EUR]]*Sklop5[[#This Row],[Okvirna količina]]</f>
        <v>0</v>
      </c>
      <c r="T45" s="328">
        <f>+Sklop5[[#This Row],[Končna cena/enoto mere (EUR) z DDV]]*Sklop5[[#This Row],[Okvirna količina]]</f>
        <v>0</v>
      </c>
      <c r="U45" s="341"/>
    </row>
    <row r="46" spans="1:21" s="55" customFormat="1" ht="12">
      <c r="A46" s="77" t="s">
        <v>32</v>
      </c>
      <c r="B46" s="308" t="s">
        <v>343</v>
      </c>
      <c r="C46" s="293">
        <v>1</v>
      </c>
      <c r="D46" s="294" t="s">
        <v>74</v>
      </c>
      <c r="E46" s="98" t="s">
        <v>203</v>
      </c>
      <c r="F46" s="347">
        <v>1300</v>
      </c>
      <c r="G46" s="295" t="s">
        <v>74</v>
      </c>
      <c r="H46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1300</v>
      </c>
      <c r="I46" s="297">
        <f>IF(Sklop5[[#This Row],[ZAHTEVANA SHEMA KAKOVOSTI]]&lt;&gt;"",Sklop5[[#This Row],[Preračunana masa/volumen/kos na enoto kg]],"")</f>
        <v>1300</v>
      </c>
      <c r="J46" s="298"/>
      <c r="K46" s="310"/>
      <c r="L46" s="310"/>
      <c r="M46" s="300"/>
      <c r="N46" s="303"/>
      <c r="O46" s="303"/>
      <c r="P46" s="302"/>
      <c r="Q46" s="303">
        <f>+Sklop5[[#This Row],[cena/enota brez DDV v EUR]]*Sklop5[[#This Row],[Stopnja DDV (%)]]</f>
        <v>0</v>
      </c>
      <c r="R46" s="303">
        <f>+Sklop5[[#This Row],[cena/enota brez DDV v EUR]]+Sklop5[[#This Row],[Davek (EUR)]]</f>
        <v>0</v>
      </c>
      <c r="S46" s="303">
        <f>+Sklop5[[#This Row],[cena/enota brez DDV v EUR]]*Sklop5[[#This Row],[Okvirna količina]]</f>
        <v>0</v>
      </c>
      <c r="T46" s="328">
        <f>+Sklop5[[#This Row],[Končna cena/enoto mere (EUR) z DDV]]*Sklop5[[#This Row],[Okvirna količina]]</f>
        <v>0</v>
      </c>
      <c r="U46" s="341"/>
    </row>
    <row r="47" spans="1:21" s="55" customFormat="1" ht="12">
      <c r="A47" s="77" t="s">
        <v>33</v>
      </c>
      <c r="B47" s="308" t="s">
        <v>344</v>
      </c>
      <c r="C47" s="293" t="s">
        <v>220</v>
      </c>
      <c r="D47" s="294" t="s">
        <v>74</v>
      </c>
      <c r="E47" s="98" t="s">
        <v>203</v>
      </c>
      <c r="F47" s="347">
        <v>100</v>
      </c>
      <c r="G47" s="295" t="s">
        <v>74</v>
      </c>
      <c r="H47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7" s="297">
        <f>IF(Sklop5[[#This Row],[ZAHTEVANA SHEMA KAKOVOSTI]]&lt;&gt;"",Sklop5[[#This Row],[Preračunana masa/volumen/kos na enoto kg]],"")</f>
        <v>100</v>
      </c>
      <c r="J47" s="298"/>
      <c r="K47" s="310"/>
      <c r="L47" s="310"/>
      <c r="M47" s="300"/>
      <c r="N47" s="303"/>
      <c r="O47" s="303"/>
      <c r="P47" s="302"/>
      <c r="Q47" s="303">
        <f>+Sklop5[[#This Row],[cena/enota brez DDV v EUR]]*Sklop5[[#This Row],[Stopnja DDV (%)]]</f>
        <v>0</v>
      </c>
      <c r="R47" s="303">
        <f>+Sklop5[[#This Row],[cena/enota brez DDV v EUR]]+Sklop5[[#This Row],[Davek (EUR)]]</f>
        <v>0</v>
      </c>
      <c r="S47" s="303">
        <f>+Sklop5[[#This Row],[cena/enota brez DDV v EUR]]*Sklop5[[#This Row],[Okvirna količina]]</f>
        <v>0</v>
      </c>
      <c r="T47" s="328">
        <f>+Sklop5[[#This Row],[Končna cena/enoto mere (EUR) z DDV]]*Sklop5[[#This Row],[Okvirna količina]]</f>
        <v>0</v>
      </c>
      <c r="U47" s="341"/>
    </row>
    <row r="48" spans="1:21" s="55" customFormat="1" ht="12">
      <c r="A48" s="77" t="s">
        <v>34</v>
      </c>
      <c r="B48" s="308" t="s">
        <v>333</v>
      </c>
      <c r="C48" s="293">
        <v>1</v>
      </c>
      <c r="D48" s="294" t="s">
        <v>74</v>
      </c>
      <c r="E48" s="98" t="s">
        <v>203</v>
      </c>
      <c r="F48" s="347">
        <v>260</v>
      </c>
      <c r="G48" s="295" t="s">
        <v>74</v>
      </c>
      <c r="H48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260</v>
      </c>
      <c r="I48" s="297">
        <f>IF(Sklop5[[#This Row],[ZAHTEVANA SHEMA KAKOVOSTI]]&lt;&gt;"",Sklop5[[#This Row],[Preračunana masa/volumen/kos na enoto kg]],"")</f>
        <v>260</v>
      </c>
      <c r="J48" s="298"/>
      <c r="K48" s="310"/>
      <c r="L48" s="310"/>
      <c r="M48" s="300"/>
      <c r="N48" s="303"/>
      <c r="O48" s="303"/>
      <c r="P48" s="302"/>
      <c r="Q48" s="303">
        <f>+Sklop5[[#This Row],[cena/enota brez DDV v EUR]]*Sklop5[[#This Row],[Stopnja DDV (%)]]</f>
        <v>0</v>
      </c>
      <c r="R48" s="303">
        <f>+Sklop5[[#This Row],[cena/enota brez DDV v EUR]]+Sklop5[[#This Row],[Davek (EUR)]]</f>
        <v>0</v>
      </c>
      <c r="S48" s="303">
        <f>+Sklop5[[#This Row],[cena/enota brez DDV v EUR]]*Sklop5[[#This Row],[Okvirna količina]]</f>
        <v>0</v>
      </c>
      <c r="T48" s="328">
        <f>+Sklop5[[#This Row],[Končna cena/enoto mere (EUR) z DDV]]*Sklop5[[#This Row],[Okvirna količina]]</f>
        <v>0</v>
      </c>
      <c r="U48" s="341"/>
    </row>
    <row r="49" spans="1:21" s="55" customFormat="1" ht="12">
      <c r="A49" s="77" t="s">
        <v>35</v>
      </c>
      <c r="B49" s="308" t="s">
        <v>333</v>
      </c>
      <c r="C49" s="293" t="s">
        <v>956</v>
      </c>
      <c r="D49" s="294" t="s">
        <v>74</v>
      </c>
      <c r="E49" s="98" t="s">
        <v>203</v>
      </c>
      <c r="F49" s="347">
        <v>190</v>
      </c>
      <c r="G49" s="295" t="s">
        <v>74</v>
      </c>
      <c r="H49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190</v>
      </c>
      <c r="I49" s="297">
        <f>IF(Sklop5[[#This Row],[ZAHTEVANA SHEMA KAKOVOSTI]]&lt;&gt;"",Sklop5[[#This Row],[Preračunana masa/volumen/kos na enoto kg]],"")</f>
        <v>190</v>
      </c>
      <c r="J49" s="298"/>
      <c r="K49" s="310"/>
      <c r="L49" s="310"/>
      <c r="M49" s="300"/>
      <c r="N49" s="303"/>
      <c r="O49" s="303"/>
      <c r="P49" s="302"/>
      <c r="Q49" s="303">
        <f>+Sklop5[[#This Row],[cena/enota brez DDV v EUR]]*Sklop5[[#This Row],[Stopnja DDV (%)]]</f>
        <v>0</v>
      </c>
      <c r="R49" s="303">
        <f>+Sklop5[[#This Row],[cena/enota brez DDV v EUR]]+Sklop5[[#This Row],[Davek (EUR)]]</f>
        <v>0</v>
      </c>
      <c r="S49" s="303">
        <f>+Sklop5[[#This Row],[cena/enota brez DDV v EUR]]*Sklop5[[#This Row],[Okvirna količina]]</f>
        <v>0</v>
      </c>
      <c r="T49" s="328">
        <f>+Sklop5[[#This Row],[Končna cena/enoto mere (EUR) z DDV]]*Sklop5[[#This Row],[Okvirna količina]]</f>
        <v>0</v>
      </c>
      <c r="U49" s="341"/>
    </row>
    <row r="50" spans="1:21" s="55" customFormat="1" ht="12">
      <c r="A50" s="77" t="s">
        <v>36</v>
      </c>
      <c r="B50" s="308" t="s">
        <v>359</v>
      </c>
      <c r="C50" s="293">
        <v>125</v>
      </c>
      <c r="D50" s="294" t="s">
        <v>107</v>
      </c>
      <c r="E50" s="98"/>
      <c r="F50" s="347">
        <v>4200</v>
      </c>
      <c r="G50" s="295" t="s">
        <v>207</v>
      </c>
      <c r="H50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525</v>
      </c>
      <c r="I50" s="297" t="str">
        <f>IF(Sklop5[[#This Row],[ZAHTEVANA SHEMA KAKOVOSTI]]&lt;&gt;"",Sklop5[[#This Row],[Preračunana masa/volumen/kos na enoto kg]],"")</f>
        <v/>
      </c>
      <c r="J50" s="298"/>
      <c r="K50" s="310"/>
      <c r="L50" s="310"/>
      <c r="M50" s="300"/>
      <c r="N50" s="303"/>
      <c r="O50" s="303"/>
      <c r="P50" s="302"/>
      <c r="Q50" s="303">
        <f>+Sklop5[[#This Row],[cena/enota brez DDV v EUR]]*Sklop5[[#This Row],[Stopnja DDV (%)]]</f>
        <v>0</v>
      </c>
      <c r="R50" s="303">
        <f>+Sklop5[[#This Row],[cena/enota brez DDV v EUR]]+Sklop5[[#This Row],[Davek (EUR)]]</f>
        <v>0</v>
      </c>
      <c r="S50" s="303">
        <f>+Sklop5[[#This Row],[cena/enota brez DDV v EUR]]*Sklop5[[#This Row],[Okvirna količina]]</f>
        <v>0</v>
      </c>
      <c r="T50" s="328">
        <f>+Sklop5[[#This Row],[Končna cena/enoto mere (EUR) z DDV]]*Sklop5[[#This Row],[Okvirna količina]]</f>
        <v>0</v>
      </c>
      <c r="U50" s="341"/>
    </row>
    <row r="51" spans="1:21" s="55" customFormat="1" ht="12">
      <c r="A51" s="77" t="s">
        <v>37</v>
      </c>
      <c r="B51" s="308" t="s">
        <v>360</v>
      </c>
      <c r="C51" s="293" t="s">
        <v>228</v>
      </c>
      <c r="D51" s="294" t="s">
        <v>107</v>
      </c>
      <c r="E51" s="98" t="s">
        <v>203</v>
      </c>
      <c r="F51" s="347">
        <v>30</v>
      </c>
      <c r="G51" s="295" t="s">
        <v>0</v>
      </c>
      <c r="H51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51" s="297">
        <f>IF(Sklop5[[#This Row],[ZAHTEVANA SHEMA KAKOVOSTI]]&lt;&gt;"",Sklop5[[#This Row],[Preračunana masa/volumen/kos na enoto kg]],"")</f>
        <v>30</v>
      </c>
      <c r="J51" s="298"/>
      <c r="K51" s="310"/>
      <c r="L51" s="310"/>
      <c r="M51" s="300"/>
      <c r="N51" s="303"/>
      <c r="O51" s="303"/>
      <c r="P51" s="302"/>
      <c r="Q51" s="303">
        <f>+Sklop5[[#This Row],[cena/enota brez DDV v EUR]]*Sklop5[[#This Row],[Stopnja DDV (%)]]</f>
        <v>0</v>
      </c>
      <c r="R51" s="303">
        <f>+Sklop5[[#This Row],[cena/enota brez DDV v EUR]]+Sklop5[[#This Row],[Davek (EUR)]]</f>
        <v>0</v>
      </c>
      <c r="S51" s="303">
        <f>+Sklop5[[#This Row],[cena/enota brez DDV v EUR]]*Sklop5[[#This Row],[Okvirna količina]]</f>
        <v>0</v>
      </c>
      <c r="T51" s="328">
        <f>+Sklop5[[#This Row],[Končna cena/enoto mere (EUR) z DDV]]*Sklop5[[#This Row],[Okvirna količina]]</f>
        <v>0</v>
      </c>
      <c r="U51" s="341"/>
    </row>
    <row r="52" spans="1:21" s="55" customFormat="1" ht="12">
      <c r="A52" s="77" t="s">
        <v>38</v>
      </c>
      <c r="B52" s="308" t="s">
        <v>360</v>
      </c>
      <c r="C52" s="293">
        <v>140</v>
      </c>
      <c r="D52" s="294" t="s">
        <v>107</v>
      </c>
      <c r="E52" s="98" t="s">
        <v>203</v>
      </c>
      <c r="F52" s="347">
        <v>500</v>
      </c>
      <c r="G52" s="295" t="s">
        <v>207</v>
      </c>
      <c r="H52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52" s="297">
        <f>IF(Sklop5[[#This Row],[ZAHTEVANA SHEMA KAKOVOSTI]]&lt;&gt;"",Sklop5[[#This Row],[Preračunana masa/volumen/kos na enoto kg]],"")</f>
        <v>70</v>
      </c>
      <c r="J52" s="298"/>
      <c r="K52" s="310"/>
      <c r="L52" s="310"/>
      <c r="M52" s="300"/>
      <c r="N52" s="303"/>
      <c r="O52" s="303"/>
      <c r="P52" s="302"/>
      <c r="Q52" s="303">
        <f>+Sklop5[[#This Row],[cena/enota brez DDV v EUR]]*Sklop5[[#This Row],[Stopnja DDV (%)]]</f>
        <v>0</v>
      </c>
      <c r="R52" s="303">
        <f>+Sklop5[[#This Row],[cena/enota brez DDV v EUR]]+Sklop5[[#This Row],[Davek (EUR)]]</f>
        <v>0</v>
      </c>
      <c r="S52" s="303">
        <f>+Sklop5[[#This Row],[cena/enota brez DDV v EUR]]*Sklop5[[#This Row],[Okvirna količina]]</f>
        <v>0</v>
      </c>
      <c r="T52" s="328">
        <f>+Sklop5[[#This Row],[Končna cena/enoto mere (EUR) z DDV]]*Sklop5[[#This Row],[Okvirna količina]]</f>
        <v>0</v>
      </c>
      <c r="U52" s="341"/>
    </row>
    <row r="53" spans="1:21" s="55" customFormat="1" ht="12">
      <c r="A53" s="77" t="s">
        <v>39</v>
      </c>
      <c r="B53" s="308" t="s">
        <v>361</v>
      </c>
      <c r="C53" s="293">
        <v>140</v>
      </c>
      <c r="D53" s="294" t="s">
        <v>107</v>
      </c>
      <c r="E53" s="98" t="s">
        <v>203</v>
      </c>
      <c r="F53" s="347">
        <v>190</v>
      </c>
      <c r="G53" s="295" t="s">
        <v>207</v>
      </c>
      <c r="H53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26.6</v>
      </c>
      <c r="I53" s="297">
        <f>IF(Sklop5[[#This Row],[ZAHTEVANA SHEMA KAKOVOSTI]]&lt;&gt;"",Sklop5[[#This Row],[Preračunana masa/volumen/kos na enoto kg]],"")</f>
        <v>26.6</v>
      </c>
      <c r="J53" s="298"/>
      <c r="K53" s="310"/>
      <c r="L53" s="310"/>
      <c r="M53" s="300"/>
      <c r="N53" s="303"/>
      <c r="O53" s="303"/>
      <c r="P53" s="302"/>
      <c r="Q53" s="303">
        <f>+Sklop5[[#This Row],[cena/enota brez DDV v EUR]]*Sklop5[[#This Row],[Stopnja DDV (%)]]</f>
        <v>0</v>
      </c>
      <c r="R53" s="303">
        <f>+Sklop5[[#This Row],[cena/enota brez DDV v EUR]]+Sklop5[[#This Row],[Davek (EUR)]]</f>
        <v>0</v>
      </c>
      <c r="S53" s="303">
        <f>+Sklop5[[#This Row],[cena/enota brez DDV v EUR]]*Sklop5[[#This Row],[Okvirna količina]]</f>
        <v>0</v>
      </c>
      <c r="T53" s="328">
        <f>+Sklop5[[#This Row],[Končna cena/enoto mere (EUR) z DDV]]*Sklop5[[#This Row],[Okvirna količina]]</f>
        <v>0</v>
      </c>
      <c r="U53" s="341"/>
    </row>
    <row r="54" spans="1:21" s="55" customFormat="1" ht="12">
      <c r="A54" s="77" t="s">
        <v>40</v>
      </c>
      <c r="B54" s="308" t="s">
        <v>362</v>
      </c>
      <c r="C54" s="293" t="s">
        <v>225</v>
      </c>
      <c r="D54" s="294" t="s">
        <v>0</v>
      </c>
      <c r="E54" s="98" t="s">
        <v>203</v>
      </c>
      <c r="F54" s="347">
        <v>90</v>
      </c>
      <c r="G54" s="295" t="s">
        <v>0</v>
      </c>
      <c r="H54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54" s="297">
        <f>IF(Sklop5[[#This Row],[ZAHTEVANA SHEMA KAKOVOSTI]]&lt;&gt;"",Sklop5[[#This Row],[Preračunana masa/volumen/kos na enoto kg]],"")</f>
        <v>90</v>
      </c>
      <c r="J54" s="298"/>
      <c r="K54" s="310"/>
      <c r="L54" s="310"/>
      <c r="M54" s="300"/>
      <c r="N54" s="303"/>
      <c r="O54" s="303"/>
      <c r="P54" s="302"/>
      <c r="Q54" s="303">
        <f>+Sklop5[[#This Row],[cena/enota brez DDV v EUR]]*Sklop5[[#This Row],[Stopnja DDV (%)]]</f>
        <v>0</v>
      </c>
      <c r="R54" s="303">
        <f>+Sklop5[[#This Row],[cena/enota brez DDV v EUR]]+Sklop5[[#This Row],[Davek (EUR)]]</f>
        <v>0</v>
      </c>
      <c r="S54" s="303">
        <f>+Sklop5[[#This Row],[cena/enota brez DDV v EUR]]*Sklop5[[#This Row],[Okvirna količina]]</f>
        <v>0</v>
      </c>
      <c r="T54" s="328">
        <f>+Sklop5[[#This Row],[Končna cena/enoto mere (EUR) z DDV]]*Sklop5[[#This Row],[Okvirna količina]]</f>
        <v>0</v>
      </c>
      <c r="U54" s="341"/>
    </row>
    <row r="55" spans="1:21" s="55" customFormat="1" ht="12">
      <c r="A55" s="77" t="s">
        <v>41</v>
      </c>
      <c r="B55" s="308" t="s">
        <v>363</v>
      </c>
      <c r="C55" s="293">
        <v>150</v>
      </c>
      <c r="D55" s="294" t="s">
        <v>107</v>
      </c>
      <c r="E55" s="98"/>
      <c r="F55" s="347">
        <v>10</v>
      </c>
      <c r="G55" s="295" t="s">
        <v>207</v>
      </c>
      <c r="H55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1.5</v>
      </c>
      <c r="I55" s="297" t="str">
        <f>IF(Sklop5[[#This Row],[ZAHTEVANA SHEMA KAKOVOSTI]]&lt;&gt;"",Sklop5[[#This Row],[Preračunana masa/volumen/kos na enoto kg]],"")</f>
        <v/>
      </c>
      <c r="J55" s="298"/>
      <c r="K55" s="310"/>
      <c r="L55" s="310"/>
      <c r="M55" s="300"/>
      <c r="N55" s="303"/>
      <c r="O55" s="303"/>
      <c r="P55" s="302"/>
      <c r="Q55" s="303">
        <f>+Sklop5[[#This Row],[cena/enota brez DDV v EUR]]*Sklop5[[#This Row],[Stopnja DDV (%)]]</f>
        <v>0</v>
      </c>
      <c r="R55" s="303">
        <f>+Sklop5[[#This Row],[cena/enota brez DDV v EUR]]+Sklop5[[#This Row],[Davek (EUR)]]</f>
        <v>0</v>
      </c>
      <c r="S55" s="303">
        <f>+Sklop5[[#This Row],[cena/enota brez DDV v EUR]]*Sklop5[[#This Row],[Okvirna količina]]</f>
        <v>0</v>
      </c>
      <c r="T55" s="328">
        <f>+Sklop5[[#This Row],[Končna cena/enoto mere (EUR) z DDV]]*Sklop5[[#This Row],[Okvirna količina]]</f>
        <v>0</v>
      </c>
      <c r="U55" s="341"/>
    </row>
    <row r="56" spans="1:21" s="55" customFormat="1" ht="12">
      <c r="A56" s="77" t="s">
        <v>42</v>
      </c>
      <c r="B56" s="308" t="s">
        <v>364</v>
      </c>
      <c r="C56" s="293" t="s">
        <v>224</v>
      </c>
      <c r="D56" s="294" t="s">
        <v>0</v>
      </c>
      <c r="E56" s="98"/>
      <c r="F56" s="347">
        <v>5</v>
      </c>
      <c r="G56" s="295" t="s">
        <v>0</v>
      </c>
      <c r="H56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6" s="297" t="str">
        <f>IF(Sklop5[[#This Row],[ZAHTEVANA SHEMA KAKOVOSTI]]&lt;&gt;"",Sklop5[[#This Row],[Preračunana masa/volumen/kos na enoto kg]],"")</f>
        <v/>
      </c>
      <c r="J56" s="298"/>
      <c r="K56" s="310"/>
      <c r="L56" s="310"/>
      <c r="M56" s="300"/>
      <c r="N56" s="303"/>
      <c r="O56" s="303"/>
      <c r="P56" s="302"/>
      <c r="Q56" s="303">
        <f>+Sklop5[[#This Row],[cena/enota brez DDV v EUR]]*Sklop5[[#This Row],[Stopnja DDV (%)]]</f>
        <v>0</v>
      </c>
      <c r="R56" s="303">
        <f>+Sklop5[[#This Row],[cena/enota brez DDV v EUR]]+Sklop5[[#This Row],[Davek (EUR)]]</f>
        <v>0</v>
      </c>
      <c r="S56" s="303">
        <f>+Sklop5[[#This Row],[cena/enota brez DDV v EUR]]*Sklop5[[#This Row],[Okvirna količina]]</f>
        <v>0</v>
      </c>
      <c r="T56" s="328">
        <f>+Sklop5[[#This Row],[Končna cena/enoto mere (EUR) z DDV]]*Sklop5[[#This Row],[Okvirna količina]]</f>
        <v>0</v>
      </c>
      <c r="U56" s="341"/>
    </row>
    <row r="57" spans="1:21" s="55" customFormat="1" ht="12">
      <c r="A57" s="77" t="s">
        <v>43</v>
      </c>
      <c r="B57" s="308" t="s">
        <v>365</v>
      </c>
      <c r="C57" s="293">
        <v>150</v>
      </c>
      <c r="D57" s="294" t="s">
        <v>107</v>
      </c>
      <c r="E57" s="98"/>
      <c r="F57" s="347">
        <v>75</v>
      </c>
      <c r="G57" s="295" t="s">
        <v>207</v>
      </c>
      <c r="H57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11.25</v>
      </c>
      <c r="I57" s="297" t="str">
        <f>IF(Sklop5[[#This Row],[ZAHTEVANA SHEMA KAKOVOSTI]]&lt;&gt;"",Sklop5[[#This Row],[Preračunana masa/volumen/kos na enoto kg]],"")</f>
        <v/>
      </c>
      <c r="J57" s="298"/>
      <c r="K57" s="310"/>
      <c r="L57" s="310"/>
      <c r="M57" s="300"/>
      <c r="N57" s="303"/>
      <c r="O57" s="303"/>
      <c r="P57" s="302"/>
      <c r="Q57" s="303">
        <f>+Sklop5[[#This Row],[cena/enota brez DDV v EUR]]*Sklop5[[#This Row],[Stopnja DDV (%)]]</f>
        <v>0</v>
      </c>
      <c r="R57" s="303">
        <f>+Sklop5[[#This Row],[cena/enota brez DDV v EUR]]+Sklop5[[#This Row],[Davek (EUR)]]</f>
        <v>0</v>
      </c>
      <c r="S57" s="303">
        <f>+Sklop5[[#This Row],[cena/enota brez DDV v EUR]]*Sklop5[[#This Row],[Okvirna količina]]</f>
        <v>0</v>
      </c>
      <c r="T57" s="328">
        <f>+Sklop5[[#This Row],[Končna cena/enoto mere (EUR) z DDV]]*Sklop5[[#This Row],[Okvirna količina]]</f>
        <v>0</v>
      </c>
      <c r="U57" s="341"/>
    </row>
    <row r="58" spans="1:21" s="55" customFormat="1" ht="12">
      <c r="A58" s="77" t="s">
        <v>48</v>
      </c>
      <c r="B58" s="308" t="s">
        <v>366</v>
      </c>
      <c r="C58" s="293">
        <v>1</v>
      </c>
      <c r="D58" s="294" t="s">
        <v>0</v>
      </c>
      <c r="E58" s="471" t="s">
        <v>203</v>
      </c>
      <c r="F58" s="347">
        <v>250</v>
      </c>
      <c r="G58" s="295" t="s">
        <v>0</v>
      </c>
      <c r="H58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58" s="297">
        <f>IF(Sklop5[[#This Row],[ZAHTEVANA SHEMA KAKOVOSTI]]&lt;&gt;"",Sklop5[[#This Row],[Preračunana masa/volumen/kos na enoto kg]],"")</f>
        <v>250</v>
      </c>
      <c r="J58" s="298"/>
      <c r="K58" s="310"/>
      <c r="L58" s="310"/>
      <c r="M58" s="300"/>
      <c r="N58" s="303"/>
      <c r="O58" s="303"/>
      <c r="P58" s="302"/>
      <c r="Q58" s="303">
        <f>+Sklop5[[#This Row],[cena/enota brez DDV v EUR]]*Sklop5[[#This Row],[Stopnja DDV (%)]]</f>
        <v>0</v>
      </c>
      <c r="R58" s="303">
        <f>+Sklop5[[#This Row],[cena/enota brez DDV v EUR]]+Sklop5[[#This Row],[Davek (EUR)]]</f>
        <v>0</v>
      </c>
      <c r="S58" s="303">
        <f>+Sklop5[[#This Row],[cena/enota brez DDV v EUR]]*Sklop5[[#This Row],[Okvirna količina]]</f>
        <v>0</v>
      </c>
      <c r="T58" s="328">
        <f>+Sklop5[[#This Row],[Končna cena/enoto mere (EUR) z DDV]]*Sklop5[[#This Row],[Okvirna količina]]</f>
        <v>0</v>
      </c>
      <c r="U58" s="341"/>
    </row>
    <row r="59" spans="1:21" s="55" customFormat="1" ht="12">
      <c r="A59" s="77" t="s">
        <v>44</v>
      </c>
      <c r="B59" s="308" t="s">
        <v>367</v>
      </c>
      <c r="C59" s="293" t="s">
        <v>346</v>
      </c>
      <c r="D59" s="294" t="s">
        <v>0</v>
      </c>
      <c r="E59" s="98"/>
      <c r="F59" s="347">
        <v>5</v>
      </c>
      <c r="G59" s="295" t="s">
        <v>0</v>
      </c>
      <c r="H59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9" s="297" t="str">
        <f>IF(Sklop5[[#This Row],[ZAHTEVANA SHEMA KAKOVOSTI]]&lt;&gt;"",Sklop5[[#This Row],[Preračunana masa/volumen/kos na enoto kg]],"")</f>
        <v/>
      </c>
      <c r="J59" s="298"/>
      <c r="K59" s="310"/>
      <c r="L59" s="310"/>
      <c r="M59" s="300"/>
      <c r="N59" s="303"/>
      <c r="O59" s="303"/>
      <c r="P59" s="302"/>
      <c r="Q59" s="303">
        <f>+Sklop5[[#This Row],[cena/enota brez DDV v EUR]]*Sklop5[[#This Row],[Stopnja DDV (%)]]</f>
        <v>0</v>
      </c>
      <c r="R59" s="303">
        <f>+Sklop5[[#This Row],[cena/enota brez DDV v EUR]]+Sklop5[[#This Row],[Davek (EUR)]]</f>
        <v>0</v>
      </c>
      <c r="S59" s="303">
        <f>+Sklop5[[#This Row],[cena/enota brez DDV v EUR]]*Sklop5[[#This Row],[Okvirna količina]]</f>
        <v>0</v>
      </c>
      <c r="T59" s="328">
        <f>+Sklop5[[#This Row],[Končna cena/enoto mere (EUR) z DDV]]*Sklop5[[#This Row],[Okvirna količina]]</f>
        <v>0</v>
      </c>
      <c r="U59" s="341"/>
    </row>
    <row r="60" spans="1:21" s="55" customFormat="1" ht="12">
      <c r="A60" s="77" t="s">
        <v>45</v>
      </c>
      <c r="B60" s="308" t="s">
        <v>368</v>
      </c>
      <c r="C60" s="293">
        <v>1</v>
      </c>
      <c r="D60" s="294" t="s">
        <v>0</v>
      </c>
      <c r="E60" s="98" t="s">
        <v>203</v>
      </c>
      <c r="F60" s="347">
        <v>20</v>
      </c>
      <c r="G60" s="295" t="s">
        <v>0</v>
      </c>
      <c r="H60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60" s="297">
        <f>IF(Sklop5[[#This Row],[ZAHTEVANA SHEMA KAKOVOSTI]]&lt;&gt;"",Sklop5[[#This Row],[Preračunana masa/volumen/kos na enoto kg]],"")</f>
        <v>20</v>
      </c>
      <c r="J60" s="298"/>
      <c r="K60" s="310"/>
      <c r="L60" s="310"/>
      <c r="M60" s="300"/>
      <c r="N60" s="303"/>
      <c r="O60" s="303"/>
      <c r="P60" s="302"/>
      <c r="Q60" s="303">
        <f>+Sklop5[[#This Row],[cena/enota brez DDV v EUR]]*Sklop5[[#This Row],[Stopnja DDV (%)]]</f>
        <v>0</v>
      </c>
      <c r="R60" s="303">
        <f>+Sklop5[[#This Row],[cena/enota brez DDV v EUR]]+Sklop5[[#This Row],[Davek (EUR)]]</f>
        <v>0</v>
      </c>
      <c r="S60" s="303">
        <f>+Sklop5[[#This Row],[cena/enota brez DDV v EUR]]*Sklop5[[#This Row],[Okvirna količina]]</f>
        <v>0</v>
      </c>
      <c r="T60" s="328">
        <f>+Sklop5[[#This Row],[Končna cena/enoto mere (EUR) z DDV]]*Sklop5[[#This Row],[Okvirna količina]]</f>
        <v>0</v>
      </c>
      <c r="U60" s="341"/>
    </row>
    <row r="61" spans="1:21" s="55" customFormat="1" ht="12">
      <c r="A61" s="77" t="s">
        <v>49</v>
      </c>
      <c r="B61" s="308" t="s">
        <v>369</v>
      </c>
      <c r="C61" s="293">
        <v>900</v>
      </c>
      <c r="D61" s="294" t="s">
        <v>107</v>
      </c>
      <c r="E61" s="98"/>
      <c r="F61" s="347">
        <v>30</v>
      </c>
      <c r="G61" s="295" t="s">
        <v>207</v>
      </c>
      <c r="H61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</v>
      </c>
      <c r="I61" s="297" t="str">
        <f>IF(Sklop5[[#This Row],[ZAHTEVANA SHEMA KAKOVOSTI]]&lt;&gt;"",Sklop5[[#This Row],[Preračunana masa/volumen/kos na enoto kg]],"")</f>
        <v/>
      </c>
      <c r="J61" s="298"/>
      <c r="K61" s="310"/>
      <c r="L61" s="310"/>
      <c r="M61" s="300"/>
      <c r="N61" s="303"/>
      <c r="O61" s="303"/>
      <c r="P61" s="302"/>
      <c r="Q61" s="303">
        <f>+Sklop5[[#This Row],[cena/enota brez DDV v EUR]]*Sklop5[[#This Row],[Stopnja DDV (%)]]</f>
        <v>0</v>
      </c>
      <c r="R61" s="303">
        <f>+Sklop5[[#This Row],[cena/enota brez DDV v EUR]]+Sklop5[[#This Row],[Davek (EUR)]]</f>
        <v>0</v>
      </c>
      <c r="S61" s="303">
        <f>+Sklop5[[#This Row],[cena/enota brez DDV v EUR]]*Sklop5[[#This Row],[Okvirna količina]]</f>
        <v>0</v>
      </c>
      <c r="T61" s="328">
        <f>+Sklop5[[#This Row],[Končna cena/enoto mere (EUR) z DDV]]*Sklop5[[#This Row],[Okvirna količina]]</f>
        <v>0</v>
      </c>
      <c r="U61" s="341"/>
    </row>
    <row r="62" spans="1:21" s="55" customFormat="1" ht="12">
      <c r="A62" s="77" t="s">
        <v>50</v>
      </c>
      <c r="B62" s="308" t="s">
        <v>369</v>
      </c>
      <c r="C62" s="293">
        <v>500</v>
      </c>
      <c r="D62" s="294" t="s">
        <v>107</v>
      </c>
      <c r="E62" s="98"/>
      <c r="F62" s="347">
        <v>30</v>
      </c>
      <c r="G62" s="295" t="s">
        <v>207</v>
      </c>
      <c r="H62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62" s="297" t="str">
        <f>IF(Sklop5[[#This Row],[ZAHTEVANA SHEMA KAKOVOSTI]]&lt;&gt;"",Sklop5[[#This Row],[Preračunana masa/volumen/kos na enoto kg]],"")</f>
        <v/>
      </c>
      <c r="J62" s="298"/>
      <c r="K62" s="310"/>
      <c r="L62" s="310"/>
      <c r="M62" s="300"/>
      <c r="N62" s="303"/>
      <c r="O62" s="303"/>
      <c r="P62" s="302"/>
      <c r="Q62" s="303">
        <f>+Sklop5[[#This Row],[cena/enota brez DDV v EUR]]*Sklop5[[#This Row],[Stopnja DDV (%)]]</f>
        <v>0</v>
      </c>
      <c r="R62" s="303">
        <f>+Sklop5[[#This Row],[cena/enota brez DDV v EUR]]+Sklop5[[#This Row],[Davek (EUR)]]</f>
        <v>0</v>
      </c>
      <c r="S62" s="303">
        <f>+Sklop5[[#This Row],[cena/enota brez DDV v EUR]]*Sklop5[[#This Row],[Okvirna količina]]</f>
        <v>0</v>
      </c>
      <c r="T62" s="328">
        <f>+Sklop5[[#This Row],[Končna cena/enoto mere (EUR) z DDV]]*Sklop5[[#This Row],[Okvirna količina]]</f>
        <v>0</v>
      </c>
      <c r="U62" s="341"/>
    </row>
    <row r="63" spans="1:21" s="55" customFormat="1" ht="12">
      <c r="A63" s="77" t="s">
        <v>46</v>
      </c>
      <c r="B63" s="308" t="s">
        <v>370</v>
      </c>
      <c r="C63" s="293">
        <v>250</v>
      </c>
      <c r="D63" s="294" t="s">
        <v>107</v>
      </c>
      <c r="E63" s="98" t="s">
        <v>203</v>
      </c>
      <c r="F63" s="347">
        <v>10</v>
      </c>
      <c r="G63" s="295" t="s">
        <v>207</v>
      </c>
      <c r="H63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2.5</v>
      </c>
      <c r="I63" s="297">
        <f>IF(Sklop5[[#This Row],[ZAHTEVANA SHEMA KAKOVOSTI]]&lt;&gt;"",Sklop5[[#This Row],[Preračunana masa/volumen/kos na enoto kg]],"")</f>
        <v>2.5</v>
      </c>
      <c r="J63" s="298"/>
      <c r="K63" s="310"/>
      <c r="L63" s="310"/>
      <c r="M63" s="300"/>
      <c r="N63" s="303"/>
      <c r="O63" s="303"/>
      <c r="P63" s="302"/>
      <c r="Q63" s="303">
        <f>+Sklop5[[#This Row],[cena/enota brez DDV v EUR]]*Sklop5[[#This Row],[Stopnja DDV (%)]]</f>
        <v>0</v>
      </c>
      <c r="R63" s="303">
        <f>+Sklop5[[#This Row],[cena/enota brez DDV v EUR]]+Sklop5[[#This Row],[Davek (EUR)]]</f>
        <v>0</v>
      </c>
      <c r="S63" s="303">
        <f>+Sklop5[[#This Row],[cena/enota brez DDV v EUR]]*Sklop5[[#This Row],[Okvirna količina]]</f>
        <v>0</v>
      </c>
      <c r="T63" s="328">
        <f>+Sklop5[[#This Row],[Končna cena/enoto mere (EUR) z DDV]]*Sklop5[[#This Row],[Okvirna količina]]</f>
        <v>0</v>
      </c>
      <c r="U63" s="341"/>
    </row>
    <row r="64" spans="1:21" s="55" customFormat="1" ht="12">
      <c r="A64" s="77" t="s">
        <v>51</v>
      </c>
      <c r="B64" s="308" t="s">
        <v>345</v>
      </c>
      <c r="C64" s="293" t="s">
        <v>229</v>
      </c>
      <c r="D64" s="294" t="s">
        <v>107</v>
      </c>
      <c r="E64" s="98"/>
      <c r="F64" s="347">
        <v>10</v>
      </c>
      <c r="G64" s="295" t="s">
        <v>0</v>
      </c>
      <c r="H64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64" s="297" t="str">
        <f>IF(Sklop5[[#This Row],[ZAHTEVANA SHEMA KAKOVOSTI]]&lt;&gt;"",Sklop5[[#This Row],[Preračunana masa/volumen/kos na enoto kg]],"")</f>
        <v/>
      </c>
      <c r="J64" s="298"/>
      <c r="K64" s="310"/>
      <c r="L64" s="310"/>
      <c r="M64" s="300"/>
      <c r="N64" s="303"/>
      <c r="O64" s="303"/>
      <c r="P64" s="302"/>
      <c r="Q64" s="303">
        <f>+Sklop5[[#This Row],[cena/enota brez DDV v EUR]]*Sklop5[[#This Row],[Stopnja DDV (%)]]</f>
        <v>0</v>
      </c>
      <c r="R64" s="303">
        <f>+Sklop5[[#This Row],[cena/enota brez DDV v EUR]]+Sklop5[[#This Row],[Davek (EUR)]]</f>
        <v>0</v>
      </c>
      <c r="S64" s="303">
        <f>+Sklop5[[#This Row],[cena/enota brez DDV v EUR]]*Sklop5[[#This Row],[Okvirna količina]]</f>
        <v>0</v>
      </c>
      <c r="T64" s="328">
        <f>+Sklop5[[#This Row],[Končna cena/enoto mere (EUR) z DDV]]*Sklop5[[#This Row],[Okvirna količina]]</f>
        <v>0</v>
      </c>
      <c r="U64" s="341"/>
    </row>
    <row r="65" spans="1:22" s="55" customFormat="1" ht="12">
      <c r="A65" s="77" t="s">
        <v>47</v>
      </c>
      <c r="B65" s="308" t="s">
        <v>324</v>
      </c>
      <c r="C65" s="293" t="s">
        <v>108</v>
      </c>
      <c r="D65" s="294" t="s">
        <v>0</v>
      </c>
      <c r="E65" s="98"/>
      <c r="F65" s="347">
        <v>20</v>
      </c>
      <c r="G65" s="295" t="s">
        <v>0</v>
      </c>
      <c r="H65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65" s="297" t="str">
        <f>IF(Sklop5[[#This Row],[ZAHTEVANA SHEMA KAKOVOSTI]]&lt;&gt;"",Sklop5[[#This Row],[Preračunana masa/volumen/kos na enoto kg]],"")</f>
        <v/>
      </c>
      <c r="J65" s="298"/>
      <c r="K65" s="310"/>
      <c r="L65" s="310"/>
      <c r="M65" s="300"/>
      <c r="N65" s="303"/>
      <c r="O65" s="303"/>
      <c r="P65" s="302"/>
      <c r="Q65" s="303">
        <f>+Sklop5[[#This Row],[cena/enota brez DDV v EUR]]*Sklop5[[#This Row],[Stopnja DDV (%)]]</f>
        <v>0</v>
      </c>
      <c r="R65" s="303">
        <f>+Sklop5[[#This Row],[cena/enota brez DDV v EUR]]+Sklop5[[#This Row],[Davek (EUR)]]</f>
        <v>0</v>
      </c>
      <c r="S65" s="303">
        <f>+Sklop5[[#This Row],[cena/enota brez DDV v EUR]]*Sklop5[[#This Row],[Okvirna količina]]</f>
        <v>0</v>
      </c>
      <c r="T65" s="328">
        <f>+Sklop5[[#This Row],[Končna cena/enoto mere (EUR) z DDV]]*Sklop5[[#This Row],[Okvirna količina]]</f>
        <v>0</v>
      </c>
      <c r="U65" s="341"/>
    </row>
    <row r="66" spans="1:22" s="55" customFormat="1" ht="12">
      <c r="A66" s="77" t="s">
        <v>52</v>
      </c>
      <c r="B66" s="308" t="s">
        <v>325</v>
      </c>
      <c r="C66" s="293" t="s">
        <v>108</v>
      </c>
      <c r="D66" s="294" t="s">
        <v>0</v>
      </c>
      <c r="E66" s="98"/>
      <c r="F66" s="347">
        <v>20</v>
      </c>
      <c r="G66" s="295" t="s">
        <v>0</v>
      </c>
      <c r="H66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66" s="297" t="str">
        <f>IF(Sklop5[[#This Row],[ZAHTEVANA SHEMA KAKOVOSTI]]&lt;&gt;"",Sklop5[[#This Row],[Preračunana masa/volumen/kos na enoto kg]],"")</f>
        <v/>
      </c>
      <c r="J66" s="298"/>
      <c r="K66" s="310"/>
      <c r="L66" s="310"/>
      <c r="M66" s="300"/>
      <c r="N66" s="303"/>
      <c r="O66" s="303"/>
      <c r="P66" s="302"/>
      <c r="Q66" s="303">
        <f>+Sklop5[[#This Row],[cena/enota brez DDV v EUR]]*Sklop5[[#This Row],[Stopnja DDV (%)]]</f>
        <v>0</v>
      </c>
      <c r="R66" s="303">
        <f>+Sklop5[[#This Row],[cena/enota brez DDV v EUR]]+Sklop5[[#This Row],[Davek (EUR)]]</f>
        <v>0</v>
      </c>
      <c r="S66" s="303">
        <f>+Sklop5[[#This Row],[cena/enota brez DDV v EUR]]*Sklop5[[#This Row],[Okvirna količina]]</f>
        <v>0</v>
      </c>
      <c r="T66" s="328">
        <f>+Sklop5[[#This Row],[Končna cena/enoto mere (EUR) z DDV]]*Sklop5[[#This Row],[Okvirna količina]]</f>
        <v>0</v>
      </c>
      <c r="U66" s="341"/>
    </row>
    <row r="67" spans="1:22" s="55" customFormat="1" ht="12">
      <c r="A67" s="77" t="s">
        <v>53</v>
      </c>
      <c r="B67" s="308" t="s">
        <v>326</v>
      </c>
      <c r="C67" s="293" t="s">
        <v>108</v>
      </c>
      <c r="D67" s="294" t="s">
        <v>0</v>
      </c>
      <c r="E67" s="98"/>
      <c r="F67" s="347">
        <v>360</v>
      </c>
      <c r="G67" s="295" t="s">
        <v>0</v>
      </c>
      <c r="H67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</v>
      </c>
      <c r="I67" s="297" t="str">
        <f>IF(Sklop5[[#This Row],[ZAHTEVANA SHEMA KAKOVOSTI]]&lt;&gt;"",Sklop5[[#This Row],[Preračunana masa/volumen/kos na enoto kg]],"")</f>
        <v/>
      </c>
      <c r="J67" s="298"/>
      <c r="K67" s="310"/>
      <c r="L67" s="310"/>
      <c r="M67" s="300"/>
      <c r="N67" s="303"/>
      <c r="O67" s="303"/>
      <c r="P67" s="302"/>
      <c r="Q67" s="303">
        <f>+Sklop5[[#This Row],[cena/enota brez DDV v EUR]]*Sklop5[[#This Row],[Stopnja DDV (%)]]</f>
        <v>0</v>
      </c>
      <c r="R67" s="303">
        <f>+Sklop5[[#This Row],[cena/enota brez DDV v EUR]]+Sklop5[[#This Row],[Davek (EUR)]]</f>
        <v>0</v>
      </c>
      <c r="S67" s="303">
        <f>+Sklop5[[#This Row],[cena/enota brez DDV v EUR]]*Sklop5[[#This Row],[Okvirna količina]]</f>
        <v>0</v>
      </c>
      <c r="T67" s="328">
        <f>+Sklop5[[#This Row],[Končna cena/enoto mere (EUR) z DDV]]*Sklop5[[#This Row],[Okvirna količina]]</f>
        <v>0</v>
      </c>
      <c r="U67" s="341"/>
    </row>
    <row r="68" spans="1:22" s="55" customFormat="1" ht="12">
      <c r="A68" s="77" t="s">
        <v>54</v>
      </c>
      <c r="B68" s="308" t="s">
        <v>332</v>
      </c>
      <c r="C68" s="293" t="s">
        <v>329</v>
      </c>
      <c r="D68" s="294" t="s">
        <v>107</v>
      </c>
      <c r="E68" s="98"/>
      <c r="F68" s="347">
        <v>70</v>
      </c>
      <c r="G68" s="295" t="s">
        <v>0</v>
      </c>
      <c r="H68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68" s="297" t="str">
        <f>IF(Sklop5[[#This Row],[ZAHTEVANA SHEMA KAKOVOSTI]]&lt;&gt;"",Sklop5[[#This Row],[Preračunana masa/volumen/kos na enoto kg]],"")</f>
        <v/>
      </c>
      <c r="J68" s="298"/>
      <c r="K68" s="310"/>
      <c r="L68" s="310"/>
      <c r="M68" s="300"/>
      <c r="N68" s="303"/>
      <c r="O68" s="303"/>
      <c r="P68" s="302"/>
      <c r="Q68" s="303">
        <f>+Sklop5[[#This Row],[cena/enota brez DDV v EUR]]*Sklop5[[#This Row],[Stopnja DDV (%)]]</f>
        <v>0</v>
      </c>
      <c r="R68" s="303">
        <f>+Sklop5[[#This Row],[cena/enota brez DDV v EUR]]+Sklop5[[#This Row],[Davek (EUR)]]</f>
        <v>0</v>
      </c>
      <c r="S68" s="303">
        <f>+Sklop5[[#This Row],[cena/enota brez DDV v EUR]]*Sklop5[[#This Row],[Okvirna količina]]</f>
        <v>0</v>
      </c>
      <c r="T68" s="328">
        <f>+Sklop5[[#This Row],[Končna cena/enoto mere (EUR) z DDV]]*Sklop5[[#This Row],[Okvirna količina]]</f>
        <v>0</v>
      </c>
      <c r="U68" s="341"/>
    </row>
    <row r="69" spans="1:22" s="55" customFormat="1" ht="12">
      <c r="A69" s="77" t="s">
        <v>55</v>
      </c>
      <c r="B69" s="308" t="s">
        <v>331</v>
      </c>
      <c r="C69" s="293" t="s">
        <v>329</v>
      </c>
      <c r="D69" s="294" t="s">
        <v>0</v>
      </c>
      <c r="E69" s="98"/>
      <c r="F69" s="347">
        <v>10</v>
      </c>
      <c r="G69" s="295" t="s">
        <v>0</v>
      </c>
      <c r="H69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69" s="297" t="str">
        <f>IF(Sklop5[[#This Row],[ZAHTEVANA SHEMA KAKOVOSTI]]&lt;&gt;"",Sklop5[[#This Row],[Preračunana masa/volumen/kos na enoto kg]],"")</f>
        <v/>
      </c>
      <c r="J69" s="298"/>
      <c r="K69" s="310"/>
      <c r="L69" s="310"/>
      <c r="M69" s="300"/>
      <c r="N69" s="303"/>
      <c r="O69" s="303"/>
      <c r="P69" s="302"/>
      <c r="Q69" s="303">
        <f>+Sklop5[[#This Row],[cena/enota brez DDV v EUR]]*Sklop5[[#This Row],[Stopnja DDV (%)]]</f>
        <v>0</v>
      </c>
      <c r="R69" s="303">
        <f>+Sklop5[[#This Row],[cena/enota brez DDV v EUR]]+Sklop5[[#This Row],[Davek (EUR)]]</f>
        <v>0</v>
      </c>
      <c r="S69" s="303">
        <f>+Sklop5[[#This Row],[cena/enota brez DDV v EUR]]*Sklop5[[#This Row],[Okvirna količina]]</f>
        <v>0</v>
      </c>
      <c r="T69" s="328">
        <f>+Sklop5[[#This Row],[Končna cena/enoto mere (EUR) z DDV]]*Sklop5[[#This Row],[Okvirna količina]]</f>
        <v>0</v>
      </c>
      <c r="U69" s="341"/>
    </row>
    <row r="70" spans="1:22" s="55" customFormat="1" ht="12">
      <c r="A70" s="77" t="s">
        <v>56</v>
      </c>
      <c r="B70" s="308" t="s">
        <v>330</v>
      </c>
      <c r="C70" s="293">
        <v>1</v>
      </c>
      <c r="D70" s="294" t="s">
        <v>0</v>
      </c>
      <c r="E70" s="471" t="s">
        <v>203</v>
      </c>
      <c r="F70" s="347">
        <v>145</v>
      </c>
      <c r="G70" s="295" t="s">
        <v>0</v>
      </c>
      <c r="H70" s="2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145</v>
      </c>
      <c r="I70" s="297">
        <f>IF(Sklop5[[#This Row],[ZAHTEVANA SHEMA KAKOVOSTI]]&lt;&gt;"",Sklop5[[#This Row],[Preračunana masa/volumen/kos na enoto kg]],"")</f>
        <v>145</v>
      </c>
      <c r="J70" s="298"/>
      <c r="K70" s="310"/>
      <c r="L70" s="310"/>
      <c r="M70" s="300"/>
      <c r="N70" s="303"/>
      <c r="O70" s="303"/>
      <c r="P70" s="302"/>
      <c r="Q70" s="303">
        <f>+Sklop5[[#This Row],[cena/enota brez DDV v EUR]]*Sklop5[[#This Row],[Stopnja DDV (%)]]</f>
        <v>0</v>
      </c>
      <c r="R70" s="303">
        <f>+Sklop5[[#This Row],[cena/enota brez DDV v EUR]]+Sklop5[[#This Row],[Davek (EUR)]]</f>
        <v>0</v>
      </c>
      <c r="S70" s="303">
        <f>+Sklop5[[#This Row],[cena/enota brez DDV v EUR]]*Sklop5[[#This Row],[Okvirna količina]]</f>
        <v>0</v>
      </c>
      <c r="T70" s="328">
        <f>+Sklop5[[#This Row],[Končna cena/enoto mere (EUR) z DDV]]*Sklop5[[#This Row],[Okvirna količina]]</f>
        <v>0</v>
      </c>
      <c r="U70" s="341"/>
    </row>
    <row r="71" spans="1:22">
      <c r="A71" s="250" t="s">
        <v>128</v>
      </c>
      <c r="B71" s="251"/>
      <c r="C71" s="252"/>
      <c r="D71" s="252"/>
      <c r="E71" s="253"/>
      <c r="F71" s="254"/>
      <c r="G71" s="255"/>
      <c r="H71" s="256">
        <f>SUBTOTAL(109,Sklop5[Preračunana masa/volumen/kos na enoto kg])</f>
        <v>7481.5500000000011</v>
      </c>
      <c r="I71" s="256">
        <f>SUBTOTAL(109,Sklop5[Živila iz shem kakovosti (kg)])</f>
        <v>5579.5</v>
      </c>
      <c r="J71" s="254"/>
      <c r="K71" s="257"/>
      <c r="L71" s="257"/>
      <c r="M71" s="258"/>
      <c r="N71" s="259"/>
      <c r="O71" s="259"/>
      <c r="P71" s="259"/>
      <c r="Q71" s="260"/>
      <c r="R71" s="254"/>
      <c r="S71" s="260">
        <f>SUBTOTAL(109,Sklop5[Vrednost za okvirno količino (EUR) brez DDV])</f>
        <v>0</v>
      </c>
      <c r="T71" s="260">
        <f>SUBTOTAL(109,Sklop5[Vrednost za okvirno količino (EUR) z DDV])</f>
        <v>0</v>
      </c>
      <c r="U71" s="261">
        <f>SUBTOTAL(103,Sklop5[Shema kakovosti
(nacionalne, evropske)
])</f>
        <v>0</v>
      </c>
    </row>
    <row r="72" spans="1:22" ht="15">
      <c r="A72" s="6"/>
      <c r="B72" s="4"/>
      <c r="C72" s="26"/>
      <c r="D72" s="26"/>
      <c r="E72" s="25"/>
      <c r="F72" s="7"/>
      <c r="H72" s="8"/>
      <c r="I72" s="8"/>
      <c r="J72" s="8"/>
      <c r="K72" s="8"/>
      <c r="L72" s="20"/>
      <c r="M72" s="20"/>
      <c r="N72" s="8"/>
      <c r="O72" s="8"/>
      <c r="P72" s="8"/>
      <c r="Q72" s="8"/>
      <c r="R72" s="8"/>
      <c r="S72" s="3"/>
      <c r="T72" s="3"/>
      <c r="U72" s="7"/>
    </row>
    <row r="73" spans="1:22">
      <c r="A73" s="48" t="s">
        <v>124</v>
      </c>
      <c r="B73" s="16"/>
      <c r="C73" s="28"/>
      <c r="D73" s="28"/>
      <c r="E73" s="99"/>
      <c r="Q73" s="48"/>
      <c r="R73" s="48"/>
      <c r="S73" s="48"/>
      <c r="T73" s="48"/>
    </row>
    <row r="74" spans="1:22">
      <c r="A74" s="11" t="s">
        <v>126</v>
      </c>
      <c r="B74" s="16"/>
      <c r="C74" s="28"/>
      <c r="D74" s="28"/>
      <c r="E74" s="99"/>
    </row>
    <row r="75" spans="1:22">
      <c r="A75" s="94" t="s">
        <v>174</v>
      </c>
      <c r="F75" s="68"/>
      <c r="G75" s="68"/>
      <c r="H75" s="29"/>
      <c r="I75" s="29"/>
      <c r="J75" s="29"/>
      <c r="K75" s="29"/>
      <c r="L75" s="54"/>
      <c r="M75" s="54"/>
      <c r="N75" s="29"/>
      <c r="O75" s="29"/>
      <c r="P75" s="29"/>
      <c r="Q75" s="29"/>
      <c r="R75" s="29"/>
    </row>
    <row r="76" spans="1:22">
      <c r="A76" s="440" t="s">
        <v>167</v>
      </c>
      <c r="B76" s="440"/>
      <c r="C76" s="440"/>
      <c r="D76" s="440"/>
      <c r="E76" s="440"/>
      <c r="F76" s="440"/>
      <c r="G76" s="440"/>
      <c r="H76" s="440"/>
      <c r="I76" s="440"/>
      <c r="J76" s="440"/>
      <c r="K76" s="440"/>
      <c r="L76" s="440"/>
      <c r="M76" s="440"/>
      <c r="N76" s="440"/>
      <c r="O76" s="440"/>
      <c r="P76" s="440"/>
      <c r="Q76" s="440"/>
      <c r="R76" s="440"/>
      <c r="S76" s="440"/>
      <c r="T76" s="440"/>
      <c r="U76" s="440"/>
      <c r="V76" s="440"/>
    </row>
    <row r="77" spans="1:22" s="376" customFormat="1" ht="18" customHeight="1">
      <c r="A77" s="428"/>
      <c r="B77" s="428"/>
      <c r="C77" s="428"/>
      <c r="D77" s="428"/>
      <c r="E77" s="181"/>
    </row>
    <row r="78" spans="1:22">
      <c r="A78" s="94" t="s">
        <v>65</v>
      </c>
      <c r="F78" s="68"/>
      <c r="G78" s="68" t="s">
        <v>66</v>
      </c>
      <c r="H78" s="29"/>
      <c r="I78" s="29"/>
      <c r="J78" s="29"/>
      <c r="K78" s="29"/>
      <c r="L78" s="54"/>
      <c r="M78" s="54"/>
      <c r="N78" s="29"/>
      <c r="O78" s="29"/>
      <c r="P78" s="29"/>
      <c r="Q78" s="29" t="s">
        <v>67</v>
      </c>
      <c r="R78" s="29"/>
    </row>
    <row r="79" spans="1:22" ht="15">
      <c r="A79" s="6"/>
      <c r="B79" s="4"/>
      <c r="C79" s="26"/>
      <c r="D79" s="26"/>
      <c r="E79" s="25"/>
      <c r="F79" s="7"/>
      <c r="H79" s="8"/>
      <c r="I79" s="8"/>
      <c r="J79" s="8"/>
      <c r="K79" s="8"/>
      <c r="L79" s="20"/>
      <c r="M79" s="20"/>
      <c r="N79" s="8"/>
      <c r="O79" s="8"/>
      <c r="P79" s="8"/>
      <c r="Q79" s="8"/>
      <c r="R79" s="8"/>
      <c r="S79" s="3"/>
      <c r="T79" s="3"/>
      <c r="U79" s="7"/>
    </row>
    <row r="80" spans="1:22">
      <c r="B80" s="16"/>
      <c r="C80" s="28"/>
      <c r="D80" s="28"/>
      <c r="E80" s="99"/>
    </row>
    <row r="81" spans="1:22">
      <c r="B81" s="16"/>
      <c r="C81" s="28"/>
      <c r="D81" s="28"/>
      <c r="E81" s="99"/>
    </row>
    <row r="82" spans="1:22">
      <c r="B82" s="16"/>
      <c r="C82" s="28"/>
      <c r="D82" s="28"/>
      <c r="E82" s="99"/>
    </row>
    <row r="83" spans="1:22">
      <c r="B83" s="16"/>
      <c r="C83" s="28"/>
      <c r="D83" s="28"/>
      <c r="E83" s="99"/>
    </row>
    <row r="84" spans="1:22">
      <c r="B84" s="16"/>
      <c r="C84" s="28"/>
      <c r="D84" s="28"/>
      <c r="E84" s="99"/>
    </row>
    <row r="85" spans="1:22">
      <c r="B85" s="16"/>
      <c r="C85" s="28"/>
      <c r="D85" s="28"/>
      <c r="E85" s="99"/>
    </row>
    <row r="86" spans="1:22">
      <c r="B86" s="16"/>
      <c r="C86" s="28"/>
      <c r="D86" s="28"/>
      <c r="E86" s="99"/>
    </row>
    <row r="87" spans="1:22">
      <c r="B87" s="16"/>
      <c r="C87" s="28"/>
      <c r="D87" s="28"/>
      <c r="E87" s="99"/>
    </row>
    <row r="88" spans="1:22">
      <c r="B88" s="16"/>
      <c r="C88" s="28"/>
      <c r="D88" s="28"/>
      <c r="E88" s="99"/>
    </row>
    <row r="89" spans="1:22">
      <c r="B89" s="16"/>
      <c r="C89" s="28"/>
      <c r="D89" s="28"/>
      <c r="E89" s="99"/>
    </row>
    <row r="90" spans="1:22">
      <c r="B90" s="16"/>
      <c r="C90" s="28"/>
      <c r="D90" s="28"/>
      <c r="E90" s="99"/>
    </row>
    <row r="91" spans="1:22">
      <c r="B91" s="16"/>
      <c r="C91" s="28"/>
      <c r="D91" s="28"/>
      <c r="E91" s="99"/>
    </row>
    <row r="92" spans="1:22">
      <c r="B92" s="16"/>
      <c r="C92" s="28"/>
      <c r="D92" s="28"/>
      <c r="E92" s="99"/>
    </row>
    <row r="93" spans="1:22">
      <c r="B93" s="16"/>
      <c r="C93" s="28"/>
      <c r="D93" s="28"/>
      <c r="E93" s="99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100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100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100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100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100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</sheetData>
  <sheetProtection insertRows="0" deleteRows="0"/>
  <protectedRanges>
    <protectedRange sqref="J1:P76 U1:U76 J78:P1048576 U78:U1048576" name="Obseg1"/>
    <protectedRange sqref="J77:P77 U77" name="Obseg1_1_1"/>
  </protectedRanges>
  <mergeCells count="9">
    <mergeCell ref="A77:D77"/>
    <mergeCell ref="B13:K13"/>
    <mergeCell ref="A76:V76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6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4"/>
  <sheetViews>
    <sheetView topLeftCell="A5" zoomScale="90" zoomScaleNormal="90" zoomScaleSheetLayoutView="100" workbookViewId="0">
      <selection activeCell="V31" sqref="V31"/>
    </sheetView>
  </sheetViews>
  <sheetFormatPr defaultColWidth="8.85546875" defaultRowHeight="12.75"/>
  <cols>
    <col min="1" max="1" width="4.42578125" style="11" customWidth="1"/>
    <col min="2" max="2" width="48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1" t="str">
        <f>+'prva stran'!B6</f>
        <v>Osnovna šola dr. Franceta Prešerna Ribnica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82</v>
      </c>
      <c r="C3" s="433" t="str">
        <f>+'prva stran'!B7</f>
        <v>Šolska ulica 2, 1310 Ribnica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7.25" customHeight="1">
      <c r="B7" s="51" t="s">
        <v>82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7.25" customHeight="1">
      <c r="B8" s="51" t="s">
        <v>83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7.25" customHeight="1">
      <c r="A9" s="9"/>
      <c r="B9" s="52" t="s">
        <v>85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pred_rekapitulacija'!A19</f>
        <v>6.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pred_rekapitulacija'!B19</f>
        <v>SLADOLEDI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1.7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93</v>
      </c>
      <c r="G15" s="56" t="s">
        <v>94</v>
      </c>
      <c r="H15" s="57" t="s">
        <v>127</v>
      </c>
      <c r="I15" s="57" t="s">
        <v>149</v>
      </c>
      <c r="J15" s="58" t="s">
        <v>101</v>
      </c>
      <c r="K15" s="58" t="s">
        <v>75</v>
      </c>
      <c r="L15" s="58" t="s">
        <v>959</v>
      </c>
      <c r="M15" s="58" t="s">
        <v>100</v>
      </c>
      <c r="N15" s="58" t="s">
        <v>63</v>
      </c>
      <c r="O15" s="58" t="s">
        <v>117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77" t="s">
        <v>1</v>
      </c>
      <c r="B16" s="292" t="s">
        <v>371</v>
      </c>
      <c r="C16" s="129">
        <v>70</v>
      </c>
      <c r="D16" s="129" t="s">
        <v>235</v>
      </c>
      <c r="E16" s="146" t="s">
        <v>203</v>
      </c>
      <c r="F16" s="274">
        <v>700</v>
      </c>
      <c r="G16" s="291" t="s">
        <v>207</v>
      </c>
      <c r="H16" s="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49.000000000000007</v>
      </c>
      <c r="I16" s="78">
        <f>IF(Sklop6[[#This Row],[ZAHTEVANA SHEMA KAKOVOSTI]]&lt;&gt;"",Sklop6[[#This Row],[Preračunana masa/volumen/kos na enoto kg]],"")</f>
        <v>49.000000000000007</v>
      </c>
      <c r="J16" s="348"/>
      <c r="K16" s="129"/>
      <c r="L16" s="129"/>
      <c r="M16" s="129"/>
      <c r="N16" s="130"/>
      <c r="O16" s="130"/>
      <c r="P16" s="87"/>
      <c r="Q16" s="81">
        <f>+Sklop6[[#This Row],[cena/enota brez DDV v EUR]]*Sklop6[[#This Row],[Stopnja DDV (%)]]</f>
        <v>0</v>
      </c>
      <c r="R16" s="81">
        <f>+Sklop6[[#This Row],[cena/enota brez DDV v EUR]]+Sklop6[[#This Row],[Davek (EUR)]]</f>
        <v>0</v>
      </c>
      <c r="S16" s="81">
        <f>+Sklop6[[#This Row],[cena/enota brez DDV v EUR]]*Sklop6[[#This Row],[Okvirna količina]]</f>
        <v>0</v>
      </c>
      <c r="T16" s="81">
        <f>+Sklop6[[#This Row],[Končna cena/enoto mere (EUR) z DDV]]*Sklop6[[#This Row],[Okvirna količina]]</f>
        <v>0</v>
      </c>
      <c r="U16" s="130"/>
    </row>
    <row r="17" spans="1:22" s="55" customFormat="1" ht="12">
      <c r="A17" s="77" t="s">
        <v>3</v>
      </c>
      <c r="B17" s="284" t="s">
        <v>372</v>
      </c>
      <c r="C17" s="129">
        <v>70</v>
      </c>
      <c r="D17" s="129" t="s">
        <v>235</v>
      </c>
      <c r="E17" s="146" t="s">
        <v>203</v>
      </c>
      <c r="F17" s="285">
        <v>700</v>
      </c>
      <c r="G17" s="291" t="s">
        <v>207</v>
      </c>
      <c r="H17" s="2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49.000000000000007</v>
      </c>
      <c r="I17" s="205">
        <f>IF(Sklop6[[#This Row],[ZAHTEVANA SHEMA KAKOVOSTI]]&lt;&gt;"",Sklop6[[#This Row],[Preračunana masa/volumen/kos na enoto kg]],"")</f>
        <v>49.000000000000007</v>
      </c>
      <c r="J17" s="206"/>
      <c r="K17" s="129"/>
      <c r="L17" s="129"/>
      <c r="M17" s="129"/>
      <c r="N17" s="209"/>
      <c r="O17" s="130"/>
      <c r="P17" s="210"/>
      <c r="Q17" s="211">
        <f>+Sklop6[[#This Row],[cena/enota brez DDV v EUR]]*Sklop6[[#This Row],[Stopnja DDV (%)]]</f>
        <v>0</v>
      </c>
      <c r="R17" s="211">
        <f>+Sklop6[[#This Row],[cena/enota brez DDV v EUR]]+Sklop6[[#This Row],[Davek (EUR)]]</f>
        <v>0</v>
      </c>
      <c r="S17" s="211">
        <f>+Sklop6[[#This Row],[cena/enota brez DDV v EUR]]*Sklop6[[#This Row],[Okvirna količina]]</f>
        <v>0</v>
      </c>
      <c r="T17" s="217">
        <f>+Sklop6[[#This Row],[Končna cena/enoto mere (EUR) z DDV]]*Sklop6[[#This Row],[Okvirna količina]]</f>
        <v>0</v>
      </c>
      <c r="U17" s="130"/>
    </row>
    <row r="18" spans="1:22" s="55" customFormat="1" ht="12">
      <c r="A18" s="77" t="s">
        <v>4</v>
      </c>
      <c r="B18" s="284" t="s">
        <v>373</v>
      </c>
      <c r="C18" s="129">
        <v>80</v>
      </c>
      <c r="D18" s="129" t="s">
        <v>235</v>
      </c>
      <c r="E18" s="146"/>
      <c r="F18" s="285">
        <v>120</v>
      </c>
      <c r="G18" s="291" t="s">
        <v>207</v>
      </c>
      <c r="H18" s="2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9.6</v>
      </c>
      <c r="I18" s="205" t="str">
        <f>IF(Sklop6[[#This Row],[ZAHTEVANA SHEMA KAKOVOSTI]]&lt;&gt;"",Sklop6[[#This Row],[Preračunana masa/volumen/kos na enoto kg]],"")</f>
        <v/>
      </c>
      <c r="J18" s="206"/>
      <c r="K18" s="129"/>
      <c r="L18" s="129"/>
      <c r="M18" s="129"/>
      <c r="N18" s="209"/>
      <c r="O18" s="130"/>
      <c r="P18" s="210"/>
      <c r="Q18" s="211">
        <f>+Sklop6[[#This Row],[cena/enota brez DDV v EUR]]*Sklop6[[#This Row],[Stopnja DDV (%)]]</f>
        <v>0</v>
      </c>
      <c r="R18" s="211">
        <f>+Sklop6[[#This Row],[cena/enota brez DDV v EUR]]+Sklop6[[#This Row],[Davek (EUR)]]</f>
        <v>0</v>
      </c>
      <c r="S18" s="211">
        <f>+Sklop6[[#This Row],[cena/enota brez DDV v EUR]]*Sklop6[[#This Row],[Okvirna količina]]</f>
        <v>0</v>
      </c>
      <c r="T18" s="217">
        <f>+Sklop6[[#This Row],[Končna cena/enoto mere (EUR) z DDV]]*Sklop6[[#This Row],[Okvirna količina]]</f>
        <v>0</v>
      </c>
      <c r="U18" s="130"/>
    </row>
    <row r="19" spans="1:22" s="55" customFormat="1" ht="12">
      <c r="A19" s="77" t="s">
        <v>5</v>
      </c>
      <c r="B19" s="284" t="s">
        <v>374</v>
      </c>
      <c r="C19" s="129">
        <v>120</v>
      </c>
      <c r="D19" s="129" t="s">
        <v>235</v>
      </c>
      <c r="E19" s="146"/>
      <c r="F19" s="285">
        <v>700</v>
      </c>
      <c r="G19" s="291" t="s">
        <v>207</v>
      </c>
      <c r="H19" s="2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84</v>
      </c>
      <c r="I19" s="205" t="str">
        <f>IF(Sklop6[[#This Row],[ZAHTEVANA SHEMA KAKOVOSTI]]&lt;&gt;"",Sklop6[[#This Row],[Preračunana masa/volumen/kos na enoto kg]],"")</f>
        <v/>
      </c>
      <c r="J19" s="206"/>
      <c r="K19" s="129"/>
      <c r="L19" s="129"/>
      <c r="M19" s="129"/>
      <c r="N19" s="209"/>
      <c r="O19" s="130"/>
      <c r="P19" s="210"/>
      <c r="Q19" s="211">
        <f>+Sklop6[[#This Row],[cena/enota brez DDV v EUR]]*Sklop6[[#This Row],[Stopnja DDV (%)]]</f>
        <v>0</v>
      </c>
      <c r="R19" s="211">
        <f>+Sklop6[[#This Row],[cena/enota brez DDV v EUR]]+Sklop6[[#This Row],[Davek (EUR)]]</f>
        <v>0</v>
      </c>
      <c r="S19" s="211">
        <f>+Sklop6[[#This Row],[cena/enota brez DDV v EUR]]*Sklop6[[#This Row],[Okvirna količina]]</f>
        <v>0</v>
      </c>
      <c r="T19" s="217">
        <f>+Sklop6[[#This Row],[Končna cena/enoto mere (EUR) z DDV]]*Sklop6[[#This Row],[Okvirna količina]]</f>
        <v>0</v>
      </c>
      <c r="U19" s="130"/>
    </row>
    <row r="20" spans="1:22" s="55" customFormat="1" ht="12">
      <c r="A20" s="77" t="s">
        <v>6</v>
      </c>
      <c r="B20" s="284" t="s">
        <v>375</v>
      </c>
      <c r="C20" s="129">
        <v>120</v>
      </c>
      <c r="D20" s="129" t="s">
        <v>235</v>
      </c>
      <c r="E20" s="146" t="s">
        <v>203</v>
      </c>
      <c r="F20" s="285">
        <v>700</v>
      </c>
      <c r="G20" s="291" t="s">
        <v>207</v>
      </c>
      <c r="H20" s="2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84</v>
      </c>
      <c r="I20" s="205">
        <f>IF(Sklop6[[#This Row],[ZAHTEVANA SHEMA KAKOVOSTI]]&lt;&gt;"",Sklop6[[#This Row],[Preračunana masa/volumen/kos na enoto kg]],"")</f>
        <v>84</v>
      </c>
      <c r="J20" s="206"/>
      <c r="K20" s="129"/>
      <c r="L20" s="129"/>
      <c r="M20" s="129"/>
      <c r="N20" s="209"/>
      <c r="O20" s="130"/>
      <c r="P20" s="210"/>
      <c r="Q20" s="211">
        <f>+Sklop6[[#This Row],[cena/enota brez DDV v EUR]]*Sklop6[[#This Row],[Stopnja DDV (%)]]</f>
        <v>0</v>
      </c>
      <c r="R20" s="211">
        <f>+Sklop6[[#This Row],[cena/enota brez DDV v EUR]]+Sklop6[[#This Row],[Davek (EUR)]]</f>
        <v>0</v>
      </c>
      <c r="S20" s="211">
        <f>+Sklop6[[#This Row],[cena/enota brez DDV v EUR]]*Sklop6[[#This Row],[Okvirna količina]]</f>
        <v>0</v>
      </c>
      <c r="T20" s="217">
        <f>+Sklop6[[#This Row],[Končna cena/enoto mere (EUR) z DDV]]*Sklop6[[#This Row],[Okvirna količina]]</f>
        <v>0</v>
      </c>
      <c r="U20" s="130"/>
    </row>
    <row r="21" spans="1:22" s="55" customFormat="1" ht="12">
      <c r="A21" s="77" t="s">
        <v>7</v>
      </c>
      <c r="B21" s="284" t="s">
        <v>376</v>
      </c>
      <c r="C21" s="129">
        <v>400</v>
      </c>
      <c r="D21" s="129" t="s">
        <v>235</v>
      </c>
      <c r="E21" s="146" t="s">
        <v>203</v>
      </c>
      <c r="F21" s="285">
        <v>3</v>
      </c>
      <c r="G21" s="291" t="s">
        <v>207</v>
      </c>
      <c r="H21" s="2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1.2000000000000002</v>
      </c>
      <c r="I21" s="205">
        <f>IF(Sklop6[[#This Row],[ZAHTEVANA SHEMA KAKOVOSTI]]&lt;&gt;"",Sklop6[[#This Row],[Preračunana masa/volumen/kos na enoto kg]],"")</f>
        <v>1.2000000000000002</v>
      </c>
      <c r="J21" s="206"/>
      <c r="K21" s="129"/>
      <c r="L21" s="129"/>
      <c r="M21" s="129"/>
      <c r="N21" s="209"/>
      <c r="O21" s="130"/>
      <c r="P21" s="210"/>
      <c r="Q21" s="211">
        <f>+Sklop6[[#This Row],[cena/enota brez DDV v EUR]]*Sklop6[[#This Row],[Stopnja DDV (%)]]</f>
        <v>0</v>
      </c>
      <c r="R21" s="211">
        <f>+Sklop6[[#This Row],[cena/enota brez DDV v EUR]]+Sklop6[[#This Row],[Davek (EUR)]]</f>
        <v>0</v>
      </c>
      <c r="S21" s="211">
        <f>+Sklop6[[#This Row],[cena/enota brez DDV v EUR]]*Sklop6[[#This Row],[Okvirna količina]]</f>
        <v>0</v>
      </c>
      <c r="T21" s="217">
        <f>+Sklop6[[#This Row],[Končna cena/enoto mere (EUR) z DDV]]*Sklop6[[#This Row],[Okvirna količina]]</f>
        <v>0</v>
      </c>
      <c r="U21" s="130"/>
    </row>
    <row r="22" spans="1:22" s="55" customFormat="1" ht="12">
      <c r="A22" s="77" t="s">
        <v>8</v>
      </c>
      <c r="B22" s="284" t="s">
        <v>377</v>
      </c>
      <c r="C22" s="129">
        <v>1000</v>
      </c>
      <c r="D22" s="129" t="s">
        <v>235</v>
      </c>
      <c r="E22" s="146" t="s">
        <v>203</v>
      </c>
      <c r="F22" s="285">
        <v>2</v>
      </c>
      <c r="G22" s="291" t="s">
        <v>207</v>
      </c>
      <c r="H22" s="2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</v>
      </c>
      <c r="I22" s="205">
        <f>IF(Sklop6[[#This Row],[ZAHTEVANA SHEMA KAKOVOSTI]]&lt;&gt;"",Sklop6[[#This Row],[Preračunana masa/volumen/kos na enoto kg]],"")</f>
        <v>2</v>
      </c>
      <c r="J22" s="206"/>
      <c r="K22" s="129"/>
      <c r="L22" s="129"/>
      <c r="M22" s="129"/>
      <c r="N22" s="209"/>
      <c r="O22" s="130"/>
      <c r="P22" s="210"/>
      <c r="Q22" s="211">
        <f>+Sklop6[[#This Row],[cena/enota brez DDV v EUR]]*Sklop6[[#This Row],[Stopnja DDV (%)]]</f>
        <v>0</v>
      </c>
      <c r="R22" s="211">
        <f>+Sklop6[[#This Row],[cena/enota brez DDV v EUR]]+Sklop6[[#This Row],[Davek (EUR)]]</f>
        <v>0</v>
      </c>
      <c r="S22" s="211">
        <f>+Sklop6[[#This Row],[cena/enota brez DDV v EUR]]*Sklop6[[#This Row],[Okvirna količina]]</f>
        <v>0</v>
      </c>
      <c r="T22" s="217">
        <f>+Sklop6[[#This Row],[Končna cena/enoto mere (EUR) z DDV]]*Sklop6[[#This Row],[Okvirna količina]]</f>
        <v>0</v>
      </c>
      <c r="U22" s="130"/>
    </row>
    <row r="23" spans="1:22">
      <c r="A23" s="250" t="s">
        <v>128</v>
      </c>
      <c r="B23" s="251"/>
      <c r="C23" s="252"/>
      <c r="D23" s="252"/>
      <c r="E23" s="253"/>
      <c r="F23" s="254"/>
      <c r="G23" s="255"/>
      <c r="H23" s="256">
        <f>SUBTOTAL(109,Sklop6[Preračunana masa/volumen/kos na enoto kg])</f>
        <v>278.8</v>
      </c>
      <c r="I23" s="256">
        <f>SUBTOTAL(109,Sklop6[Živila iz shem kakovosti (kg)])</f>
        <v>185.2</v>
      </c>
      <c r="J23" s="254"/>
      <c r="K23" s="257"/>
      <c r="L23" s="257"/>
      <c r="M23" s="258"/>
      <c r="N23" s="259"/>
      <c r="O23" s="259"/>
      <c r="P23" s="259"/>
      <c r="Q23" s="260"/>
      <c r="R23" s="254"/>
      <c r="S23" s="260">
        <f>SUBTOTAL(109,Sklop6[Vrednost za okvirno količino (EUR) brez DDV])</f>
        <v>0</v>
      </c>
      <c r="T23" s="260">
        <f>SUBTOTAL(109,Sklop6[Vrednost za okvirno količino (EUR) z DDV])</f>
        <v>0</v>
      </c>
      <c r="U23" s="261">
        <f>SUBTOTAL(103,Sklop6[Shema kakovosti
(nacionalne, evropske)
])</f>
        <v>0</v>
      </c>
    </row>
    <row r="24" spans="1:22" ht="15">
      <c r="A24" s="6"/>
      <c r="B24" s="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2">
      <c r="A25" s="48" t="s">
        <v>124</v>
      </c>
      <c r="B25" s="16"/>
      <c r="C25" s="28"/>
      <c r="D25" s="28"/>
      <c r="E25" s="99"/>
      <c r="Q25" s="48"/>
      <c r="R25" s="48"/>
      <c r="S25" s="48"/>
      <c r="T25" s="48"/>
    </row>
    <row r="26" spans="1:22">
      <c r="A26" s="11" t="s">
        <v>126</v>
      </c>
      <c r="B26" s="16"/>
      <c r="C26" s="28"/>
      <c r="D26" s="28"/>
      <c r="E26" s="99"/>
    </row>
    <row r="27" spans="1:22">
      <c r="A27" s="94" t="s">
        <v>174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 ht="12.75" customHeight="1">
      <c r="A28" s="440" t="s">
        <v>167</v>
      </c>
      <c r="B28" s="440"/>
      <c r="C28" s="440"/>
      <c r="D28" s="440"/>
      <c r="E28" s="440"/>
      <c r="F28" s="440"/>
      <c r="G28" s="440"/>
      <c r="H28" s="440"/>
      <c r="I28" s="440"/>
      <c r="J28" s="440"/>
      <c r="K28" s="440"/>
      <c r="L28" s="440"/>
      <c r="M28" s="109"/>
      <c r="N28" s="109"/>
      <c r="O28" s="109"/>
      <c r="P28" s="109"/>
      <c r="Q28" s="109"/>
      <c r="R28" s="109"/>
      <c r="S28" s="109"/>
      <c r="T28" s="109"/>
      <c r="U28" s="109"/>
      <c r="V28" s="109"/>
    </row>
    <row r="29" spans="1:22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N29" s="29"/>
      <c r="O29" s="29"/>
      <c r="P29" s="29"/>
      <c r="Q29" s="29"/>
      <c r="R29" s="29"/>
    </row>
    <row r="30" spans="1:22">
      <c r="A30" s="94" t="s">
        <v>65</v>
      </c>
      <c r="F30" s="68"/>
      <c r="G30" s="68" t="s">
        <v>66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67</v>
      </c>
      <c r="R30" s="29"/>
    </row>
    <row r="31" spans="1:22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2">
      <c r="B32" s="16"/>
      <c r="C32" s="28"/>
      <c r="D32" s="28"/>
      <c r="E32" s="99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</sheetData>
  <sheetProtection insertRows="0" deleteRows="0"/>
  <protectedRanges>
    <protectedRange sqref="J28:P28 U28" name="Obseg1_2"/>
    <protectedRange sqref="U29 J29:P29" name="Obseg1_3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V273"/>
  <sheetViews>
    <sheetView topLeftCell="A20" zoomScale="90" zoomScaleNormal="90" zoomScaleSheetLayoutView="100" workbookViewId="0">
      <selection activeCell="J39" sqref="J39"/>
    </sheetView>
  </sheetViews>
  <sheetFormatPr defaultColWidth="8.85546875" defaultRowHeight="12.75"/>
  <cols>
    <col min="1" max="1" width="3.5703125" style="11" customWidth="1"/>
    <col min="2" max="2" width="33.85546875" style="17" bestFit="1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1" t="str">
        <f>+'prva stran'!B6</f>
        <v>Osnovna šola dr. Franceta Prešerna Ribnica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82</v>
      </c>
      <c r="C3" s="433" t="str">
        <f>+'prva stran'!B7</f>
        <v>Šolska ulica 2, 1310 Ribnica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7.25" customHeight="1">
      <c r="B7" s="51" t="s">
        <v>82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7.25" customHeight="1">
      <c r="B8" s="51" t="s">
        <v>83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7.25" customHeight="1">
      <c r="A9" s="9"/>
      <c r="B9" s="52" t="s">
        <v>85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pred_rekapitulacija'!A20</f>
        <v>7.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pred_rekapitulacija'!B20</f>
        <v>EKO MLEKO IN BIO MLEČNI IZDELKI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93</v>
      </c>
      <c r="G15" s="56" t="s">
        <v>94</v>
      </c>
      <c r="H15" s="57" t="s">
        <v>127</v>
      </c>
      <c r="I15" s="57" t="s">
        <v>149</v>
      </c>
      <c r="J15" s="58" t="s">
        <v>101</v>
      </c>
      <c r="K15" s="58" t="s">
        <v>75</v>
      </c>
      <c r="L15" s="58" t="s">
        <v>959</v>
      </c>
      <c r="M15" s="58" t="s">
        <v>100</v>
      </c>
      <c r="N15" s="58" t="s">
        <v>63</v>
      </c>
      <c r="O15" s="58" t="s">
        <v>117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24">
      <c r="A16" s="77" t="s">
        <v>1</v>
      </c>
      <c r="B16" s="170" t="s">
        <v>380</v>
      </c>
      <c r="C16" s="142" t="s">
        <v>220</v>
      </c>
      <c r="D16" s="75" t="s">
        <v>0</v>
      </c>
      <c r="E16" s="147"/>
      <c r="F16" s="205">
        <v>400</v>
      </c>
      <c r="G16" s="213" t="s">
        <v>0</v>
      </c>
      <c r="H16" s="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16" s="78" t="str">
        <f>IF(Sklop7[[#This Row],[ZAHTEVANA SHEMA KAKOVOSTI]]&lt;&gt;"",Sklop7[[#This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+Sklop7[[#This Row],[cena/enota brez DDV v EUR]]*Sklop7[[#This Row],[Stopnja DDV (%)]]</f>
        <v>0</v>
      </c>
      <c r="R16" s="81">
        <f>+Sklop7[[#This Row],[cena/enota brez DDV v EUR]]+Sklop7[[#This Row],[Davek (EUR)]]</f>
        <v>0</v>
      </c>
      <c r="S16" s="81">
        <f>+Sklop7[[#This Row],[cena/enota brez DDV v EUR]]*Sklop7[[#This Row],[Okvirna količina]]</f>
        <v>0</v>
      </c>
      <c r="T16" s="81">
        <f>+Sklop7[[#This Row],[Končna cena/enoto mere (EUR) z DDV]]*Sklop7[[#This Row],[Okvirna količina]]</f>
        <v>0</v>
      </c>
      <c r="U16" s="145" t="s">
        <v>108</v>
      </c>
    </row>
    <row r="17" spans="1:21" s="55" customFormat="1" ht="24">
      <c r="A17" s="77" t="s">
        <v>3</v>
      </c>
      <c r="B17" s="202" t="s">
        <v>380</v>
      </c>
      <c r="C17" s="203" t="s">
        <v>225</v>
      </c>
      <c r="D17" s="75" t="s">
        <v>0</v>
      </c>
      <c r="E17" s="147"/>
      <c r="F17" s="205">
        <v>80</v>
      </c>
      <c r="G17" s="214" t="s">
        <v>0</v>
      </c>
      <c r="H17" s="20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17" s="205" t="str">
        <f>IF(Sklop7[[#This Row],[ZAHTEVANA SHEMA KAKOVOSTI]]&lt;&gt;"",Sklop7[[#This Row],[Preračunana masa/volumen/kos na enoto kg]],"")</f>
        <v/>
      </c>
      <c r="J17" s="215"/>
      <c r="K17" s="216"/>
      <c r="L17" s="216"/>
      <c r="M17" s="208"/>
      <c r="N17" s="211"/>
      <c r="O17" s="211"/>
      <c r="P17" s="210"/>
      <c r="Q17" s="211">
        <f>+Sklop7[[#This Row],[cena/enota brez DDV v EUR]]*Sklop7[[#This Row],[Stopnja DDV (%)]]</f>
        <v>0</v>
      </c>
      <c r="R17" s="211">
        <f>+Sklop7[[#This Row],[cena/enota brez DDV v EUR]]+Sklop7[[#This Row],[Davek (EUR)]]</f>
        <v>0</v>
      </c>
      <c r="S17" s="211">
        <f>+Sklop7[[#This Row],[cena/enota brez DDV v EUR]]*Sklop7[[#This Row],[Okvirna količina]]</f>
        <v>0</v>
      </c>
      <c r="T17" s="211">
        <f>+Sklop7[[#This Row],[Končna cena/enoto mere (EUR) z DDV]]*Sklop7[[#This Row],[Okvirna količina]]</f>
        <v>0</v>
      </c>
      <c r="U17" s="145" t="s">
        <v>108</v>
      </c>
    </row>
    <row r="18" spans="1:21" s="55" customFormat="1" ht="24">
      <c r="A18" s="77" t="s">
        <v>4</v>
      </c>
      <c r="B18" s="202" t="s">
        <v>380</v>
      </c>
      <c r="C18" s="142">
        <v>1</v>
      </c>
      <c r="D18" s="75" t="s">
        <v>0</v>
      </c>
      <c r="E18" s="147"/>
      <c r="F18" s="205">
        <v>80</v>
      </c>
      <c r="G18" s="214" t="s">
        <v>0</v>
      </c>
      <c r="H18" s="20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18" s="205" t="str">
        <f>IF(Sklop7[[#This Row],[ZAHTEVANA SHEMA KAKOVOSTI]]&lt;&gt;"",Sklop7[[#This Row],[Preračunana masa/volumen/kos na enoto kg]],"")</f>
        <v/>
      </c>
      <c r="J18" s="215"/>
      <c r="K18" s="216"/>
      <c r="L18" s="216"/>
      <c r="M18" s="208"/>
      <c r="N18" s="211"/>
      <c r="O18" s="211"/>
      <c r="P18" s="210"/>
      <c r="Q18" s="211">
        <f>+Sklop7[[#This Row],[cena/enota brez DDV v EUR]]*Sklop7[[#This Row],[Stopnja DDV (%)]]</f>
        <v>0</v>
      </c>
      <c r="R18" s="211">
        <f>+Sklop7[[#This Row],[cena/enota brez DDV v EUR]]+Sklop7[[#This Row],[Davek (EUR)]]</f>
        <v>0</v>
      </c>
      <c r="S18" s="211">
        <f>+Sklop7[[#This Row],[cena/enota brez DDV v EUR]]*Sklop7[[#This Row],[Okvirna količina]]</f>
        <v>0</v>
      </c>
      <c r="T18" s="211">
        <f>+Sklop7[[#This Row],[Končna cena/enoto mere (EUR) z DDV]]*Sklop7[[#This Row],[Okvirna količina]]</f>
        <v>0</v>
      </c>
      <c r="U18" s="145" t="s">
        <v>108</v>
      </c>
    </row>
    <row r="19" spans="1:21" s="55" customFormat="1" ht="24">
      <c r="A19" s="77" t="s">
        <v>5</v>
      </c>
      <c r="B19" s="202" t="s">
        <v>381</v>
      </c>
      <c r="C19" s="203" t="s">
        <v>378</v>
      </c>
      <c r="D19" s="75" t="s">
        <v>107</v>
      </c>
      <c r="E19" s="147"/>
      <c r="F19" s="205">
        <v>100</v>
      </c>
      <c r="G19" s="214" t="s">
        <v>0</v>
      </c>
      <c r="H19" s="20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9" s="205" t="str">
        <f>IF(Sklop7[[#This Row],[ZAHTEVANA SHEMA KAKOVOSTI]]&lt;&gt;"",Sklop7[[#This Row],[Preračunana masa/volumen/kos na enoto kg]],"")</f>
        <v/>
      </c>
      <c r="J19" s="215"/>
      <c r="K19" s="216"/>
      <c r="L19" s="216"/>
      <c r="M19" s="208"/>
      <c r="N19" s="211"/>
      <c r="O19" s="211"/>
      <c r="P19" s="210"/>
      <c r="Q19" s="211">
        <f>+Sklop7[[#This Row],[cena/enota brez DDV v EUR]]*Sklop7[[#This Row],[Stopnja DDV (%)]]</f>
        <v>0</v>
      </c>
      <c r="R19" s="211">
        <f>+Sklop7[[#This Row],[cena/enota brez DDV v EUR]]+Sklop7[[#This Row],[Davek (EUR)]]</f>
        <v>0</v>
      </c>
      <c r="S19" s="211">
        <f>+Sklop7[[#This Row],[cena/enota brez DDV v EUR]]*Sklop7[[#This Row],[Okvirna količina]]</f>
        <v>0</v>
      </c>
      <c r="T19" s="211">
        <f>+Sklop7[[#This Row],[Končna cena/enoto mere (EUR) z DDV]]*Sklop7[[#This Row],[Okvirna količina]]</f>
        <v>0</v>
      </c>
      <c r="U19" s="145" t="s">
        <v>108</v>
      </c>
    </row>
    <row r="20" spans="1:21" s="55" customFormat="1" ht="24">
      <c r="A20" s="77" t="s">
        <v>6</v>
      </c>
      <c r="B20" s="202" t="s">
        <v>382</v>
      </c>
      <c r="C20" s="293">
        <v>1</v>
      </c>
      <c r="D20" s="75" t="s">
        <v>0</v>
      </c>
      <c r="E20" s="147"/>
      <c r="F20" s="205">
        <v>200</v>
      </c>
      <c r="G20" s="214" t="s">
        <v>0</v>
      </c>
      <c r="H20" s="20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0" s="205" t="str">
        <f>IF(Sklop7[[#This Row],[ZAHTEVANA SHEMA KAKOVOSTI]]&lt;&gt;"",Sklop7[[#This Row],[Preračunana masa/volumen/kos na enoto kg]],"")</f>
        <v/>
      </c>
      <c r="J20" s="215"/>
      <c r="K20" s="216"/>
      <c r="L20" s="216"/>
      <c r="M20" s="208"/>
      <c r="N20" s="211"/>
      <c r="O20" s="211"/>
      <c r="P20" s="210"/>
      <c r="Q20" s="211">
        <f>+Sklop7[[#This Row],[cena/enota brez DDV v EUR]]*Sklop7[[#This Row],[Stopnja DDV (%)]]</f>
        <v>0</v>
      </c>
      <c r="R20" s="211">
        <f>+Sklop7[[#This Row],[cena/enota brez DDV v EUR]]+Sklop7[[#This Row],[Davek (EUR)]]</f>
        <v>0</v>
      </c>
      <c r="S20" s="211">
        <f>+Sklop7[[#This Row],[cena/enota brez DDV v EUR]]*Sklop7[[#This Row],[Okvirna količina]]</f>
        <v>0</v>
      </c>
      <c r="T20" s="211">
        <f>+Sklop7[[#This Row],[Končna cena/enoto mere (EUR) z DDV]]*Sklop7[[#This Row],[Okvirna količina]]</f>
        <v>0</v>
      </c>
      <c r="U20" s="145" t="s">
        <v>108</v>
      </c>
    </row>
    <row r="21" spans="1:21" s="55" customFormat="1" ht="24">
      <c r="A21" s="77" t="s">
        <v>7</v>
      </c>
      <c r="B21" s="202" t="s">
        <v>382</v>
      </c>
      <c r="C21" s="293" t="s">
        <v>225</v>
      </c>
      <c r="D21" s="75" t="s">
        <v>0</v>
      </c>
      <c r="E21" s="147"/>
      <c r="F21" s="205">
        <v>200</v>
      </c>
      <c r="G21" s="214" t="s">
        <v>0</v>
      </c>
      <c r="H21" s="20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1" s="205" t="str">
        <f>IF(Sklop7[[#This Row],[ZAHTEVANA SHEMA KAKOVOSTI]]&lt;&gt;"",Sklop7[[#This Row],[Preračunana masa/volumen/kos na enoto kg]],"")</f>
        <v/>
      </c>
      <c r="J21" s="215"/>
      <c r="K21" s="216"/>
      <c r="L21" s="216"/>
      <c r="M21" s="208"/>
      <c r="N21" s="211"/>
      <c r="O21" s="211"/>
      <c r="P21" s="210"/>
      <c r="Q21" s="211">
        <f>+Sklop7[[#This Row],[cena/enota brez DDV v EUR]]*Sklop7[[#This Row],[Stopnja DDV (%)]]</f>
        <v>0</v>
      </c>
      <c r="R21" s="211">
        <f>+Sklop7[[#This Row],[cena/enota brez DDV v EUR]]+Sklop7[[#This Row],[Davek (EUR)]]</f>
        <v>0</v>
      </c>
      <c r="S21" s="211">
        <f>+Sklop7[[#This Row],[cena/enota brez DDV v EUR]]*Sklop7[[#This Row],[Okvirna količina]]</f>
        <v>0</v>
      </c>
      <c r="T21" s="211">
        <f>+Sklop7[[#This Row],[Končna cena/enoto mere (EUR) z DDV]]*Sklop7[[#This Row],[Okvirna količina]]</f>
        <v>0</v>
      </c>
      <c r="U21" s="145" t="s">
        <v>108</v>
      </c>
    </row>
    <row r="22" spans="1:21" s="55" customFormat="1" ht="24">
      <c r="A22" s="77" t="s">
        <v>8</v>
      </c>
      <c r="B22" s="202" t="s">
        <v>383</v>
      </c>
      <c r="C22" s="293" t="s">
        <v>378</v>
      </c>
      <c r="D22" s="75" t="s">
        <v>107</v>
      </c>
      <c r="E22" s="147"/>
      <c r="F22" s="205">
        <v>100</v>
      </c>
      <c r="G22" s="214" t="s">
        <v>0</v>
      </c>
      <c r="H22" s="20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2" s="205" t="str">
        <f>IF(Sklop7[[#This Row],[ZAHTEVANA SHEMA KAKOVOSTI]]&lt;&gt;"",Sklop7[[#This Row],[Preračunana masa/volumen/kos na enoto kg]],"")</f>
        <v/>
      </c>
      <c r="J22" s="215"/>
      <c r="K22" s="216"/>
      <c r="L22" s="216"/>
      <c r="M22" s="208"/>
      <c r="N22" s="211"/>
      <c r="O22" s="211"/>
      <c r="P22" s="210"/>
      <c r="Q22" s="211">
        <f>+Sklop7[[#This Row],[cena/enota brez DDV v EUR]]*Sklop7[[#This Row],[Stopnja DDV (%)]]</f>
        <v>0</v>
      </c>
      <c r="R22" s="211">
        <f>+Sklop7[[#This Row],[cena/enota brez DDV v EUR]]+Sklop7[[#This Row],[Davek (EUR)]]</f>
        <v>0</v>
      </c>
      <c r="S22" s="211">
        <f>+Sklop7[[#This Row],[cena/enota brez DDV v EUR]]*Sklop7[[#This Row],[Okvirna količina]]</f>
        <v>0</v>
      </c>
      <c r="T22" s="211">
        <f>+Sklop7[[#This Row],[Končna cena/enoto mere (EUR) z DDV]]*Sklop7[[#This Row],[Okvirna količina]]</f>
        <v>0</v>
      </c>
      <c r="U22" s="145" t="s">
        <v>108</v>
      </c>
    </row>
    <row r="23" spans="1:21" s="55" customFormat="1" ht="24">
      <c r="A23" s="77" t="s">
        <v>9</v>
      </c>
      <c r="B23" s="202" t="s">
        <v>383</v>
      </c>
      <c r="C23" s="293">
        <v>1</v>
      </c>
      <c r="D23" s="75" t="s">
        <v>0</v>
      </c>
      <c r="E23" s="147"/>
      <c r="F23" s="205">
        <v>40</v>
      </c>
      <c r="G23" s="214" t="s">
        <v>0</v>
      </c>
      <c r="H23" s="20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3" s="205" t="str">
        <f>IF(Sklop7[[#This Row],[ZAHTEVANA SHEMA KAKOVOSTI]]&lt;&gt;"",Sklop7[[#This Row],[Preračunana masa/volumen/kos na enoto kg]],"")</f>
        <v/>
      </c>
      <c r="J23" s="215"/>
      <c r="K23" s="216"/>
      <c r="L23" s="216"/>
      <c r="M23" s="208"/>
      <c r="N23" s="211"/>
      <c r="O23" s="211"/>
      <c r="P23" s="210"/>
      <c r="Q23" s="211">
        <f>+Sklop7[[#This Row],[cena/enota brez DDV v EUR]]*Sklop7[[#This Row],[Stopnja DDV (%)]]</f>
        <v>0</v>
      </c>
      <c r="R23" s="211">
        <f>+Sklop7[[#This Row],[cena/enota brez DDV v EUR]]+Sklop7[[#This Row],[Davek (EUR)]]</f>
        <v>0</v>
      </c>
      <c r="S23" s="211">
        <f>+Sklop7[[#This Row],[cena/enota brez DDV v EUR]]*Sklop7[[#This Row],[Okvirna količina]]</f>
        <v>0</v>
      </c>
      <c r="T23" s="211">
        <f>+Sklop7[[#This Row],[Končna cena/enoto mere (EUR) z DDV]]*Sklop7[[#This Row],[Okvirna količina]]</f>
        <v>0</v>
      </c>
      <c r="U23" s="145" t="s">
        <v>108</v>
      </c>
    </row>
    <row r="24" spans="1:21" s="55" customFormat="1" ht="24">
      <c r="A24" s="77" t="s">
        <v>10</v>
      </c>
      <c r="B24" s="202" t="s">
        <v>384</v>
      </c>
      <c r="C24" s="293" t="s">
        <v>225</v>
      </c>
      <c r="D24" s="75" t="s">
        <v>0</v>
      </c>
      <c r="E24" s="147"/>
      <c r="F24" s="205">
        <v>40</v>
      </c>
      <c r="G24" s="214" t="s">
        <v>0</v>
      </c>
      <c r="H24" s="20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4" s="205" t="str">
        <f>IF(Sklop7[[#This Row],[ZAHTEVANA SHEMA KAKOVOSTI]]&lt;&gt;"",Sklop7[[#This Row],[Preračunana masa/volumen/kos na enoto kg]],"")</f>
        <v/>
      </c>
      <c r="J24" s="215"/>
      <c r="K24" s="216"/>
      <c r="L24" s="216"/>
      <c r="M24" s="208"/>
      <c r="N24" s="211"/>
      <c r="O24" s="211"/>
      <c r="P24" s="210"/>
      <c r="Q24" s="211">
        <f>+Sklop7[[#This Row],[cena/enota brez DDV v EUR]]*Sklop7[[#This Row],[Stopnja DDV (%)]]</f>
        <v>0</v>
      </c>
      <c r="R24" s="211">
        <f>+Sklop7[[#This Row],[cena/enota brez DDV v EUR]]+Sklop7[[#This Row],[Davek (EUR)]]</f>
        <v>0</v>
      </c>
      <c r="S24" s="211">
        <f>+Sklop7[[#This Row],[cena/enota brez DDV v EUR]]*Sklop7[[#This Row],[Okvirna količina]]</f>
        <v>0</v>
      </c>
      <c r="T24" s="211">
        <f>+Sklop7[[#This Row],[Končna cena/enoto mere (EUR) z DDV]]*Sklop7[[#This Row],[Okvirna količina]]</f>
        <v>0</v>
      </c>
      <c r="U24" s="145" t="s">
        <v>108</v>
      </c>
    </row>
    <row r="25" spans="1:21" s="55" customFormat="1" ht="24">
      <c r="A25" s="77" t="s">
        <v>11</v>
      </c>
      <c r="B25" s="202" t="s">
        <v>385</v>
      </c>
      <c r="C25" s="293" t="s">
        <v>378</v>
      </c>
      <c r="D25" s="75" t="s">
        <v>107</v>
      </c>
      <c r="E25" s="147"/>
      <c r="F25" s="205">
        <v>100</v>
      </c>
      <c r="G25" s="214" t="s">
        <v>0</v>
      </c>
      <c r="H25" s="20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5" s="205" t="str">
        <f>IF(Sklop7[[#This Row],[ZAHTEVANA SHEMA KAKOVOSTI]]&lt;&gt;"",Sklop7[[#This Row],[Preračunana masa/volumen/kos na enoto kg]],"")</f>
        <v/>
      </c>
      <c r="J25" s="215"/>
      <c r="K25" s="216"/>
      <c r="L25" s="216"/>
      <c r="M25" s="208"/>
      <c r="N25" s="211"/>
      <c r="O25" s="211"/>
      <c r="P25" s="210"/>
      <c r="Q25" s="211">
        <f>+Sklop7[[#This Row],[cena/enota brez DDV v EUR]]*Sklop7[[#This Row],[Stopnja DDV (%)]]</f>
        <v>0</v>
      </c>
      <c r="R25" s="211">
        <f>+Sklop7[[#This Row],[cena/enota brez DDV v EUR]]+Sklop7[[#This Row],[Davek (EUR)]]</f>
        <v>0</v>
      </c>
      <c r="S25" s="211">
        <f>+Sklop7[[#This Row],[cena/enota brez DDV v EUR]]*Sklop7[[#This Row],[Okvirna količina]]</f>
        <v>0</v>
      </c>
      <c r="T25" s="211">
        <f>+Sklop7[[#This Row],[Končna cena/enoto mere (EUR) z DDV]]*Sklop7[[#This Row],[Okvirna količina]]</f>
        <v>0</v>
      </c>
      <c r="U25" s="145" t="s">
        <v>108</v>
      </c>
    </row>
    <row r="26" spans="1:21" s="55" customFormat="1" ht="24">
      <c r="A26" s="77" t="s">
        <v>12</v>
      </c>
      <c r="B26" s="202" t="s">
        <v>386</v>
      </c>
      <c r="C26" s="293">
        <v>1</v>
      </c>
      <c r="D26" s="75" t="s">
        <v>0</v>
      </c>
      <c r="E26" s="147"/>
      <c r="F26" s="205">
        <v>200</v>
      </c>
      <c r="G26" s="214" t="s">
        <v>0</v>
      </c>
      <c r="H26" s="20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6" s="205" t="str">
        <f>IF(Sklop7[[#This Row],[ZAHTEVANA SHEMA KAKOVOSTI]]&lt;&gt;"",Sklop7[[#This Row],[Preračunana masa/volumen/kos na enoto kg]],"")</f>
        <v/>
      </c>
      <c r="J26" s="215"/>
      <c r="K26" s="216"/>
      <c r="L26" s="216"/>
      <c r="M26" s="208"/>
      <c r="N26" s="211"/>
      <c r="O26" s="211"/>
      <c r="P26" s="210"/>
      <c r="Q26" s="211">
        <f>+Sklop7[[#This Row],[cena/enota brez DDV v EUR]]*Sklop7[[#This Row],[Stopnja DDV (%)]]</f>
        <v>0</v>
      </c>
      <c r="R26" s="211">
        <f>+Sklop7[[#This Row],[cena/enota brez DDV v EUR]]+Sklop7[[#This Row],[Davek (EUR)]]</f>
        <v>0</v>
      </c>
      <c r="S26" s="211">
        <f>+Sklop7[[#This Row],[cena/enota brez DDV v EUR]]*Sklop7[[#This Row],[Okvirna količina]]</f>
        <v>0</v>
      </c>
      <c r="T26" s="211">
        <f>+Sklop7[[#This Row],[Končna cena/enoto mere (EUR) z DDV]]*Sklop7[[#This Row],[Okvirna količina]]</f>
        <v>0</v>
      </c>
      <c r="U26" s="145" t="s">
        <v>108</v>
      </c>
    </row>
    <row r="27" spans="1:21" s="55" customFormat="1" ht="24">
      <c r="A27" s="77" t="s">
        <v>13</v>
      </c>
      <c r="B27" s="202" t="s">
        <v>387</v>
      </c>
      <c r="C27" s="293" t="s">
        <v>225</v>
      </c>
      <c r="D27" s="75" t="s">
        <v>0</v>
      </c>
      <c r="E27" s="147"/>
      <c r="F27" s="205">
        <v>200</v>
      </c>
      <c r="G27" s="214" t="s">
        <v>0</v>
      </c>
      <c r="H27" s="20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7" s="205" t="str">
        <f>IF(Sklop7[[#This Row],[ZAHTEVANA SHEMA KAKOVOSTI]]&lt;&gt;"",Sklop7[[#This Row],[Preračunana masa/volumen/kos na enoto kg]],"")</f>
        <v/>
      </c>
      <c r="J27" s="215"/>
      <c r="K27" s="216"/>
      <c r="L27" s="216"/>
      <c r="M27" s="208"/>
      <c r="N27" s="211"/>
      <c r="O27" s="211"/>
      <c r="P27" s="210"/>
      <c r="Q27" s="211">
        <f>+Sklop7[[#This Row],[cena/enota brez DDV v EUR]]*Sklop7[[#This Row],[Stopnja DDV (%)]]</f>
        <v>0</v>
      </c>
      <c r="R27" s="211">
        <f>+Sklop7[[#This Row],[cena/enota brez DDV v EUR]]+Sklop7[[#This Row],[Davek (EUR)]]</f>
        <v>0</v>
      </c>
      <c r="S27" s="211">
        <f>+Sklop7[[#This Row],[cena/enota brez DDV v EUR]]*Sklop7[[#This Row],[Okvirna količina]]</f>
        <v>0</v>
      </c>
      <c r="T27" s="211">
        <f>+Sklop7[[#This Row],[Končna cena/enoto mere (EUR) z DDV]]*Sklop7[[#This Row],[Okvirna količina]]</f>
        <v>0</v>
      </c>
      <c r="U27" s="145" t="s">
        <v>108</v>
      </c>
    </row>
    <row r="28" spans="1:21" s="55" customFormat="1" ht="12">
      <c r="A28" s="77" t="s">
        <v>14</v>
      </c>
      <c r="B28" s="202" t="s">
        <v>388</v>
      </c>
      <c r="C28" s="293" t="s">
        <v>379</v>
      </c>
      <c r="D28" s="75" t="s">
        <v>107</v>
      </c>
      <c r="E28" s="147"/>
      <c r="F28" s="205">
        <v>150</v>
      </c>
      <c r="G28" s="214" t="s">
        <v>0</v>
      </c>
      <c r="H28" s="20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8" s="205" t="str">
        <f>IF(Sklop7[[#This Row],[ZAHTEVANA SHEMA KAKOVOSTI]]&lt;&gt;"",Sklop7[[#This Row],[Preračunana masa/volumen/kos na enoto kg]],"")</f>
        <v/>
      </c>
      <c r="J28" s="215"/>
      <c r="K28" s="216"/>
      <c r="L28" s="216"/>
      <c r="M28" s="208"/>
      <c r="N28" s="211"/>
      <c r="O28" s="211"/>
      <c r="P28" s="210"/>
      <c r="Q28" s="211">
        <f>+Sklop7[[#This Row],[cena/enota brez DDV v EUR]]*Sklop7[[#This Row],[Stopnja DDV (%)]]</f>
        <v>0</v>
      </c>
      <c r="R28" s="211">
        <f>+Sklop7[[#This Row],[cena/enota brez DDV v EUR]]+Sklop7[[#This Row],[Davek (EUR)]]</f>
        <v>0</v>
      </c>
      <c r="S28" s="211">
        <f>+Sklop7[[#This Row],[cena/enota brez DDV v EUR]]*Sklop7[[#This Row],[Okvirna količina]]</f>
        <v>0</v>
      </c>
      <c r="T28" s="211">
        <f>+Sklop7[[#This Row],[Končna cena/enoto mere (EUR) z DDV]]*Sklop7[[#This Row],[Okvirna količina]]</f>
        <v>0</v>
      </c>
      <c r="U28" s="145" t="s">
        <v>108</v>
      </c>
    </row>
    <row r="29" spans="1:21" s="55" customFormat="1" ht="12">
      <c r="A29" s="77" t="s">
        <v>15</v>
      </c>
      <c r="B29" s="202" t="s">
        <v>388</v>
      </c>
      <c r="C29" s="293" t="s">
        <v>224</v>
      </c>
      <c r="D29" s="75" t="s">
        <v>0</v>
      </c>
      <c r="E29" s="147"/>
      <c r="F29" s="205">
        <v>30</v>
      </c>
      <c r="G29" s="214" t="s">
        <v>0</v>
      </c>
      <c r="H29" s="20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9" s="205" t="str">
        <f>IF(Sklop7[[#This Row],[ZAHTEVANA SHEMA KAKOVOSTI]]&lt;&gt;"",Sklop7[[#This Row],[Preračunana masa/volumen/kos na enoto kg]],"")</f>
        <v/>
      </c>
      <c r="J29" s="215"/>
      <c r="K29" s="216"/>
      <c r="L29" s="216"/>
      <c r="M29" s="208"/>
      <c r="N29" s="211"/>
      <c r="O29" s="211"/>
      <c r="P29" s="210"/>
      <c r="Q29" s="211">
        <f>+Sklop7[[#This Row],[cena/enota brez DDV v EUR]]*Sklop7[[#This Row],[Stopnja DDV (%)]]</f>
        <v>0</v>
      </c>
      <c r="R29" s="211">
        <f>+Sklop7[[#This Row],[cena/enota brez DDV v EUR]]+Sklop7[[#This Row],[Davek (EUR)]]</f>
        <v>0</v>
      </c>
      <c r="S29" s="211">
        <f>+Sklop7[[#This Row],[cena/enota brez DDV v EUR]]*Sklop7[[#This Row],[Okvirna količina]]</f>
        <v>0</v>
      </c>
      <c r="T29" s="211">
        <f>+Sklop7[[#This Row],[Končna cena/enoto mere (EUR) z DDV]]*Sklop7[[#This Row],[Okvirna količina]]</f>
        <v>0</v>
      </c>
      <c r="U29" s="145" t="s">
        <v>108</v>
      </c>
    </row>
    <row r="30" spans="1:21" s="55" customFormat="1" ht="12">
      <c r="A30" s="77" t="s">
        <v>16</v>
      </c>
      <c r="B30" s="202" t="s">
        <v>389</v>
      </c>
      <c r="C30" s="293" t="s">
        <v>232</v>
      </c>
      <c r="D30" s="75" t="s">
        <v>107</v>
      </c>
      <c r="E30" s="147"/>
      <c r="F30" s="205">
        <v>40</v>
      </c>
      <c r="G30" s="214" t="s">
        <v>0</v>
      </c>
      <c r="H30" s="20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0" s="205" t="str">
        <f>IF(Sklop7[[#This Row],[ZAHTEVANA SHEMA KAKOVOSTI]]&lt;&gt;"",Sklop7[[#This Row],[Preračunana masa/volumen/kos na enoto kg]],"")</f>
        <v/>
      </c>
      <c r="J30" s="215"/>
      <c r="K30" s="216"/>
      <c r="L30" s="216"/>
      <c r="M30" s="208"/>
      <c r="N30" s="211"/>
      <c r="O30" s="211"/>
      <c r="P30" s="210"/>
      <c r="Q30" s="211">
        <f>+Sklop7[[#This Row],[cena/enota brez DDV v EUR]]*Sklop7[[#This Row],[Stopnja DDV (%)]]</f>
        <v>0</v>
      </c>
      <c r="R30" s="211">
        <f>+Sklop7[[#This Row],[cena/enota brez DDV v EUR]]+Sklop7[[#This Row],[Davek (EUR)]]</f>
        <v>0</v>
      </c>
      <c r="S30" s="211">
        <f>+Sklop7[[#This Row],[cena/enota brez DDV v EUR]]*Sklop7[[#This Row],[Okvirna količina]]</f>
        <v>0</v>
      </c>
      <c r="T30" s="211">
        <f>+Sklop7[[#This Row],[Končna cena/enoto mere (EUR) z DDV]]*Sklop7[[#This Row],[Okvirna količina]]</f>
        <v>0</v>
      </c>
      <c r="U30" s="145" t="s">
        <v>108</v>
      </c>
    </row>
    <row r="31" spans="1:21" s="55" customFormat="1" ht="12">
      <c r="A31" s="77" t="s">
        <v>17</v>
      </c>
      <c r="B31" s="202" t="s">
        <v>390</v>
      </c>
      <c r="C31" s="293">
        <v>1</v>
      </c>
      <c r="D31" s="75" t="s">
        <v>0</v>
      </c>
      <c r="E31" s="147"/>
      <c r="F31" s="205">
        <v>20</v>
      </c>
      <c r="G31" s="214" t="s">
        <v>0</v>
      </c>
      <c r="H31" s="20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1" s="205" t="str">
        <f>IF(Sklop7[[#This Row],[ZAHTEVANA SHEMA KAKOVOSTI]]&lt;&gt;"",Sklop7[[#This Row],[Preračunana masa/volumen/kos na enoto kg]],"")</f>
        <v/>
      </c>
      <c r="J31" s="215"/>
      <c r="K31" s="216"/>
      <c r="L31" s="216"/>
      <c r="M31" s="208"/>
      <c r="N31" s="211"/>
      <c r="O31" s="211"/>
      <c r="P31" s="210"/>
      <c r="Q31" s="211">
        <f>+Sklop7[[#This Row],[cena/enota brez DDV v EUR]]*Sklop7[[#This Row],[Stopnja DDV (%)]]</f>
        <v>0</v>
      </c>
      <c r="R31" s="211">
        <f>+Sklop7[[#This Row],[cena/enota brez DDV v EUR]]+Sklop7[[#This Row],[Davek (EUR)]]</f>
        <v>0</v>
      </c>
      <c r="S31" s="211">
        <f>+Sklop7[[#This Row],[cena/enota brez DDV v EUR]]*Sklop7[[#This Row],[Okvirna količina]]</f>
        <v>0</v>
      </c>
      <c r="T31" s="211">
        <f>+Sklop7[[#This Row],[Končna cena/enoto mere (EUR) z DDV]]*Sklop7[[#This Row],[Okvirna količina]]</f>
        <v>0</v>
      </c>
      <c r="U31" s="145" t="s">
        <v>108</v>
      </c>
    </row>
    <row r="32" spans="1:21" s="55" customFormat="1" ht="12">
      <c r="A32" s="77" t="s">
        <v>18</v>
      </c>
      <c r="B32" s="281" t="s">
        <v>390</v>
      </c>
      <c r="C32" s="293" t="s">
        <v>224</v>
      </c>
      <c r="D32" s="249" t="s">
        <v>0</v>
      </c>
      <c r="E32" s="147"/>
      <c r="F32" s="241">
        <v>20</v>
      </c>
      <c r="G32" s="242" t="s">
        <v>0</v>
      </c>
      <c r="H32" s="26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2" s="241" t="str">
        <f>IF(Sklop7[[#This Row],[ZAHTEVANA SHEMA KAKOVOSTI]]&lt;&gt;"",Sklop7[[#This Row],[Preračunana masa/volumen/kos na enoto kg]],"")</f>
        <v/>
      </c>
      <c r="J32" s="286"/>
      <c r="K32" s="287"/>
      <c r="L32" s="287"/>
      <c r="M32" s="288"/>
      <c r="N32" s="289"/>
      <c r="O32" s="289"/>
      <c r="P32" s="290"/>
      <c r="Q32" s="289">
        <f>+Sklop7[[#This Row],[cena/enota brez DDV v EUR]]*Sklop7[[#This Row],[Stopnja DDV (%)]]</f>
        <v>0</v>
      </c>
      <c r="R32" s="289">
        <f>+Sklop7[[#This Row],[cena/enota brez DDV v EUR]]+Sklop7[[#This Row],[Davek (EUR)]]</f>
        <v>0</v>
      </c>
      <c r="S32" s="289">
        <f>+Sklop7[[#This Row],[cena/enota brez DDV v EUR]]*Sklop7[[#This Row],[Okvirna količina]]</f>
        <v>0</v>
      </c>
      <c r="T32" s="289">
        <f>+Sklop7[[#This Row],[Končna cena/enoto mere (EUR) z DDV]]*Sklop7[[#This Row],[Okvirna količina]]</f>
        <v>0</v>
      </c>
      <c r="U32" s="145" t="s">
        <v>108</v>
      </c>
    </row>
    <row r="33" spans="1:22" s="55" customFormat="1" ht="24">
      <c r="A33" s="77" t="s">
        <v>19</v>
      </c>
      <c r="B33" s="308" t="s">
        <v>391</v>
      </c>
      <c r="C33" s="293" t="s">
        <v>378</v>
      </c>
      <c r="D33" s="249" t="s">
        <v>107</v>
      </c>
      <c r="E33" s="147"/>
      <c r="F33" s="297">
        <v>5000</v>
      </c>
      <c r="G33" s="242" t="s">
        <v>0</v>
      </c>
      <c r="H33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5000</v>
      </c>
      <c r="I33" s="297" t="str">
        <f>IF(Sklop7[[#This Row],[ZAHTEVANA SHEMA KAKOVOSTI]]&lt;&gt;"",Sklop7[[#This Row],[Preračunana masa/volumen/kos na enoto kg]],"")</f>
        <v/>
      </c>
      <c r="J33" s="298"/>
      <c r="K33" s="310"/>
      <c r="L33" s="310"/>
      <c r="M33" s="300"/>
      <c r="N33" s="303"/>
      <c r="O33" s="303"/>
      <c r="P33" s="302"/>
      <c r="Q33" s="303">
        <f>+Sklop7[[#This Row],[cena/enota brez DDV v EUR]]*Sklop7[[#This Row],[Stopnja DDV (%)]]</f>
        <v>0</v>
      </c>
      <c r="R33" s="303">
        <f>+Sklop7[[#This Row],[cena/enota brez DDV v EUR]]+Sklop7[[#This Row],[Davek (EUR)]]</f>
        <v>0</v>
      </c>
      <c r="S33" s="303">
        <f>+Sklop7[[#This Row],[cena/enota brez DDV v EUR]]*Sklop7[[#This Row],[Okvirna količina]]</f>
        <v>0</v>
      </c>
      <c r="T33" s="303">
        <f>+Sklop7[[#This Row],[Končna cena/enoto mere (EUR) z DDV]]*Sklop7[[#This Row],[Okvirna količina]]</f>
        <v>0</v>
      </c>
      <c r="U33" s="145" t="s">
        <v>108</v>
      </c>
    </row>
    <row r="34" spans="1:22" s="55" customFormat="1" ht="24">
      <c r="A34" s="77" t="s">
        <v>20</v>
      </c>
      <c r="B34" s="308" t="s">
        <v>392</v>
      </c>
      <c r="C34" s="293">
        <v>1</v>
      </c>
      <c r="D34" s="249" t="s">
        <v>0</v>
      </c>
      <c r="E34" s="147"/>
      <c r="F34" s="297">
        <v>200</v>
      </c>
      <c r="G34" s="242" t="s">
        <v>0</v>
      </c>
      <c r="H34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4" s="297" t="str">
        <f>IF(Sklop7[[#This Row],[ZAHTEVANA SHEMA KAKOVOSTI]]&lt;&gt;"",Sklop7[[#This Row],[Preračunana masa/volumen/kos na enoto kg]],"")</f>
        <v/>
      </c>
      <c r="J34" s="298"/>
      <c r="K34" s="310"/>
      <c r="L34" s="310"/>
      <c r="M34" s="300"/>
      <c r="N34" s="303"/>
      <c r="O34" s="303"/>
      <c r="P34" s="302"/>
      <c r="Q34" s="303">
        <f>+Sklop7[[#This Row],[cena/enota brez DDV v EUR]]*Sklop7[[#This Row],[Stopnja DDV (%)]]</f>
        <v>0</v>
      </c>
      <c r="R34" s="303">
        <f>+Sklop7[[#This Row],[cena/enota brez DDV v EUR]]+Sklop7[[#This Row],[Davek (EUR)]]</f>
        <v>0</v>
      </c>
      <c r="S34" s="303">
        <f>+Sklop7[[#This Row],[cena/enota brez DDV v EUR]]*Sklop7[[#This Row],[Okvirna količina]]</f>
        <v>0</v>
      </c>
      <c r="T34" s="303">
        <f>+Sklop7[[#This Row],[Končna cena/enoto mere (EUR) z DDV]]*Sklop7[[#This Row],[Okvirna količina]]</f>
        <v>0</v>
      </c>
      <c r="U34" s="145" t="s">
        <v>108</v>
      </c>
    </row>
    <row r="35" spans="1:22" s="55" customFormat="1" ht="24">
      <c r="A35" s="77" t="s">
        <v>21</v>
      </c>
      <c r="B35" s="308" t="s">
        <v>392</v>
      </c>
      <c r="C35" s="293" t="s">
        <v>225</v>
      </c>
      <c r="D35" s="249" t="s">
        <v>0</v>
      </c>
      <c r="E35" s="147"/>
      <c r="F35" s="297">
        <v>200</v>
      </c>
      <c r="G35" s="242" t="s">
        <v>0</v>
      </c>
      <c r="H35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5" s="297" t="str">
        <f>IF(Sklop7[[#This Row],[ZAHTEVANA SHEMA KAKOVOSTI]]&lt;&gt;"",Sklop7[[#This Row],[Preračunana masa/volumen/kos na enoto kg]],"")</f>
        <v/>
      </c>
      <c r="J35" s="298"/>
      <c r="K35" s="310"/>
      <c r="L35" s="310"/>
      <c r="M35" s="300"/>
      <c r="N35" s="303"/>
      <c r="O35" s="303"/>
      <c r="P35" s="302"/>
      <c r="Q35" s="303">
        <f>+Sklop7[[#This Row],[cena/enota brez DDV v EUR]]*Sklop7[[#This Row],[Stopnja DDV (%)]]</f>
        <v>0</v>
      </c>
      <c r="R35" s="303">
        <f>+Sklop7[[#This Row],[cena/enota brez DDV v EUR]]+Sklop7[[#This Row],[Davek (EUR)]]</f>
        <v>0</v>
      </c>
      <c r="S35" s="303">
        <f>+Sklop7[[#This Row],[cena/enota brez DDV v EUR]]*Sklop7[[#This Row],[Okvirna količina]]</f>
        <v>0</v>
      </c>
      <c r="T35" s="303">
        <f>+Sklop7[[#This Row],[Končna cena/enoto mere (EUR) z DDV]]*Sklop7[[#This Row],[Okvirna količina]]</f>
        <v>0</v>
      </c>
      <c r="U35" s="145" t="s">
        <v>108</v>
      </c>
    </row>
    <row r="36" spans="1:22" s="55" customFormat="1" ht="24">
      <c r="A36" s="77" t="s">
        <v>22</v>
      </c>
      <c r="B36" s="308" t="s">
        <v>393</v>
      </c>
      <c r="C36" s="293" t="s">
        <v>378</v>
      </c>
      <c r="D36" s="249" t="s">
        <v>107</v>
      </c>
      <c r="E36" s="147"/>
      <c r="F36" s="297">
        <v>100</v>
      </c>
      <c r="G36" s="242" t="s">
        <v>0</v>
      </c>
      <c r="H36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6" s="297" t="str">
        <f>IF(Sklop7[[#This Row],[ZAHTEVANA SHEMA KAKOVOSTI]]&lt;&gt;"",Sklop7[[#This Row],[Preračunana masa/volumen/kos na enoto kg]],"")</f>
        <v/>
      </c>
      <c r="J36" s="298"/>
      <c r="K36" s="310"/>
      <c r="L36" s="310"/>
      <c r="M36" s="300"/>
      <c r="N36" s="303"/>
      <c r="O36" s="303"/>
      <c r="P36" s="302"/>
      <c r="Q36" s="303">
        <f>+Sklop7[[#This Row],[cena/enota brez DDV v EUR]]*Sklop7[[#This Row],[Stopnja DDV (%)]]</f>
        <v>0</v>
      </c>
      <c r="R36" s="303">
        <f>+Sklop7[[#This Row],[cena/enota brez DDV v EUR]]+Sklop7[[#This Row],[Davek (EUR)]]</f>
        <v>0</v>
      </c>
      <c r="S36" s="303">
        <f>+Sklop7[[#This Row],[cena/enota brez DDV v EUR]]*Sklop7[[#This Row],[Okvirna količina]]</f>
        <v>0</v>
      </c>
      <c r="T36" s="303">
        <f>+Sklop7[[#This Row],[Končna cena/enoto mere (EUR) z DDV]]*Sklop7[[#This Row],[Okvirna količina]]</f>
        <v>0</v>
      </c>
      <c r="U36" s="145" t="s">
        <v>108</v>
      </c>
    </row>
    <row r="37" spans="1:22" s="55" customFormat="1" ht="24">
      <c r="A37" s="77" t="s">
        <v>23</v>
      </c>
      <c r="B37" s="308" t="s">
        <v>394</v>
      </c>
      <c r="C37" s="293">
        <v>1</v>
      </c>
      <c r="D37" s="249" t="s">
        <v>0</v>
      </c>
      <c r="E37" s="147"/>
      <c r="F37" s="297">
        <v>100</v>
      </c>
      <c r="G37" s="242" t="s">
        <v>0</v>
      </c>
      <c r="H37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7" s="297" t="str">
        <f>IF(Sklop7[[#This Row],[ZAHTEVANA SHEMA KAKOVOSTI]]&lt;&gt;"",Sklop7[[#This Row],[Preračunana masa/volumen/kos na enoto kg]],"")</f>
        <v/>
      </c>
      <c r="J37" s="298"/>
      <c r="K37" s="310"/>
      <c r="L37" s="310"/>
      <c r="M37" s="300"/>
      <c r="N37" s="303"/>
      <c r="O37" s="303"/>
      <c r="P37" s="302"/>
      <c r="Q37" s="303">
        <f>+Sklop7[[#This Row],[cena/enota brez DDV v EUR]]*Sklop7[[#This Row],[Stopnja DDV (%)]]</f>
        <v>0</v>
      </c>
      <c r="R37" s="303">
        <f>+Sklop7[[#This Row],[cena/enota brez DDV v EUR]]+Sklop7[[#This Row],[Davek (EUR)]]</f>
        <v>0</v>
      </c>
      <c r="S37" s="303">
        <f>+Sklop7[[#This Row],[cena/enota brez DDV v EUR]]*Sklop7[[#This Row],[Okvirna količina]]</f>
        <v>0</v>
      </c>
      <c r="T37" s="303">
        <f>+Sklop7[[#This Row],[Končna cena/enoto mere (EUR) z DDV]]*Sklop7[[#This Row],[Okvirna količina]]</f>
        <v>0</v>
      </c>
      <c r="U37" s="145" t="s">
        <v>108</v>
      </c>
    </row>
    <row r="38" spans="1:22" s="55" customFormat="1" ht="24">
      <c r="A38" s="77" t="s">
        <v>24</v>
      </c>
      <c r="B38" s="308" t="s">
        <v>393</v>
      </c>
      <c r="C38" s="293" t="s">
        <v>225</v>
      </c>
      <c r="D38" s="249" t="s">
        <v>0</v>
      </c>
      <c r="E38" s="147"/>
      <c r="F38" s="297">
        <v>100</v>
      </c>
      <c r="G38" s="242" t="s">
        <v>0</v>
      </c>
      <c r="H38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8" s="297" t="str">
        <f>IF(Sklop7[[#This Row],[ZAHTEVANA SHEMA KAKOVOSTI]]&lt;&gt;"",Sklop7[[#This Row],[Preračunana masa/volumen/kos na enoto kg]],"")</f>
        <v/>
      </c>
      <c r="J38" s="298"/>
      <c r="K38" s="310"/>
      <c r="L38" s="310"/>
      <c r="M38" s="300"/>
      <c r="N38" s="303"/>
      <c r="O38" s="303"/>
      <c r="P38" s="302"/>
      <c r="Q38" s="303">
        <f>+Sklop7[[#This Row],[cena/enota brez DDV v EUR]]*Sklop7[[#This Row],[Stopnja DDV (%)]]</f>
        <v>0</v>
      </c>
      <c r="R38" s="303">
        <f>+Sklop7[[#This Row],[cena/enota brez DDV v EUR]]+Sklop7[[#This Row],[Davek (EUR)]]</f>
        <v>0</v>
      </c>
      <c r="S38" s="303">
        <f>+Sklop7[[#This Row],[cena/enota brez DDV v EUR]]*Sklop7[[#This Row],[Okvirna količina]]</f>
        <v>0</v>
      </c>
      <c r="T38" s="303">
        <f>+Sklop7[[#This Row],[Končna cena/enoto mere (EUR) z DDV]]*Sklop7[[#This Row],[Okvirna količina]]</f>
        <v>0</v>
      </c>
      <c r="U38" s="145" t="s">
        <v>108</v>
      </c>
    </row>
    <row r="39" spans="1:22" s="55" customFormat="1" ht="30" customHeight="1">
      <c r="A39" s="77" t="s">
        <v>25</v>
      </c>
      <c r="B39" s="308" t="s">
        <v>395</v>
      </c>
      <c r="C39" s="293" t="s">
        <v>231</v>
      </c>
      <c r="D39" s="249" t="s">
        <v>107</v>
      </c>
      <c r="E39" s="147" t="s">
        <v>203</v>
      </c>
      <c r="F39" s="297">
        <v>40</v>
      </c>
      <c r="G39" s="242" t="s">
        <v>0</v>
      </c>
      <c r="H39" s="2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9" s="297">
        <f>IF(Sklop7[[#This Row],[ZAHTEVANA SHEMA KAKOVOSTI]]&lt;&gt;"",Sklop7[[#This Row],[Preračunana masa/volumen/kos na enoto kg]],"")</f>
        <v>40</v>
      </c>
      <c r="J39" s="298"/>
      <c r="K39" s="310"/>
      <c r="L39" s="310"/>
      <c r="M39" s="300"/>
      <c r="N39" s="303"/>
      <c r="O39" s="303"/>
      <c r="P39" s="302"/>
      <c r="Q39" s="303">
        <f>+Sklop7[[#This Row],[cena/enota brez DDV v EUR]]*Sklop7[[#This Row],[Stopnja DDV (%)]]</f>
        <v>0</v>
      </c>
      <c r="R39" s="303">
        <f>+Sklop7[[#This Row],[cena/enota brez DDV v EUR]]+Sklop7[[#This Row],[Davek (EUR)]]</f>
        <v>0</v>
      </c>
      <c r="S39" s="303">
        <f>+Sklop7[[#This Row],[cena/enota brez DDV v EUR]]*Sklop7[[#This Row],[Okvirna količina]]</f>
        <v>0</v>
      </c>
      <c r="T39" s="303">
        <f>+Sklop7[[#This Row],[Končna cena/enoto mere (EUR) z DDV]]*Sklop7[[#This Row],[Okvirna količina]]</f>
        <v>0</v>
      </c>
      <c r="U39" s="145" t="s">
        <v>108</v>
      </c>
    </row>
    <row r="40" spans="1:22">
      <c r="A40" s="250" t="s">
        <v>128</v>
      </c>
      <c r="B40" s="251"/>
      <c r="C40" s="252"/>
      <c r="D40" s="252"/>
      <c r="E40" s="253"/>
      <c r="F40" s="254"/>
      <c r="G40" s="255"/>
      <c r="H40" s="256">
        <f>SUBTOTAL(109,Sklop7[Preračunana masa/volumen/kos na enoto kg])</f>
        <v>7740</v>
      </c>
      <c r="I40" s="256">
        <f>SUBTOTAL(109,Sklop7[Živila iz shem kakovosti (kg)])</f>
        <v>40</v>
      </c>
      <c r="J40" s="254"/>
      <c r="K40" s="257"/>
      <c r="L40" s="257"/>
      <c r="M40" s="258"/>
      <c r="N40" s="259"/>
      <c r="O40" s="259"/>
      <c r="P40" s="259"/>
      <c r="Q40" s="260"/>
      <c r="R40" s="254"/>
      <c r="S40" s="260">
        <f>SUBTOTAL(109,Sklop7[Vrednost za okvirno količino (EUR) brez DDV])</f>
        <v>0</v>
      </c>
      <c r="T40" s="260">
        <f>SUBTOTAL(109,Sklop7[Vrednost za okvirno količino (EUR) z DDV])</f>
        <v>0</v>
      </c>
      <c r="U40" s="261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A42" s="48" t="s">
        <v>124</v>
      </c>
      <c r="B42" s="16"/>
      <c r="C42" s="28"/>
      <c r="D42" s="28"/>
      <c r="E42" s="99"/>
      <c r="Q42" s="48"/>
      <c r="R42" s="48"/>
      <c r="S42" s="48"/>
      <c r="T42" s="48"/>
    </row>
    <row r="43" spans="1:22">
      <c r="A43" s="11" t="s">
        <v>126</v>
      </c>
      <c r="B43" s="16"/>
      <c r="C43" s="28"/>
      <c r="D43" s="28"/>
      <c r="E43" s="99"/>
    </row>
    <row r="44" spans="1:22">
      <c r="A44" s="94" t="s">
        <v>174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2" ht="12.75" customHeight="1">
      <c r="A45" s="440" t="s">
        <v>930</v>
      </c>
      <c r="B45" s="440"/>
      <c r="C45" s="440"/>
      <c r="D45" s="440"/>
      <c r="E45" s="440"/>
      <c r="F45" s="440"/>
      <c r="G45" s="440"/>
      <c r="H45" s="440"/>
      <c r="I45" s="440"/>
      <c r="J45" s="440"/>
      <c r="K45" s="440"/>
      <c r="L45" s="440"/>
      <c r="M45" s="54"/>
      <c r="N45" s="29"/>
      <c r="O45" s="29"/>
      <c r="P45" s="29"/>
      <c r="Q45" s="29"/>
      <c r="R45" s="29"/>
    </row>
    <row r="46" spans="1:22">
      <c r="A46" s="107"/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2">
      <c r="A47" s="429"/>
      <c r="B47" s="429"/>
      <c r="C47" s="429"/>
      <c r="D47" s="429"/>
      <c r="E47" s="429"/>
      <c r="F47" s="429"/>
      <c r="G47" s="429"/>
      <c r="H47" s="429"/>
      <c r="I47" s="429"/>
      <c r="J47" s="429"/>
      <c r="K47" s="429"/>
      <c r="L47" s="429"/>
      <c r="N47" s="29"/>
      <c r="O47" s="29"/>
      <c r="P47" s="29"/>
      <c r="Q47" s="29"/>
      <c r="R47" s="29"/>
    </row>
    <row r="48" spans="1:22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</row>
    <row r="49" spans="1:21">
      <c r="A49" s="94" t="s">
        <v>65</v>
      </c>
      <c r="F49" s="68"/>
      <c r="G49" s="68" t="s">
        <v>66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67</v>
      </c>
      <c r="R49" s="29"/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B51" s="16"/>
      <c r="C51" s="28"/>
      <c r="D51" s="28"/>
      <c r="E51" s="99"/>
    </row>
    <row r="52" spans="1:21">
      <c r="B52" s="16"/>
      <c r="C52" s="28"/>
      <c r="D52" s="28"/>
      <c r="E52" s="99"/>
    </row>
    <row r="53" spans="1:21">
      <c r="B53" s="16"/>
      <c r="C53" s="28"/>
      <c r="D53" s="28"/>
      <c r="E53" s="99"/>
    </row>
    <row r="54" spans="1:21">
      <c r="B54" s="16"/>
      <c r="C54" s="28"/>
      <c r="D54" s="28"/>
      <c r="E54" s="99"/>
    </row>
    <row r="55" spans="1:21">
      <c r="B55" s="16"/>
      <c r="C55" s="28"/>
      <c r="D55" s="28"/>
      <c r="E55" s="99"/>
    </row>
    <row r="56" spans="1:21">
      <c r="B56" s="16"/>
      <c r="C56" s="28"/>
      <c r="D56" s="28"/>
      <c r="E56" s="99"/>
    </row>
    <row r="57" spans="1:21">
      <c r="B57" s="16"/>
      <c r="C57" s="28"/>
      <c r="D57" s="28"/>
      <c r="E57" s="99"/>
    </row>
    <row r="58" spans="1:21">
      <c r="B58" s="16"/>
      <c r="C58" s="28"/>
      <c r="D58" s="28"/>
      <c r="E58" s="99"/>
    </row>
    <row r="59" spans="1:21">
      <c r="B59" s="16"/>
      <c r="C59" s="28"/>
      <c r="D59" s="28"/>
      <c r="E59" s="99"/>
    </row>
    <row r="60" spans="1:21">
      <c r="B60" s="16"/>
      <c r="C60" s="28"/>
      <c r="D60" s="28"/>
      <c r="E60" s="99"/>
    </row>
    <row r="61" spans="1:21">
      <c r="B61" s="16"/>
      <c r="C61" s="28"/>
      <c r="D61" s="28"/>
      <c r="E61" s="99"/>
    </row>
    <row r="62" spans="1:21">
      <c r="B62" s="16"/>
      <c r="C62" s="28"/>
      <c r="D62" s="28"/>
      <c r="E62" s="99"/>
    </row>
    <row r="63" spans="1:21">
      <c r="B63" s="16"/>
      <c r="C63" s="28"/>
      <c r="D63" s="28"/>
      <c r="E63" s="99"/>
    </row>
    <row r="64" spans="1:21">
      <c r="B64" s="16"/>
      <c r="C64" s="28"/>
      <c r="D64" s="28"/>
      <c r="E64" s="99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</sheetData>
  <sheetProtection insertRows="0" deleteRows="0"/>
  <protectedRanges>
    <protectedRange sqref="J48:P48 U48" name="Obseg1_2"/>
    <protectedRange sqref="J47:P47 U47" name="Obseg1_3"/>
    <protectedRange sqref="M45:P45 U45" name="Obseg1"/>
    <protectedRange sqref="J45:L45" name="Obseg1_2_2"/>
    <protectedRange sqref="U46 J46:P46" name="Obseg1_1"/>
  </protectedRanges>
  <mergeCells count="9">
    <mergeCell ref="A47:L47"/>
    <mergeCell ref="B13:K13"/>
    <mergeCell ref="C2:J2"/>
    <mergeCell ref="C3:J3"/>
    <mergeCell ref="C6:J6"/>
    <mergeCell ref="C7:J7"/>
    <mergeCell ref="C8:J8"/>
    <mergeCell ref="C9:J9"/>
    <mergeCell ref="A45:L45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51"/>
  <sheetViews>
    <sheetView topLeftCell="A31" zoomScale="90" zoomScaleNormal="90" zoomScaleSheetLayoutView="100" workbookViewId="0">
      <selection activeCell="K117" sqref="K117"/>
    </sheetView>
  </sheetViews>
  <sheetFormatPr defaultColWidth="8.85546875" defaultRowHeight="12.75"/>
  <cols>
    <col min="1" max="1" width="3.5703125" style="11" customWidth="1"/>
    <col min="2" max="2" width="35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1" t="str">
        <f>+'prva stran'!B6</f>
        <v>Osnovna šola dr. Franceta Prešerna Ribnica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82</v>
      </c>
      <c r="C3" s="433" t="str">
        <f>+'prva stran'!B7</f>
        <v>Šolska ulica 2, 1310 Ribnica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7.25" customHeight="1">
      <c r="B7" s="51" t="s">
        <v>82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7.25" customHeight="1">
      <c r="B8" s="51" t="s">
        <v>83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7.25" customHeight="1">
      <c r="A9" s="9"/>
      <c r="B9" s="52" t="s">
        <v>85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pred_rekapitulacija'!A21</f>
        <v>8.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pred_rekapitulacija'!B21</f>
        <v>KRUH IN PEKOVSKO PECIVO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93</v>
      </c>
      <c r="G15" s="56" t="s">
        <v>94</v>
      </c>
      <c r="H15" s="57" t="s">
        <v>127</v>
      </c>
      <c r="I15" s="57" t="s">
        <v>149</v>
      </c>
      <c r="J15" s="58" t="s">
        <v>101</v>
      </c>
      <c r="K15" s="58" t="s">
        <v>75</v>
      </c>
      <c r="L15" s="58" t="s">
        <v>959</v>
      </c>
      <c r="M15" s="58" t="s">
        <v>100</v>
      </c>
      <c r="N15" s="58" t="s">
        <v>63</v>
      </c>
      <c r="O15" s="58" t="s">
        <v>117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304" t="s">
        <v>1</v>
      </c>
      <c r="B16" s="305" t="s">
        <v>396</v>
      </c>
      <c r="C16" s="129">
        <v>1</v>
      </c>
      <c r="D16" s="129" t="s">
        <v>0</v>
      </c>
      <c r="E16" s="98"/>
      <c r="F16" s="363">
        <v>1500</v>
      </c>
      <c r="G16" s="102" t="s">
        <v>0</v>
      </c>
      <c r="H16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I16" s="78" t="str">
        <f>IF(Sklop8[[#This Row],[ZAHTEVANA SHEMA KAKOVOSTI]]&lt;&gt;"",Sklop8[[#This Row],[Preračunana masa/volumen/kos na enoto kg]],"")</f>
        <v/>
      </c>
      <c r="J16" s="85"/>
      <c r="K16" s="98"/>
      <c r="L16" s="98"/>
      <c r="M16" s="98"/>
      <c r="N16" s="130"/>
      <c r="O16" s="130"/>
      <c r="P16" s="87"/>
      <c r="Q16" s="81">
        <f>+Sklop8[[#This Row],[cena/enota brez DDV v EUR]]*Sklop8[[#This Row],[Stopnja DDV (%)]]</f>
        <v>0</v>
      </c>
      <c r="R16" s="81">
        <f>+Sklop8[[#This Row],[cena/enota brez DDV v EUR]]+Sklop8[[#This Row],[Davek (EUR)]]</f>
        <v>0</v>
      </c>
      <c r="S16" s="81">
        <f>+Sklop8[[#This Row],[cena/enota brez DDV v EUR]]*Sklop8[[#This Row],[Okvirna količina]]</f>
        <v>0</v>
      </c>
      <c r="T16" s="81">
        <f>+Sklop8[[#This Row],[Končna cena/enoto mere (EUR) z DDV]]*Sklop8[[#This Row],[Okvirna količina]]</f>
        <v>0</v>
      </c>
      <c r="U16" s="130"/>
    </row>
    <row r="17" spans="1:21" s="55" customFormat="1" ht="12">
      <c r="A17" s="304" t="s">
        <v>3</v>
      </c>
      <c r="B17" s="349" t="s">
        <v>397</v>
      </c>
      <c r="C17" s="306">
        <v>1</v>
      </c>
      <c r="D17" s="307" t="s">
        <v>0</v>
      </c>
      <c r="E17" s="98"/>
      <c r="F17" s="364">
        <v>150</v>
      </c>
      <c r="G17" s="309" t="s">
        <v>0</v>
      </c>
      <c r="H17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7" s="297" t="str">
        <f>IF(Sklop8[[#This Row],[ZAHTEVANA SHEMA KAKOVOSTI]]&lt;&gt;"",Sklop8[[#This Row],[Preračunana masa/volumen/kos na enoto kg]],"")</f>
        <v/>
      </c>
      <c r="J17" s="298"/>
      <c r="K17" s="299"/>
      <c r="L17" s="299"/>
      <c r="M17" s="300"/>
      <c r="N17" s="301"/>
      <c r="O17" s="301"/>
      <c r="P17" s="302"/>
      <c r="Q17" s="303">
        <f>+Sklop8[[#This Row],[cena/enota brez DDV v EUR]]*Sklop8[[#This Row],[Stopnja DDV (%)]]</f>
        <v>0</v>
      </c>
      <c r="R17" s="303">
        <f>+Sklop8[[#This Row],[cena/enota brez DDV v EUR]]+Sklop8[[#This Row],[Davek (EUR)]]</f>
        <v>0</v>
      </c>
      <c r="S17" s="303">
        <f>+Sklop8[[#This Row],[cena/enota brez DDV v EUR]]*Sklop8[[#This Row],[Okvirna količina]]</f>
        <v>0</v>
      </c>
      <c r="T17" s="303">
        <f>+Sklop8[[#This Row],[Končna cena/enoto mere (EUR) z DDV]]*Sklop8[[#This Row],[Okvirna količina]]</f>
        <v>0</v>
      </c>
      <c r="U17" s="350"/>
    </row>
    <row r="18" spans="1:21" s="55" customFormat="1" ht="12">
      <c r="A18" s="304" t="s">
        <v>4</v>
      </c>
      <c r="B18" s="349" t="s">
        <v>398</v>
      </c>
      <c r="C18" s="306">
        <v>1</v>
      </c>
      <c r="D18" s="307" t="s">
        <v>0</v>
      </c>
      <c r="E18" s="98"/>
      <c r="F18" s="364">
        <v>300</v>
      </c>
      <c r="G18" s="309" t="s">
        <v>0</v>
      </c>
      <c r="H18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18" s="297" t="str">
        <f>IF(Sklop8[[#This Row],[ZAHTEVANA SHEMA KAKOVOSTI]]&lt;&gt;"",Sklop8[[#This Row],[Preračunana masa/volumen/kos na enoto kg]],"")</f>
        <v/>
      </c>
      <c r="J18" s="298"/>
      <c r="K18" s="299"/>
      <c r="L18" s="299"/>
      <c r="M18" s="300"/>
      <c r="N18" s="301"/>
      <c r="O18" s="301"/>
      <c r="P18" s="302"/>
      <c r="Q18" s="303">
        <f>+Sklop8[[#This Row],[cena/enota brez DDV v EUR]]*Sklop8[[#This Row],[Stopnja DDV (%)]]</f>
        <v>0</v>
      </c>
      <c r="R18" s="303">
        <f>+Sklop8[[#This Row],[cena/enota brez DDV v EUR]]+Sklop8[[#This Row],[Davek (EUR)]]</f>
        <v>0</v>
      </c>
      <c r="S18" s="303">
        <f>+Sklop8[[#This Row],[cena/enota brez DDV v EUR]]*Sklop8[[#This Row],[Okvirna količina]]</f>
        <v>0</v>
      </c>
      <c r="T18" s="303">
        <f>+Sklop8[[#This Row],[Končna cena/enoto mere (EUR) z DDV]]*Sklop8[[#This Row],[Okvirna količina]]</f>
        <v>0</v>
      </c>
      <c r="U18" s="350"/>
    </row>
    <row r="19" spans="1:21" s="55" customFormat="1" ht="12">
      <c r="A19" s="304" t="s">
        <v>5</v>
      </c>
      <c r="B19" s="349" t="s">
        <v>399</v>
      </c>
      <c r="C19" s="306">
        <v>1</v>
      </c>
      <c r="D19" s="307" t="s">
        <v>0</v>
      </c>
      <c r="E19" s="98"/>
      <c r="F19" s="364">
        <v>100</v>
      </c>
      <c r="G19" s="309" t="s">
        <v>0</v>
      </c>
      <c r="H19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9" s="297" t="str">
        <f>IF(Sklop8[[#This Row],[ZAHTEVANA SHEMA KAKOVOSTI]]&lt;&gt;"",Sklop8[[#This Row],[Preračunana masa/volumen/kos na enoto kg]],"")</f>
        <v/>
      </c>
      <c r="J19" s="298"/>
      <c r="K19" s="299"/>
      <c r="L19" s="299"/>
      <c r="M19" s="300"/>
      <c r="N19" s="301"/>
      <c r="O19" s="301"/>
      <c r="P19" s="302"/>
      <c r="Q19" s="303">
        <f>+Sklop8[[#This Row],[cena/enota brez DDV v EUR]]*Sklop8[[#This Row],[Stopnja DDV (%)]]</f>
        <v>0</v>
      </c>
      <c r="R19" s="303">
        <f>+Sklop8[[#This Row],[cena/enota brez DDV v EUR]]+Sklop8[[#This Row],[Davek (EUR)]]</f>
        <v>0</v>
      </c>
      <c r="S19" s="303">
        <f>+Sklop8[[#This Row],[cena/enota brez DDV v EUR]]*Sklop8[[#This Row],[Okvirna količina]]</f>
        <v>0</v>
      </c>
      <c r="T19" s="303">
        <f>+Sklop8[[#This Row],[Končna cena/enoto mere (EUR) z DDV]]*Sklop8[[#This Row],[Okvirna količina]]</f>
        <v>0</v>
      </c>
      <c r="U19" s="350"/>
    </row>
    <row r="20" spans="1:21" s="55" customFormat="1" ht="12">
      <c r="A20" s="304" t="s">
        <v>6</v>
      </c>
      <c r="B20" s="349" t="s">
        <v>400</v>
      </c>
      <c r="C20" s="306">
        <v>1</v>
      </c>
      <c r="D20" s="307" t="s">
        <v>0</v>
      </c>
      <c r="E20" s="98"/>
      <c r="F20" s="364">
        <v>100</v>
      </c>
      <c r="G20" s="309" t="s">
        <v>0</v>
      </c>
      <c r="H20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0" s="297" t="str">
        <f>IF(Sklop8[[#This Row],[ZAHTEVANA SHEMA KAKOVOSTI]]&lt;&gt;"",Sklop8[[#This Row],[Preračunana masa/volumen/kos na enoto kg]],"")</f>
        <v/>
      </c>
      <c r="J20" s="298"/>
      <c r="K20" s="299"/>
      <c r="L20" s="299"/>
      <c r="M20" s="300"/>
      <c r="N20" s="301"/>
      <c r="O20" s="301"/>
      <c r="P20" s="302"/>
      <c r="Q20" s="303">
        <f>+Sklop8[[#This Row],[cena/enota brez DDV v EUR]]*Sklop8[[#This Row],[Stopnja DDV (%)]]</f>
        <v>0</v>
      </c>
      <c r="R20" s="303">
        <f>+Sklop8[[#This Row],[cena/enota brez DDV v EUR]]+Sklop8[[#This Row],[Davek (EUR)]]</f>
        <v>0</v>
      </c>
      <c r="S20" s="303">
        <f>+Sklop8[[#This Row],[cena/enota brez DDV v EUR]]*Sklop8[[#This Row],[Okvirna količina]]</f>
        <v>0</v>
      </c>
      <c r="T20" s="303">
        <f>+Sklop8[[#This Row],[Končna cena/enoto mere (EUR) z DDV]]*Sklop8[[#This Row],[Okvirna količina]]</f>
        <v>0</v>
      </c>
      <c r="U20" s="350"/>
    </row>
    <row r="21" spans="1:21" s="55" customFormat="1" ht="12">
      <c r="A21" s="304" t="s">
        <v>7</v>
      </c>
      <c r="B21" s="349" t="s">
        <v>401</v>
      </c>
      <c r="C21" s="306">
        <v>1</v>
      </c>
      <c r="D21" s="307" t="s">
        <v>0</v>
      </c>
      <c r="E21" s="98"/>
      <c r="F21" s="364">
        <v>100</v>
      </c>
      <c r="G21" s="309" t="s">
        <v>0</v>
      </c>
      <c r="H21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1" s="297" t="str">
        <f>IF(Sklop8[[#This Row],[ZAHTEVANA SHEMA KAKOVOSTI]]&lt;&gt;"",Sklop8[[#This Row],[Preračunana masa/volumen/kos na enoto kg]],"")</f>
        <v/>
      </c>
      <c r="J21" s="298"/>
      <c r="K21" s="299"/>
      <c r="L21" s="299"/>
      <c r="M21" s="300"/>
      <c r="N21" s="301"/>
      <c r="O21" s="301"/>
      <c r="P21" s="302"/>
      <c r="Q21" s="303">
        <f>+Sklop8[[#This Row],[cena/enota brez DDV v EUR]]*Sklop8[[#This Row],[Stopnja DDV (%)]]</f>
        <v>0</v>
      </c>
      <c r="R21" s="303">
        <f>+Sklop8[[#This Row],[cena/enota brez DDV v EUR]]+Sklop8[[#This Row],[Davek (EUR)]]</f>
        <v>0</v>
      </c>
      <c r="S21" s="303">
        <f>+Sklop8[[#This Row],[cena/enota brez DDV v EUR]]*Sklop8[[#This Row],[Okvirna količina]]</f>
        <v>0</v>
      </c>
      <c r="T21" s="303">
        <f>+Sklop8[[#This Row],[Končna cena/enoto mere (EUR) z DDV]]*Sklop8[[#This Row],[Okvirna količina]]</f>
        <v>0</v>
      </c>
      <c r="U21" s="350"/>
    </row>
    <row r="22" spans="1:21" s="55" customFormat="1" ht="12">
      <c r="A22" s="304" t="s">
        <v>8</v>
      </c>
      <c r="B22" s="349" t="s">
        <v>402</v>
      </c>
      <c r="C22" s="306">
        <v>1</v>
      </c>
      <c r="D22" s="307" t="s">
        <v>0</v>
      </c>
      <c r="E22" s="98"/>
      <c r="F22" s="364">
        <v>100</v>
      </c>
      <c r="G22" s="309" t="s">
        <v>0</v>
      </c>
      <c r="H22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2" s="297" t="str">
        <f>IF(Sklop8[[#This Row],[ZAHTEVANA SHEMA KAKOVOSTI]]&lt;&gt;"",Sklop8[[#This Row],[Preračunana masa/volumen/kos na enoto kg]],"")</f>
        <v/>
      </c>
      <c r="J22" s="298"/>
      <c r="K22" s="299"/>
      <c r="L22" s="299"/>
      <c r="M22" s="300"/>
      <c r="N22" s="301"/>
      <c r="O22" s="301"/>
      <c r="P22" s="302"/>
      <c r="Q22" s="303">
        <f>+Sklop8[[#This Row],[cena/enota brez DDV v EUR]]*Sklop8[[#This Row],[Stopnja DDV (%)]]</f>
        <v>0</v>
      </c>
      <c r="R22" s="303">
        <f>+Sklop8[[#This Row],[cena/enota brez DDV v EUR]]+Sklop8[[#This Row],[Davek (EUR)]]</f>
        <v>0</v>
      </c>
      <c r="S22" s="303">
        <f>+Sklop8[[#This Row],[cena/enota brez DDV v EUR]]*Sklop8[[#This Row],[Okvirna količina]]</f>
        <v>0</v>
      </c>
      <c r="T22" s="303">
        <f>+Sklop8[[#This Row],[Končna cena/enoto mere (EUR) z DDV]]*Sklop8[[#This Row],[Okvirna količina]]</f>
        <v>0</v>
      </c>
      <c r="U22" s="350"/>
    </row>
    <row r="23" spans="1:21" s="55" customFormat="1" ht="12">
      <c r="A23" s="304" t="s">
        <v>9</v>
      </c>
      <c r="B23" s="349" t="s">
        <v>403</v>
      </c>
      <c r="C23" s="306">
        <v>1</v>
      </c>
      <c r="D23" s="307" t="s">
        <v>0</v>
      </c>
      <c r="E23" s="98"/>
      <c r="F23" s="364">
        <v>300</v>
      </c>
      <c r="G23" s="309" t="s">
        <v>0</v>
      </c>
      <c r="H23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3" s="297" t="str">
        <f>IF(Sklop8[[#This Row],[ZAHTEVANA SHEMA KAKOVOSTI]]&lt;&gt;"",Sklop8[[#This Row],[Preračunana masa/volumen/kos na enoto kg]],"")</f>
        <v/>
      </c>
      <c r="J23" s="298"/>
      <c r="K23" s="299"/>
      <c r="L23" s="299"/>
      <c r="M23" s="300"/>
      <c r="N23" s="301"/>
      <c r="O23" s="301"/>
      <c r="P23" s="302"/>
      <c r="Q23" s="303">
        <f>+Sklop8[[#This Row],[cena/enota brez DDV v EUR]]*Sklop8[[#This Row],[Stopnja DDV (%)]]</f>
        <v>0</v>
      </c>
      <c r="R23" s="303">
        <f>+Sklop8[[#This Row],[cena/enota brez DDV v EUR]]+Sklop8[[#This Row],[Davek (EUR)]]</f>
        <v>0</v>
      </c>
      <c r="S23" s="303">
        <f>+Sklop8[[#This Row],[cena/enota brez DDV v EUR]]*Sklop8[[#This Row],[Okvirna količina]]</f>
        <v>0</v>
      </c>
      <c r="T23" s="303">
        <f>+Sklop8[[#This Row],[Končna cena/enoto mere (EUR) z DDV]]*Sklop8[[#This Row],[Okvirna količina]]</f>
        <v>0</v>
      </c>
      <c r="U23" s="350"/>
    </row>
    <row r="24" spans="1:21" s="55" customFormat="1" ht="12">
      <c r="A24" s="304" t="s">
        <v>10</v>
      </c>
      <c r="B24" s="349" t="s">
        <v>404</v>
      </c>
      <c r="C24" s="306">
        <v>1</v>
      </c>
      <c r="D24" s="307" t="s">
        <v>0</v>
      </c>
      <c r="E24" s="98"/>
      <c r="F24" s="364">
        <v>100</v>
      </c>
      <c r="G24" s="309" t="s">
        <v>0</v>
      </c>
      <c r="H24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4" s="297" t="str">
        <f>IF(Sklop8[[#This Row],[ZAHTEVANA SHEMA KAKOVOSTI]]&lt;&gt;"",Sklop8[[#This Row],[Preračunana masa/volumen/kos na enoto kg]],"")</f>
        <v/>
      </c>
      <c r="J24" s="298"/>
      <c r="K24" s="299"/>
      <c r="L24" s="299"/>
      <c r="M24" s="300"/>
      <c r="N24" s="301"/>
      <c r="O24" s="301"/>
      <c r="P24" s="302"/>
      <c r="Q24" s="303">
        <f>+Sklop8[[#This Row],[cena/enota brez DDV v EUR]]*Sklop8[[#This Row],[Stopnja DDV (%)]]</f>
        <v>0</v>
      </c>
      <c r="R24" s="303">
        <f>+Sklop8[[#This Row],[cena/enota brez DDV v EUR]]+Sklop8[[#This Row],[Davek (EUR)]]</f>
        <v>0</v>
      </c>
      <c r="S24" s="303">
        <f>+Sklop8[[#This Row],[cena/enota brez DDV v EUR]]*Sklop8[[#This Row],[Okvirna količina]]</f>
        <v>0</v>
      </c>
      <c r="T24" s="303">
        <f>+Sklop8[[#This Row],[Končna cena/enoto mere (EUR) z DDV]]*Sklop8[[#This Row],[Okvirna količina]]</f>
        <v>0</v>
      </c>
      <c r="U24" s="350"/>
    </row>
    <row r="25" spans="1:21" s="55" customFormat="1" ht="12">
      <c r="A25" s="304" t="s">
        <v>11</v>
      </c>
      <c r="B25" s="349" t="s">
        <v>405</v>
      </c>
      <c r="C25" s="306">
        <v>1</v>
      </c>
      <c r="D25" s="307" t="s">
        <v>0</v>
      </c>
      <c r="E25" s="98"/>
      <c r="F25" s="364">
        <v>400</v>
      </c>
      <c r="G25" s="309" t="s">
        <v>0</v>
      </c>
      <c r="H25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25" s="297" t="str">
        <f>IF(Sklop8[[#This Row],[ZAHTEVANA SHEMA KAKOVOSTI]]&lt;&gt;"",Sklop8[[#This Row],[Preračunana masa/volumen/kos na enoto kg]],"")</f>
        <v/>
      </c>
      <c r="J25" s="298"/>
      <c r="K25" s="299"/>
      <c r="L25" s="299"/>
      <c r="M25" s="300"/>
      <c r="N25" s="301"/>
      <c r="O25" s="301"/>
      <c r="P25" s="302"/>
      <c r="Q25" s="303">
        <f>+Sklop8[[#This Row],[cena/enota brez DDV v EUR]]*Sklop8[[#This Row],[Stopnja DDV (%)]]</f>
        <v>0</v>
      </c>
      <c r="R25" s="303">
        <f>+Sklop8[[#This Row],[cena/enota brez DDV v EUR]]+Sklop8[[#This Row],[Davek (EUR)]]</f>
        <v>0</v>
      </c>
      <c r="S25" s="303">
        <f>+Sklop8[[#This Row],[cena/enota brez DDV v EUR]]*Sklop8[[#This Row],[Okvirna količina]]</f>
        <v>0</v>
      </c>
      <c r="T25" s="303">
        <f>+Sklop8[[#This Row],[Končna cena/enoto mere (EUR) z DDV]]*Sklop8[[#This Row],[Okvirna količina]]</f>
        <v>0</v>
      </c>
      <c r="U25" s="350"/>
    </row>
    <row r="26" spans="1:21" s="55" customFormat="1" ht="12">
      <c r="A26" s="304" t="s">
        <v>12</v>
      </c>
      <c r="B26" s="349" t="s">
        <v>406</v>
      </c>
      <c r="C26" s="306">
        <v>1</v>
      </c>
      <c r="D26" s="307" t="s">
        <v>0</v>
      </c>
      <c r="E26" s="98"/>
      <c r="F26" s="364">
        <v>200</v>
      </c>
      <c r="G26" s="309" t="s">
        <v>0</v>
      </c>
      <c r="H26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6" s="297" t="str">
        <f>IF(Sklop8[[#This Row],[ZAHTEVANA SHEMA KAKOVOSTI]]&lt;&gt;"",Sklop8[[#This Row],[Preračunana masa/volumen/kos na enoto kg]],"")</f>
        <v/>
      </c>
      <c r="J26" s="298"/>
      <c r="K26" s="299"/>
      <c r="L26" s="299"/>
      <c r="M26" s="300"/>
      <c r="N26" s="301"/>
      <c r="O26" s="301"/>
      <c r="P26" s="302"/>
      <c r="Q26" s="303">
        <f>+Sklop8[[#This Row],[cena/enota brez DDV v EUR]]*Sklop8[[#This Row],[Stopnja DDV (%)]]</f>
        <v>0</v>
      </c>
      <c r="R26" s="303">
        <f>+Sklop8[[#This Row],[cena/enota brez DDV v EUR]]+Sklop8[[#This Row],[Davek (EUR)]]</f>
        <v>0</v>
      </c>
      <c r="S26" s="303">
        <f>+Sklop8[[#This Row],[cena/enota brez DDV v EUR]]*Sklop8[[#This Row],[Okvirna količina]]</f>
        <v>0</v>
      </c>
      <c r="T26" s="303">
        <f>+Sklop8[[#This Row],[Končna cena/enoto mere (EUR) z DDV]]*Sklop8[[#This Row],[Okvirna količina]]</f>
        <v>0</v>
      </c>
      <c r="U26" s="350"/>
    </row>
    <row r="27" spans="1:21" s="55" customFormat="1" ht="12">
      <c r="A27" s="304" t="s">
        <v>13</v>
      </c>
      <c r="B27" s="349" t="s">
        <v>407</v>
      </c>
      <c r="C27" s="306">
        <v>1</v>
      </c>
      <c r="D27" s="307" t="s">
        <v>0</v>
      </c>
      <c r="E27" s="98"/>
      <c r="F27" s="364">
        <v>80</v>
      </c>
      <c r="G27" s="309" t="s">
        <v>0</v>
      </c>
      <c r="H27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7" s="297" t="str">
        <f>IF(Sklop8[[#This Row],[ZAHTEVANA SHEMA KAKOVOSTI]]&lt;&gt;"",Sklop8[[#This Row],[Preračunana masa/volumen/kos na enoto kg]],"")</f>
        <v/>
      </c>
      <c r="J27" s="298"/>
      <c r="K27" s="299"/>
      <c r="L27" s="299"/>
      <c r="M27" s="300"/>
      <c r="N27" s="301"/>
      <c r="O27" s="301"/>
      <c r="P27" s="302"/>
      <c r="Q27" s="303">
        <f>+Sklop8[[#This Row],[cena/enota brez DDV v EUR]]*Sklop8[[#This Row],[Stopnja DDV (%)]]</f>
        <v>0</v>
      </c>
      <c r="R27" s="303">
        <f>+Sklop8[[#This Row],[cena/enota brez DDV v EUR]]+Sklop8[[#This Row],[Davek (EUR)]]</f>
        <v>0</v>
      </c>
      <c r="S27" s="303">
        <f>+Sklop8[[#This Row],[cena/enota brez DDV v EUR]]*Sklop8[[#This Row],[Okvirna količina]]</f>
        <v>0</v>
      </c>
      <c r="T27" s="303">
        <f>+Sklop8[[#This Row],[Končna cena/enoto mere (EUR) z DDV]]*Sklop8[[#This Row],[Okvirna količina]]</f>
        <v>0</v>
      </c>
      <c r="U27" s="350"/>
    </row>
    <row r="28" spans="1:21" s="55" customFormat="1" ht="12">
      <c r="A28" s="304" t="s">
        <v>14</v>
      </c>
      <c r="B28" s="349" t="s">
        <v>408</v>
      </c>
      <c r="C28" s="306">
        <v>1</v>
      </c>
      <c r="D28" s="307" t="s">
        <v>0</v>
      </c>
      <c r="E28" s="98"/>
      <c r="F28" s="364">
        <v>80</v>
      </c>
      <c r="G28" s="309" t="s">
        <v>0</v>
      </c>
      <c r="H28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8" s="297" t="str">
        <f>IF(Sklop8[[#This Row],[ZAHTEVANA SHEMA KAKOVOSTI]]&lt;&gt;"",Sklop8[[#This Row],[Preračunana masa/volumen/kos na enoto kg]],"")</f>
        <v/>
      </c>
      <c r="J28" s="298"/>
      <c r="K28" s="299"/>
      <c r="L28" s="299"/>
      <c r="M28" s="300"/>
      <c r="N28" s="301"/>
      <c r="O28" s="301"/>
      <c r="P28" s="302"/>
      <c r="Q28" s="303">
        <f>+Sklop8[[#This Row],[cena/enota brez DDV v EUR]]*Sklop8[[#This Row],[Stopnja DDV (%)]]</f>
        <v>0</v>
      </c>
      <c r="R28" s="303">
        <f>+Sklop8[[#This Row],[cena/enota brez DDV v EUR]]+Sklop8[[#This Row],[Davek (EUR)]]</f>
        <v>0</v>
      </c>
      <c r="S28" s="303">
        <f>+Sklop8[[#This Row],[cena/enota brez DDV v EUR]]*Sklop8[[#This Row],[Okvirna količina]]</f>
        <v>0</v>
      </c>
      <c r="T28" s="303">
        <f>+Sklop8[[#This Row],[Končna cena/enoto mere (EUR) z DDV]]*Sklop8[[#This Row],[Okvirna količina]]</f>
        <v>0</v>
      </c>
      <c r="U28" s="350"/>
    </row>
    <row r="29" spans="1:21" s="55" customFormat="1" ht="12">
      <c r="A29" s="304" t="s">
        <v>15</v>
      </c>
      <c r="B29" s="349" t="s">
        <v>409</v>
      </c>
      <c r="C29" s="306">
        <v>1</v>
      </c>
      <c r="D29" s="307" t="s">
        <v>0</v>
      </c>
      <c r="E29" s="98"/>
      <c r="F29" s="364">
        <v>200</v>
      </c>
      <c r="G29" s="309" t="s">
        <v>0</v>
      </c>
      <c r="H29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9" s="297" t="str">
        <f>IF(Sklop8[[#This Row],[ZAHTEVANA SHEMA KAKOVOSTI]]&lt;&gt;"",Sklop8[[#This Row],[Preračunana masa/volumen/kos na enoto kg]],"")</f>
        <v/>
      </c>
      <c r="J29" s="298"/>
      <c r="K29" s="299"/>
      <c r="L29" s="299"/>
      <c r="M29" s="300"/>
      <c r="N29" s="301"/>
      <c r="O29" s="301"/>
      <c r="P29" s="302"/>
      <c r="Q29" s="303">
        <f>+Sklop8[[#This Row],[cena/enota brez DDV v EUR]]*Sklop8[[#This Row],[Stopnja DDV (%)]]</f>
        <v>0</v>
      </c>
      <c r="R29" s="303">
        <f>+Sklop8[[#This Row],[cena/enota brez DDV v EUR]]+Sklop8[[#This Row],[Davek (EUR)]]</f>
        <v>0</v>
      </c>
      <c r="S29" s="303">
        <f>+Sklop8[[#This Row],[cena/enota brez DDV v EUR]]*Sklop8[[#This Row],[Okvirna količina]]</f>
        <v>0</v>
      </c>
      <c r="T29" s="303">
        <f>+Sklop8[[#This Row],[Končna cena/enoto mere (EUR) z DDV]]*Sklop8[[#This Row],[Okvirna količina]]</f>
        <v>0</v>
      </c>
      <c r="U29" s="350"/>
    </row>
    <row r="30" spans="1:21" s="55" customFormat="1" ht="12">
      <c r="A30" s="304" t="s">
        <v>16</v>
      </c>
      <c r="B30" s="349" t="s">
        <v>410</v>
      </c>
      <c r="C30" s="306">
        <v>1</v>
      </c>
      <c r="D30" s="307" t="s">
        <v>0</v>
      </c>
      <c r="E30" s="98"/>
      <c r="F30" s="364">
        <v>200</v>
      </c>
      <c r="G30" s="309" t="s">
        <v>0</v>
      </c>
      <c r="H30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0" s="297" t="str">
        <f>IF(Sklop8[[#This Row],[ZAHTEVANA SHEMA KAKOVOSTI]]&lt;&gt;"",Sklop8[[#This Row],[Preračunana masa/volumen/kos na enoto kg]],"")</f>
        <v/>
      </c>
      <c r="J30" s="298"/>
      <c r="K30" s="299"/>
      <c r="L30" s="299"/>
      <c r="M30" s="300"/>
      <c r="N30" s="301"/>
      <c r="O30" s="301"/>
      <c r="P30" s="302"/>
      <c r="Q30" s="303">
        <f>+Sklop8[[#This Row],[cena/enota brez DDV v EUR]]*Sklop8[[#This Row],[Stopnja DDV (%)]]</f>
        <v>0</v>
      </c>
      <c r="R30" s="303">
        <f>+Sklop8[[#This Row],[cena/enota brez DDV v EUR]]+Sklop8[[#This Row],[Davek (EUR)]]</f>
        <v>0</v>
      </c>
      <c r="S30" s="303">
        <f>+Sklop8[[#This Row],[cena/enota brez DDV v EUR]]*Sklop8[[#This Row],[Okvirna količina]]</f>
        <v>0</v>
      </c>
      <c r="T30" s="303">
        <f>+Sklop8[[#This Row],[Končna cena/enoto mere (EUR) z DDV]]*Sklop8[[#This Row],[Okvirna količina]]</f>
        <v>0</v>
      </c>
      <c r="U30" s="350"/>
    </row>
    <row r="31" spans="1:21" s="55" customFormat="1" ht="12">
      <c r="A31" s="304" t="s">
        <v>17</v>
      </c>
      <c r="B31" s="349" t="s">
        <v>411</v>
      </c>
      <c r="C31" s="306">
        <v>1</v>
      </c>
      <c r="D31" s="307" t="s">
        <v>0</v>
      </c>
      <c r="E31" s="98"/>
      <c r="F31" s="364">
        <v>80</v>
      </c>
      <c r="G31" s="309" t="s">
        <v>0</v>
      </c>
      <c r="H31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1" s="297" t="str">
        <f>IF(Sklop8[[#This Row],[ZAHTEVANA SHEMA KAKOVOSTI]]&lt;&gt;"",Sklop8[[#This Row],[Preračunana masa/volumen/kos na enoto kg]],"")</f>
        <v/>
      </c>
      <c r="J31" s="298"/>
      <c r="K31" s="299"/>
      <c r="L31" s="299"/>
      <c r="M31" s="300"/>
      <c r="N31" s="301"/>
      <c r="O31" s="301"/>
      <c r="P31" s="302"/>
      <c r="Q31" s="303">
        <f>+Sklop8[[#This Row],[cena/enota brez DDV v EUR]]*Sklop8[[#This Row],[Stopnja DDV (%)]]</f>
        <v>0</v>
      </c>
      <c r="R31" s="303">
        <f>+Sklop8[[#This Row],[cena/enota brez DDV v EUR]]+Sklop8[[#This Row],[Davek (EUR)]]</f>
        <v>0</v>
      </c>
      <c r="S31" s="303">
        <f>+Sklop8[[#This Row],[cena/enota brez DDV v EUR]]*Sklop8[[#This Row],[Okvirna količina]]</f>
        <v>0</v>
      </c>
      <c r="T31" s="303">
        <f>+Sklop8[[#This Row],[Končna cena/enoto mere (EUR) z DDV]]*Sklop8[[#This Row],[Okvirna količina]]</f>
        <v>0</v>
      </c>
      <c r="U31" s="350"/>
    </row>
    <row r="32" spans="1:21" s="55" customFormat="1" ht="12">
      <c r="A32" s="304" t="s">
        <v>18</v>
      </c>
      <c r="B32" s="349" t="s">
        <v>412</v>
      </c>
      <c r="C32" s="306">
        <v>300</v>
      </c>
      <c r="D32" s="307" t="s">
        <v>107</v>
      </c>
      <c r="E32" s="98"/>
      <c r="F32" s="364">
        <v>50</v>
      </c>
      <c r="G32" s="309" t="s">
        <v>207</v>
      </c>
      <c r="H32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32" s="297" t="str">
        <f>IF(Sklop8[[#This Row],[ZAHTEVANA SHEMA KAKOVOSTI]]&lt;&gt;"",Sklop8[[#This Row],[Preračunana masa/volumen/kos na enoto kg]],"")</f>
        <v/>
      </c>
      <c r="J32" s="298"/>
      <c r="K32" s="299"/>
      <c r="L32" s="299"/>
      <c r="M32" s="300"/>
      <c r="N32" s="301"/>
      <c r="O32" s="301"/>
      <c r="P32" s="302"/>
      <c r="Q32" s="303">
        <f>+Sklop8[[#This Row],[cena/enota brez DDV v EUR]]*Sklop8[[#This Row],[Stopnja DDV (%)]]</f>
        <v>0</v>
      </c>
      <c r="R32" s="303">
        <f>+Sklop8[[#This Row],[cena/enota brez DDV v EUR]]+Sklop8[[#This Row],[Davek (EUR)]]</f>
        <v>0</v>
      </c>
      <c r="S32" s="303">
        <f>+Sklop8[[#This Row],[cena/enota brez DDV v EUR]]*Sklop8[[#This Row],[Okvirna količina]]</f>
        <v>0</v>
      </c>
      <c r="T32" s="303">
        <f>+Sklop8[[#This Row],[Končna cena/enoto mere (EUR) z DDV]]*Sklop8[[#This Row],[Okvirna količina]]</f>
        <v>0</v>
      </c>
      <c r="U32" s="350"/>
    </row>
    <row r="33" spans="1:21" s="55" customFormat="1" ht="12">
      <c r="A33" s="304" t="s">
        <v>19</v>
      </c>
      <c r="B33" s="349" t="s">
        <v>413</v>
      </c>
      <c r="C33" s="306">
        <v>500</v>
      </c>
      <c r="D33" s="307" t="s">
        <v>107</v>
      </c>
      <c r="E33" s="98"/>
      <c r="F33" s="364">
        <v>10</v>
      </c>
      <c r="G33" s="309" t="s">
        <v>207</v>
      </c>
      <c r="H33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3" s="297" t="str">
        <f>IF(Sklop8[[#This Row],[ZAHTEVANA SHEMA KAKOVOSTI]]&lt;&gt;"",Sklop8[[#This Row],[Preračunana masa/volumen/kos na enoto kg]],"")</f>
        <v/>
      </c>
      <c r="J33" s="298"/>
      <c r="K33" s="299"/>
      <c r="L33" s="299"/>
      <c r="M33" s="300"/>
      <c r="N33" s="301"/>
      <c r="O33" s="301"/>
      <c r="P33" s="302"/>
      <c r="Q33" s="303">
        <f>+Sklop8[[#This Row],[cena/enota brez DDV v EUR]]*Sklop8[[#This Row],[Stopnja DDV (%)]]</f>
        <v>0</v>
      </c>
      <c r="R33" s="303">
        <f>+Sklop8[[#This Row],[cena/enota brez DDV v EUR]]+Sklop8[[#This Row],[Davek (EUR)]]</f>
        <v>0</v>
      </c>
      <c r="S33" s="303">
        <f>+Sklop8[[#This Row],[cena/enota brez DDV v EUR]]*Sklop8[[#This Row],[Okvirna količina]]</f>
        <v>0</v>
      </c>
      <c r="T33" s="303">
        <f>+Sklop8[[#This Row],[Končna cena/enoto mere (EUR) z DDV]]*Sklop8[[#This Row],[Okvirna količina]]</f>
        <v>0</v>
      </c>
      <c r="U33" s="350"/>
    </row>
    <row r="34" spans="1:21" s="55" customFormat="1" ht="12">
      <c r="A34" s="304" t="s">
        <v>20</v>
      </c>
      <c r="B34" s="349" t="s">
        <v>414</v>
      </c>
      <c r="C34" s="306">
        <v>120</v>
      </c>
      <c r="D34" s="307" t="s">
        <v>107</v>
      </c>
      <c r="E34" s="98"/>
      <c r="F34" s="364">
        <v>900</v>
      </c>
      <c r="G34" s="309" t="s">
        <v>207</v>
      </c>
      <c r="H34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108</v>
      </c>
      <c r="I34" s="297" t="str">
        <f>IF(Sklop8[[#This Row],[ZAHTEVANA SHEMA KAKOVOSTI]]&lt;&gt;"",Sklop8[[#This Row],[Preračunana masa/volumen/kos na enoto kg]],"")</f>
        <v/>
      </c>
      <c r="J34" s="298"/>
      <c r="K34" s="299"/>
      <c r="L34" s="299"/>
      <c r="M34" s="300"/>
      <c r="N34" s="301"/>
      <c r="O34" s="301"/>
      <c r="P34" s="302"/>
      <c r="Q34" s="303">
        <f>+Sklop8[[#This Row],[cena/enota brez DDV v EUR]]*Sklop8[[#This Row],[Stopnja DDV (%)]]</f>
        <v>0</v>
      </c>
      <c r="R34" s="303">
        <f>+Sklop8[[#This Row],[cena/enota brez DDV v EUR]]+Sklop8[[#This Row],[Davek (EUR)]]</f>
        <v>0</v>
      </c>
      <c r="S34" s="303">
        <f>+Sklop8[[#This Row],[cena/enota brez DDV v EUR]]*Sklop8[[#This Row],[Okvirna količina]]</f>
        <v>0</v>
      </c>
      <c r="T34" s="303">
        <f>+Sklop8[[#This Row],[Končna cena/enoto mere (EUR) z DDV]]*Sklop8[[#This Row],[Okvirna količina]]</f>
        <v>0</v>
      </c>
      <c r="U34" s="350"/>
    </row>
    <row r="35" spans="1:21" s="55" customFormat="1" ht="12">
      <c r="A35" s="304" t="s">
        <v>21</v>
      </c>
      <c r="B35" s="349" t="s">
        <v>415</v>
      </c>
      <c r="C35" s="306">
        <v>120</v>
      </c>
      <c r="D35" s="307" t="s">
        <v>107</v>
      </c>
      <c r="E35" s="98"/>
      <c r="F35" s="364">
        <v>2400</v>
      </c>
      <c r="G35" s="309" t="s">
        <v>207</v>
      </c>
      <c r="H35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288</v>
      </c>
      <c r="I35" s="297" t="str">
        <f>IF(Sklop8[[#This Row],[ZAHTEVANA SHEMA KAKOVOSTI]]&lt;&gt;"",Sklop8[[#This Row],[Preračunana masa/volumen/kos na enoto kg]],"")</f>
        <v/>
      </c>
      <c r="J35" s="298"/>
      <c r="K35" s="299"/>
      <c r="L35" s="299"/>
      <c r="M35" s="300"/>
      <c r="N35" s="301"/>
      <c r="O35" s="301"/>
      <c r="P35" s="302"/>
      <c r="Q35" s="303">
        <f>+Sklop8[[#This Row],[cena/enota brez DDV v EUR]]*Sklop8[[#This Row],[Stopnja DDV (%)]]</f>
        <v>0</v>
      </c>
      <c r="R35" s="303">
        <f>+Sklop8[[#This Row],[cena/enota brez DDV v EUR]]+Sklop8[[#This Row],[Davek (EUR)]]</f>
        <v>0</v>
      </c>
      <c r="S35" s="303">
        <f>+Sklop8[[#This Row],[cena/enota brez DDV v EUR]]*Sklop8[[#This Row],[Okvirna količina]]</f>
        <v>0</v>
      </c>
      <c r="T35" s="303">
        <f>+Sklop8[[#This Row],[Končna cena/enoto mere (EUR) z DDV]]*Sklop8[[#This Row],[Okvirna količina]]</f>
        <v>0</v>
      </c>
      <c r="U35" s="350"/>
    </row>
    <row r="36" spans="1:21" s="55" customFormat="1" ht="12">
      <c r="A36" s="304" t="s">
        <v>22</v>
      </c>
      <c r="B36" s="349" t="s">
        <v>414</v>
      </c>
      <c r="C36" s="306">
        <v>150</v>
      </c>
      <c r="D36" s="307" t="s">
        <v>107</v>
      </c>
      <c r="E36" s="98"/>
      <c r="F36" s="364">
        <v>100</v>
      </c>
      <c r="G36" s="309" t="s">
        <v>207</v>
      </c>
      <c r="H36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36" s="297" t="str">
        <f>IF(Sklop8[[#This Row],[ZAHTEVANA SHEMA KAKOVOSTI]]&lt;&gt;"",Sklop8[[#This Row],[Preračunana masa/volumen/kos na enoto kg]],"")</f>
        <v/>
      </c>
      <c r="J36" s="298"/>
      <c r="K36" s="299"/>
      <c r="L36" s="299"/>
      <c r="M36" s="300"/>
      <c r="N36" s="301"/>
      <c r="O36" s="301"/>
      <c r="P36" s="302"/>
      <c r="Q36" s="303">
        <f>+Sklop8[[#This Row],[cena/enota brez DDV v EUR]]*Sklop8[[#This Row],[Stopnja DDV (%)]]</f>
        <v>0</v>
      </c>
      <c r="R36" s="303">
        <f>+Sklop8[[#This Row],[cena/enota brez DDV v EUR]]+Sklop8[[#This Row],[Davek (EUR)]]</f>
        <v>0</v>
      </c>
      <c r="S36" s="303">
        <f>+Sklop8[[#This Row],[cena/enota brez DDV v EUR]]*Sklop8[[#This Row],[Okvirna količina]]</f>
        <v>0</v>
      </c>
      <c r="T36" s="303">
        <f>+Sklop8[[#This Row],[Končna cena/enoto mere (EUR) z DDV]]*Sklop8[[#This Row],[Okvirna količina]]</f>
        <v>0</v>
      </c>
      <c r="U36" s="350"/>
    </row>
    <row r="37" spans="1:21" s="55" customFormat="1" ht="12">
      <c r="A37" s="304" t="s">
        <v>23</v>
      </c>
      <c r="B37" s="349" t="s">
        <v>415</v>
      </c>
      <c r="C37" s="306">
        <v>150</v>
      </c>
      <c r="D37" s="307" t="s">
        <v>107</v>
      </c>
      <c r="E37" s="98"/>
      <c r="F37" s="364">
        <v>2500</v>
      </c>
      <c r="G37" s="309" t="s">
        <v>207</v>
      </c>
      <c r="H37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375</v>
      </c>
      <c r="I37" s="297" t="str">
        <f>IF(Sklop8[[#This Row],[ZAHTEVANA SHEMA KAKOVOSTI]]&lt;&gt;"",Sklop8[[#This Row],[Preračunana masa/volumen/kos na enoto kg]],"")</f>
        <v/>
      </c>
      <c r="J37" s="298"/>
      <c r="K37" s="299"/>
      <c r="L37" s="299"/>
      <c r="M37" s="300"/>
      <c r="N37" s="301"/>
      <c r="O37" s="301"/>
      <c r="P37" s="302"/>
      <c r="Q37" s="303">
        <f>+Sklop8[[#This Row],[cena/enota brez DDV v EUR]]*Sklop8[[#This Row],[Stopnja DDV (%)]]</f>
        <v>0</v>
      </c>
      <c r="R37" s="303">
        <f>+Sklop8[[#This Row],[cena/enota brez DDV v EUR]]+Sklop8[[#This Row],[Davek (EUR)]]</f>
        <v>0</v>
      </c>
      <c r="S37" s="303">
        <f>+Sklop8[[#This Row],[cena/enota brez DDV v EUR]]*Sklop8[[#This Row],[Okvirna količina]]</f>
        <v>0</v>
      </c>
      <c r="T37" s="303">
        <f>+Sklop8[[#This Row],[Končna cena/enoto mere (EUR) z DDV]]*Sklop8[[#This Row],[Okvirna količina]]</f>
        <v>0</v>
      </c>
      <c r="U37" s="350"/>
    </row>
    <row r="38" spans="1:21" s="55" customFormat="1" ht="12">
      <c r="A38" s="304" t="s">
        <v>24</v>
      </c>
      <c r="B38" s="349" t="s">
        <v>416</v>
      </c>
      <c r="C38" s="306">
        <v>60</v>
      </c>
      <c r="D38" s="307" t="s">
        <v>107</v>
      </c>
      <c r="E38" s="98"/>
      <c r="F38" s="364">
        <v>30</v>
      </c>
      <c r="G38" s="309" t="s">
        <v>207</v>
      </c>
      <c r="H38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1.7999999999999998</v>
      </c>
      <c r="I38" s="297" t="str">
        <f>IF(Sklop8[[#This Row],[ZAHTEVANA SHEMA KAKOVOSTI]]&lt;&gt;"",Sklop8[[#This Row],[Preračunana masa/volumen/kos na enoto kg]],"")</f>
        <v/>
      </c>
      <c r="J38" s="298"/>
      <c r="K38" s="299"/>
      <c r="L38" s="299"/>
      <c r="M38" s="300"/>
      <c r="N38" s="301"/>
      <c r="O38" s="301"/>
      <c r="P38" s="302"/>
      <c r="Q38" s="303">
        <f>+Sklop8[[#This Row],[cena/enota brez DDV v EUR]]*Sklop8[[#This Row],[Stopnja DDV (%)]]</f>
        <v>0</v>
      </c>
      <c r="R38" s="303">
        <f>+Sklop8[[#This Row],[cena/enota brez DDV v EUR]]+Sklop8[[#This Row],[Davek (EUR)]]</f>
        <v>0</v>
      </c>
      <c r="S38" s="303">
        <f>+Sklop8[[#This Row],[cena/enota brez DDV v EUR]]*Sklop8[[#This Row],[Okvirna količina]]</f>
        <v>0</v>
      </c>
      <c r="T38" s="303">
        <f>+Sklop8[[#This Row],[Končna cena/enoto mere (EUR) z DDV]]*Sklop8[[#This Row],[Okvirna količina]]</f>
        <v>0</v>
      </c>
      <c r="U38" s="350"/>
    </row>
    <row r="39" spans="1:21" s="55" customFormat="1" ht="24">
      <c r="A39" s="304" t="s">
        <v>25</v>
      </c>
      <c r="B39" s="349" t="s">
        <v>417</v>
      </c>
      <c r="C39" s="306">
        <v>80</v>
      </c>
      <c r="D39" s="307" t="s">
        <v>107</v>
      </c>
      <c r="E39" s="98"/>
      <c r="F39" s="364">
        <v>2300</v>
      </c>
      <c r="G39" s="309" t="s">
        <v>207</v>
      </c>
      <c r="H39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184</v>
      </c>
      <c r="I39" s="297" t="str">
        <f>IF(Sklop8[[#This Row],[ZAHTEVANA SHEMA KAKOVOSTI]]&lt;&gt;"",Sklop8[[#This Row],[Preračunana masa/volumen/kos na enoto kg]],"")</f>
        <v/>
      </c>
      <c r="J39" s="298"/>
      <c r="K39" s="299"/>
      <c r="L39" s="299"/>
      <c r="M39" s="300"/>
      <c r="N39" s="301"/>
      <c r="O39" s="301"/>
      <c r="P39" s="302"/>
      <c r="Q39" s="303">
        <f>+Sklop8[[#This Row],[cena/enota brez DDV v EUR]]*Sklop8[[#This Row],[Stopnja DDV (%)]]</f>
        <v>0</v>
      </c>
      <c r="R39" s="303">
        <f>+Sklop8[[#This Row],[cena/enota brez DDV v EUR]]+Sklop8[[#This Row],[Davek (EUR)]]</f>
        <v>0</v>
      </c>
      <c r="S39" s="303">
        <f>+Sklop8[[#This Row],[cena/enota brez DDV v EUR]]*Sklop8[[#This Row],[Okvirna količina]]</f>
        <v>0</v>
      </c>
      <c r="T39" s="303">
        <f>+Sklop8[[#This Row],[Končna cena/enoto mere (EUR) z DDV]]*Sklop8[[#This Row],[Okvirna količina]]</f>
        <v>0</v>
      </c>
      <c r="U39" s="350"/>
    </row>
    <row r="40" spans="1:21" s="55" customFormat="1" ht="24">
      <c r="A40" s="304" t="s">
        <v>26</v>
      </c>
      <c r="B40" s="349" t="s">
        <v>417</v>
      </c>
      <c r="C40" s="306">
        <v>100</v>
      </c>
      <c r="D40" s="307" t="s">
        <v>107</v>
      </c>
      <c r="E40" s="98"/>
      <c r="F40" s="364">
        <v>1200</v>
      </c>
      <c r="G40" s="309" t="s">
        <v>207</v>
      </c>
      <c r="H40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40" s="297" t="str">
        <f>IF(Sklop8[[#This Row],[ZAHTEVANA SHEMA KAKOVOSTI]]&lt;&gt;"",Sklop8[[#This Row],[Preračunana masa/volumen/kos na enoto kg]],"")</f>
        <v/>
      </c>
      <c r="J40" s="298"/>
      <c r="K40" s="299"/>
      <c r="L40" s="299"/>
      <c r="M40" s="300"/>
      <c r="N40" s="301"/>
      <c r="O40" s="301"/>
      <c r="P40" s="302"/>
      <c r="Q40" s="303">
        <f>+Sklop8[[#This Row],[cena/enota brez DDV v EUR]]*Sklop8[[#This Row],[Stopnja DDV (%)]]</f>
        <v>0</v>
      </c>
      <c r="R40" s="303">
        <f>+Sklop8[[#This Row],[cena/enota brez DDV v EUR]]+Sklop8[[#This Row],[Davek (EUR)]]</f>
        <v>0</v>
      </c>
      <c r="S40" s="303">
        <f>+Sklop8[[#This Row],[cena/enota brez DDV v EUR]]*Sklop8[[#This Row],[Okvirna količina]]</f>
        <v>0</v>
      </c>
      <c r="T40" s="303">
        <f>+Sklop8[[#This Row],[Končna cena/enoto mere (EUR) z DDV]]*Sklop8[[#This Row],[Okvirna količina]]</f>
        <v>0</v>
      </c>
      <c r="U40" s="350"/>
    </row>
    <row r="41" spans="1:21" s="55" customFormat="1" ht="12">
      <c r="A41" s="304" t="s">
        <v>27</v>
      </c>
      <c r="B41" s="349" t="s">
        <v>418</v>
      </c>
      <c r="C41" s="306">
        <v>60</v>
      </c>
      <c r="D41" s="307" t="s">
        <v>107</v>
      </c>
      <c r="E41" s="98"/>
      <c r="F41" s="364">
        <v>60</v>
      </c>
      <c r="G41" s="309" t="s">
        <v>207</v>
      </c>
      <c r="H41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3.5999999999999996</v>
      </c>
      <c r="I41" s="297" t="str">
        <f>IF(Sklop8[[#This Row],[ZAHTEVANA SHEMA KAKOVOSTI]]&lt;&gt;"",Sklop8[[#This Row],[Preračunana masa/volumen/kos na enoto kg]],"")</f>
        <v/>
      </c>
      <c r="J41" s="298"/>
      <c r="K41" s="299"/>
      <c r="L41" s="299"/>
      <c r="M41" s="300"/>
      <c r="N41" s="301"/>
      <c r="O41" s="301"/>
      <c r="P41" s="302"/>
      <c r="Q41" s="303">
        <f>+Sklop8[[#This Row],[cena/enota brez DDV v EUR]]*Sklop8[[#This Row],[Stopnja DDV (%)]]</f>
        <v>0</v>
      </c>
      <c r="R41" s="303">
        <f>+Sklop8[[#This Row],[cena/enota brez DDV v EUR]]+Sklop8[[#This Row],[Davek (EUR)]]</f>
        <v>0</v>
      </c>
      <c r="S41" s="303">
        <f>+Sklop8[[#This Row],[cena/enota brez DDV v EUR]]*Sklop8[[#This Row],[Okvirna količina]]</f>
        <v>0</v>
      </c>
      <c r="T41" s="303">
        <f>+Sklop8[[#This Row],[Končna cena/enoto mere (EUR) z DDV]]*Sklop8[[#This Row],[Okvirna količina]]</f>
        <v>0</v>
      </c>
      <c r="U41" s="350"/>
    </row>
    <row r="42" spans="1:21" s="55" customFormat="1" ht="24">
      <c r="A42" s="304" t="s">
        <v>28</v>
      </c>
      <c r="B42" s="349" t="s">
        <v>419</v>
      </c>
      <c r="C42" s="306">
        <v>80</v>
      </c>
      <c r="D42" s="307" t="s">
        <v>107</v>
      </c>
      <c r="E42" s="98"/>
      <c r="F42" s="364">
        <v>400</v>
      </c>
      <c r="G42" s="309" t="s">
        <v>207</v>
      </c>
      <c r="H42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</v>
      </c>
      <c r="I42" s="297" t="str">
        <f>IF(Sklop8[[#This Row],[ZAHTEVANA SHEMA KAKOVOSTI]]&lt;&gt;"",Sklop8[[#This Row],[Preračunana masa/volumen/kos na enoto kg]],"")</f>
        <v/>
      </c>
      <c r="J42" s="298"/>
      <c r="K42" s="299"/>
      <c r="L42" s="299"/>
      <c r="M42" s="300"/>
      <c r="N42" s="301"/>
      <c r="O42" s="301"/>
      <c r="P42" s="302"/>
      <c r="Q42" s="303">
        <f>+Sklop8[[#This Row],[cena/enota brez DDV v EUR]]*Sklop8[[#This Row],[Stopnja DDV (%)]]</f>
        <v>0</v>
      </c>
      <c r="R42" s="303">
        <f>+Sklop8[[#This Row],[cena/enota brez DDV v EUR]]+Sklop8[[#This Row],[Davek (EUR)]]</f>
        <v>0</v>
      </c>
      <c r="S42" s="303">
        <f>+Sklop8[[#This Row],[cena/enota brez DDV v EUR]]*Sklop8[[#This Row],[Okvirna količina]]</f>
        <v>0</v>
      </c>
      <c r="T42" s="303">
        <f>+Sklop8[[#This Row],[Končna cena/enoto mere (EUR) z DDV]]*Sklop8[[#This Row],[Okvirna količina]]</f>
        <v>0</v>
      </c>
      <c r="U42" s="350"/>
    </row>
    <row r="43" spans="1:21" s="55" customFormat="1" ht="24">
      <c r="A43" s="304" t="s">
        <v>29</v>
      </c>
      <c r="B43" s="349" t="s">
        <v>419</v>
      </c>
      <c r="C43" s="306">
        <v>100</v>
      </c>
      <c r="D43" s="307" t="s">
        <v>107</v>
      </c>
      <c r="E43" s="98"/>
      <c r="F43" s="364">
        <v>400</v>
      </c>
      <c r="G43" s="309" t="s">
        <v>207</v>
      </c>
      <c r="H43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3" s="297" t="str">
        <f>IF(Sklop8[[#This Row],[ZAHTEVANA SHEMA KAKOVOSTI]]&lt;&gt;"",Sklop8[[#This Row],[Preračunana masa/volumen/kos na enoto kg]],"")</f>
        <v/>
      </c>
      <c r="J43" s="298"/>
      <c r="K43" s="299"/>
      <c r="L43" s="299"/>
      <c r="M43" s="300"/>
      <c r="N43" s="301"/>
      <c r="O43" s="301"/>
      <c r="P43" s="302"/>
      <c r="Q43" s="303">
        <f>+Sklop8[[#This Row],[cena/enota brez DDV v EUR]]*Sklop8[[#This Row],[Stopnja DDV (%)]]</f>
        <v>0</v>
      </c>
      <c r="R43" s="303">
        <f>+Sklop8[[#This Row],[cena/enota brez DDV v EUR]]+Sklop8[[#This Row],[Davek (EUR)]]</f>
        <v>0</v>
      </c>
      <c r="S43" s="303">
        <f>+Sklop8[[#This Row],[cena/enota brez DDV v EUR]]*Sklop8[[#This Row],[Okvirna količina]]</f>
        <v>0</v>
      </c>
      <c r="T43" s="303">
        <f>+Sklop8[[#This Row],[Končna cena/enoto mere (EUR) z DDV]]*Sklop8[[#This Row],[Okvirna količina]]</f>
        <v>0</v>
      </c>
      <c r="U43" s="350"/>
    </row>
    <row r="44" spans="1:21" s="55" customFormat="1" ht="12">
      <c r="A44" s="304" t="s">
        <v>30</v>
      </c>
      <c r="B44" s="349" t="s">
        <v>420</v>
      </c>
      <c r="C44" s="306">
        <v>60</v>
      </c>
      <c r="D44" s="307" t="s">
        <v>107</v>
      </c>
      <c r="E44" s="98"/>
      <c r="F44" s="364">
        <v>60</v>
      </c>
      <c r="G44" s="309" t="s">
        <v>207</v>
      </c>
      <c r="H44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3.5999999999999996</v>
      </c>
      <c r="I44" s="297" t="str">
        <f>IF(Sklop8[[#This Row],[ZAHTEVANA SHEMA KAKOVOSTI]]&lt;&gt;"",Sklop8[[#This Row],[Preračunana masa/volumen/kos na enoto kg]],"")</f>
        <v/>
      </c>
      <c r="J44" s="298"/>
      <c r="K44" s="299"/>
      <c r="L44" s="299"/>
      <c r="M44" s="300"/>
      <c r="N44" s="301"/>
      <c r="O44" s="301"/>
      <c r="P44" s="302"/>
      <c r="Q44" s="303">
        <f>+Sklop8[[#This Row],[cena/enota brez DDV v EUR]]*Sklop8[[#This Row],[Stopnja DDV (%)]]</f>
        <v>0</v>
      </c>
      <c r="R44" s="303">
        <f>+Sklop8[[#This Row],[cena/enota brez DDV v EUR]]+Sklop8[[#This Row],[Davek (EUR)]]</f>
        <v>0</v>
      </c>
      <c r="S44" s="303">
        <f>+Sklop8[[#This Row],[cena/enota brez DDV v EUR]]*Sklop8[[#This Row],[Okvirna količina]]</f>
        <v>0</v>
      </c>
      <c r="T44" s="303">
        <f>+Sklop8[[#This Row],[Končna cena/enoto mere (EUR) z DDV]]*Sklop8[[#This Row],[Okvirna količina]]</f>
        <v>0</v>
      </c>
      <c r="U44" s="350"/>
    </row>
    <row r="45" spans="1:21" s="55" customFormat="1" ht="12">
      <c r="A45" s="304" t="s">
        <v>31</v>
      </c>
      <c r="B45" s="349" t="s">
        <v>421</v>
      </c>
      <c r="C45" s="306">
        <v>80</v>
      </c>
      <c r="D45" s="307" t="s">
        <v>107</v>
      </c>
      <c r="E45" s="98"/>
      <c r="F45" s="364">
        <v>400</v>
      </c>
      <c r="G45" s="309" t="s">
        <v>207</v>
      </c>
      <c r="H45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</v>
      </c>
      <c r="I45" s="297" t="str">
        <f>IF(Sklop8[[#This Row],[ZAHTEVANA SHEMA KAKOVOSTI]]&lt;&gt;"",Sklop8[[#This Row],[Preračunana masa/volumen/kos na enoto kg]],"")</f>
        <v/>
      </c>
      <c r="J45" s="298"/>
      <c r="K45" s="299"/>
      <c r="L45" s="299"/>
      <c r="M45" s="300"/>
      <c r="N45" s="301"/>
      <c r="O45" s="301"/>
      <c r="P45" s="302"/>
      <c r="Q45" s="303">
        <f>+Sklop8[[#This Row],[cena/enota brez DDV v EUR]]*Sklop8[[#This Row],[Stopnja DDV (%)]]</f>
        <v>0</v>
      </c>
      <c r="R45" s="303">
        <f>+Sklop8[[#This Row],[cena/enota brez DDV v EUR]]+Sklop8[[#This Row],[Davek (EUR)]]</f>
        <v>0</v>
      </c>
      <c r="S45" s="303">
        <f>+Sklop8[[#This Row],[cena/enota brez DDV v EUR]]*Sklop8[[#This Row],[Okvirna količina]]</f>
        <v>0</v>
      </c>
      <c r="T45" s="303">
        <f>+Sklop8[[#This Row],[Končna cena/enoto mere (EUR) z DDV]]*Sklop8[[#This Row],[Okvirna količina]]</f>
        <v>0</v>
      </c>
      <c r="U45" s="350"/>
    </row>
    <row r="46" spans="1:21" s="55" customFormat="1" ht="12">
      <c r="A46" s="304" t="s">
        <v>32</v>
      </c>
      <c r="B46" s="349" t="s">
        <v>421</v>
      </c>
      <c r="C46" s="306">
        <v>100</v>
      </c>
      <c r="D46" s="307" t="s">
        <v>107</v>
      </c>
      <c r="E46" s="98"/>
      <c r="F46" s="364">
        <v>400</v>
      </c>
      <c r="G46" s="309" t="s">
        <v>207</v>
      </c>
      <c r="H46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6" s="297" t="str">
        <f>IF(Sklop8[[#This Row],[ZAHTEVANA SHEMA KAKOVOSTI]]&lt;&gt;"",Sklop8[[#This Row],[Preračunana masa/volumen/kos na enoto kg]],"")</f>
        <v/>
      </c>
      <c r="J46" s="298"/>
      <c r="K46" s="299"/>
      <c r="L46" s="299"/>
      <c r="M46" s="300"/>
      <c r="N46" s="301"/>
      <c r="O46" s="301"/>
      <c r="P46" s="302"/>
      <c r="Q46" s="303">
        <f>+Sklop8[[#This Row],[cena/enota brez DDV v EUR]]*Sklop8[[#This Row],[Stopnja DDV (%)]]</f>
        <v>0</v>
      </c>
      <c r="R46" s="303">
        <f>+Sklop8[[#This Row],[cena/enota brez DDV v EUR]]+Sklop8[[#This Row],[Davek (EUR)]]</f>
        <v>0</v>
      </c>
      <c r="S46" s="303">
        <f>+Sklop8[[#This Row],[cena/enota brez DDV v EUR]]*Sklop8[[#This Row],[Okvirna količina]]</f>
        <v>0</v>
      </c>
      <c r="T46" s="303">
        <f>+Sklop8[[#This Row],[Končna cena/enoto mere (EUR) z DDV]]*Sklop8[[#This Row],[Okvirna količina]]</f>
        <v>0</v>
      </c>
      <c r="U46" s="350"/>
    </row>
    <row r="47" spans="1:21" s="55" customFormat="1" ht="12">
      <c r="A47" s="304" t="s">
        <v>33</v>
      </c>
      <c r="B47" s="349" t="s">
        <v>422</v>
      </c>
      <c r="C47" s="306">
        <v>60</v>
      </c>
      <c r="D47" s="307" t="s">
        <v>107</v>
      </c>
      <c r="E47" s="98"/>
      <c r="F47" s="364">
        <v>30</v>
      </c>
      <c r="G47" s="309" t="s">
        <v>207</v>
      </c>
      <c r="H47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1.7999999999999998</v>
      </c>
      <c r="I47" s="297" t="str">
        <f>IF(Sklop8[[#This Row],[ZAHTEVANA SHEMA KAKOVOSTI]]&lt;&gt;"",Sklop8[[#This Row],[Preračunana masa/volumen/kos na enoto kg]],"")</f>
        <v/>
      </c>
      <c r="J47" s="298"/>
      <c r="K47" s="299"/>
      <c r="L47" s="299"/>
      <c r="M47" s="300"/>
      <c r="N47" s="301"/>
      <c r="O47" s="301"/>
      <c r="P47" s="302"/>
      <c r="Q47" s="303">
        <f>+Sklop8[[#This Row],[cena/enota brez DDV v EUR]]*Sklop8[[#This Row],[Stopnja DDV (%)]]</f>
        <v>0</v>
      </c>
      <c r="R47" s="303">
        <f>+Sklop8[[#This Row],[cena/enota brez DDV v EUR]]+Sklop8[[#This Row],[Davek (EUR)]]</f>
        <v>0</v>
      </c>
      <c r="S47" s="303">
        <f>+Sklop8[[#This Row],[cena/enota brez DDV v EUR]]*Sklop8[[#This Row],[Okvirna količina]]</f>
        <v>0</v>
      </c>
      <c r="T47" s="303">
        <f>+Sklop8[[#This Row],[Končna cena/enoto mere (EUR) z DDV]]*Sklop8[[#This Row],[Okvirna količina]]</f>
        <v>0</v>
      </c>
      <c r="U47" s="350"/>
    </row>
    <row r="48" spans="1:21" s="55" customFormat="1" ht="12">
      <c r="A48" s="304" t="s">
        <v>34</v>
      </c>
      <c r="B48" s="349" t="s">
        <v>422</v>
      </c>
      <c r="C48" s="306">
        <v>80</v>
      </c>
      <c r="D48" s="307" t="s">
        <v>107</v>
      </c>
      <c r="E48" s="98"/>
      <c r="F48" s="364">
        <v>390</v>
      </c>
      <c r="G48" s="309" t="s">
        <v>207</v>
      </c>
      <c r="H48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31.2</v>
      </c>
      <c r="I48" s="297" t="str">
        <f>IF(Sklop8[[#This Row],[ZAHTEVANA SHEMA KAKOVOSTI]]&lt;&gt;"",Sklop8[[#This Row],[Preračunana masa/volumen/kos na enoto kg]],"")</f>
        <v/>
      </c>
      <c r="J48" s="298"/>
      <c r="K48" s="299"/>
      <c r="L48" s="299"/>
      <c r="M48" s="300"/>
      <c r="N48" s="301"/>
      <c r="O48" s="301"/>
      <c r="P48" s="302"/>
      <c r="Q48" s="303">
        <f>+Sklop8[[#This Row],[cena/enota brez DDV v EUR]]*Sklop8[[#This Row],[Stopnja DDV (%)]]</f>
        <v>0</v>
      </c>
      <c r="R48" s="303">
        <f>+Sklop8[[#This Row],[cena/enota brez DDV v EUR]]+Sklop8[[#This Row],[Davek (EUR)]]</f>
        <v>0</v>
      </c>
      <c r="S48" s="303">
        <f>+Sklop8[[#This Row],[cena/enota brez DDV v EUR]]*Sklop8[[#This Row],[Okvirna količina]]</f>
        <v>0</v>
      </c>
      <c r="T48" s="303">
        <f>+Sklop8[[#This Row],[Končna cena/enoto mere (EUR) z DDV]]*Sklop8[[#This Row],[Okvirna količina]]</f>
        <v>0</v>
      </c>
      <c r="U48" s="350"/>
    </row>
    <row r="49" spans="1:21" s="55" customFormat="1" ht="12">
      <c r="A49" s="304" t="s">
        <v>35</v>
      </c>
      <c r="B49" s="349" t="s">
        <v>422</v>
      </c>
      <c r="C49" s="306">
        <v>100</v>
      </c>
      <c r="D49" s="307" t="s">
        <v>107</v>
      </c>
      <c r="E49" s="98"/>
      <c r="F49" s="364">
        <v>390</v>
      </c>
      <c r="G49" s="309" t="s">
        <v>207</v>
      </c>
      <c r="H49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39</v>
      </c>
      <c r="I49" s="297" t="str">
        <f>IF(Sklop8[[#This Row],[ZAHTEVANA SHEMA KAKOVOSTI]]&lt;&gt;"",Sklop8[[#This Row],[Preračunana masa/volumen/kos na enoto kg]],"")</f>
        <v/>
      </c>
      <c r="J49" s="298"/>
      <c r="K49" s="299"/>
      <c r="L49" s="299"/>
      <c r="M49" s="300"/>
      <c r="N49" s="301"/>
      <c r="O49" s="301"/>
      <c r="P49" s="302"/>
      <c r="Q49" s="303">
        <f>+Sklop8[[#This Row],[cena/enota brez DDV v EUR]]*Sklop8[[#This Row],[Stopnja DDV (%)]]</f>
        <v>0</v>
      </c>
      <c r="R49" s="303">
        <f>+Sklop8[[#This Row],[cena/enota brez DDV v EUR]]+Sklop8[[#This Row],[Davek (EUR)]]</f>
        <v>0</v>
      </c>
      <c r="S49" s="303">
        <f>+Sklop8[[#This Row],[cena/enota brez DDV v EUR]]*Sklop8[[#This Row],[Okvirna količina]]</f>
        <v>0</v>
      </c>
      <c r="T49" s="303">
        <f>+Sklop8[[#This Row],[Končna cena/enoto mere (EUR) z DDV]]*Sklop8[[#This Row],[Okvirna količina]]</f>
        <v>0</v>
      </c>
      <c r="U49" s="350"/>
    </row>
    <row r="50" spans="1:21" s="55" customFormat="1" ht="12">
      <c r="A50" s="304" t="s">
        <v>36</v>
      </c>
      <c r="B50" s="349" t="s">
        <v>423</v>
      </c>
      <c r="C50" s="306">
        <v>60</v>
      </c>
      <c r="D50" s="307" t="s">
        <v>107</v>
      </c>
      <c r="E50" s="98"/>
      <c r="F50" s="364">
        <v>60</v>
      </c>
      <c r="G50" s="309" t="s">
        <v>207</v>
      </c>
      <c r="H50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3.5999999999999996</v>
      </c>
      <c r="I50" s="297" t="str">
        <f>IF(Sklop8[[#This Row],[ZAHTEVANA SHEMA KAKOVOSTI]]&lt;&gt;"",Sklop8[[#This Row],[Preračunana masa/volumen/kos na enoto kg]],"")</f>
        <v/>
      </c>
      <c r="J50" s="298"/>
      <c r="K50" s="299"/>
      <c r="L50" s="299"/>
      <c r="M50" s="300"/>
      <c r="N50" s="301"/>
      <c r="O50" s="301"/>
      <c r="P50" s="302"/>
      <c r="Q50" s="303">
        <f>+Sklop8[[#This Row],[cena/enota brez DDV v EUR]]*Sklop8[[#This Row],[Stopnja DDV (%)]]</f>
        <v>0</v>
      </c>
      <c r="R50" s="303">
        <f>+Sklop8[[#This Row],[cena/enota brez DDV v EUR]]+Sklop8[[#This Row],[Davek (EUR)]]</f>
        <v>0</v>
      </c>
      <c r="S50" s="303">
        <f>+Sklop8[[#This Row],[cena/enota brez DDV v EUR]]*Sklop8[[#This Row],[Okvirna količina]]</f>
        <v>0</v>
      </c>
      <c r="T50" s="303">
        <f>+Sklop8[[#This Row],[Končna cena/enoto mere (EUR) z DDV]]*Sklop8[[#This Row],[Okvirna količina]]</f>
        <v>0</v>
      </c>
      <c r="U50" s="350"/>
    </row>
    <row r="51" spans="1:21" s="55" customFormat="1" ht="12">
      <c r="A51" s="304" t="s">
        <v>37</v>
      </c>
      <c r="B51" s="349" t="s">
        <v>424</v>
      </c>
      <c r="C51" s="306">
        <v>80</v>
      </c>
      <c r="D51" s="307" t="s">
        <v>107</v>
      </c>
      <c r="E51" s="98"/>
      <c r="F51" s="364">
        <v>400</v>
      </c>
      <c r="G51" s="309" t="s">
        <v>207</v>
      </c>
      <c r="H51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</v>
      </c>
      <c r="I51" s="297" t="str">
        <f>IF(Sklop8[[#This Row],[ZAHTEVANA SHEMA KAKOVOSTI]]&lt;&gt;"",Sklop8[[#This Row],[Preračunana masa/volumen/kos na enoto kg]],"")</f>
        <v/>
      </c>
      <c r="J51" s="298"/>
      <c r="K51" s="299"/>
      <c r="L51" s="299"/>
      <c r="M51" s="300"/>
      <c r="N51" s="301"/>
      <c r="O51" s="301"/>
      <c r="P51" s="302"/>
      <c r="Q51" s="303">
        <f>+Sklop8[[#This Row],[cena/enota brez DDV v EUR]]*Sklop8[[#This Row],[Stopnja DDV (%)]]</f>
        <v>0</v>
      </c>
      <c r="R51" s="303">
        <f>+Sklop8[[#This Row],[cena/enota brez DDV v EUR]]+Sklop8[[#This Row],[Davek (EUR)]]</f>
        <v>0</v>
      </c>
      <c r="S51" s="303">
        <f>+Sklop8[[#This Row],[cena/enota brez DDV v EUR]]*Sklop8[[#This Row],[Okvirna količina]]</f>
        <v>0</v>
      </c>
      <c r="T51" s="303">
        <f>+Sklop8[[#This Row],[Končna cena/enoto mere (EUR) z DDV]]*Sklop8[[#This Row],[Okvirna količina]]</f>
        <v>0</v>
      </c>
      <c r="U51" s="350"/>
    </row>
    <row r="52" spans="1:21" s="55" customFormat="1" ht="12">
      <c r="A52" s="304" t="s">
        <v>38</v>
      </c>
      <c r="B52" s="349" t="s">
        <v>424</v>
      </c>
      <c r="C52" s="306">
        <v>100</v>
      </c>
      <c r="D52" s="307" t="s">
        <v>107</v>
      </c>
      <c r="E52" s="98"/>
      <c r="F52" s="364">
        <v>400</v>
      </c>
      <c r="G52" s="309" t="s">
        <v>207</v>
      </c>
      <c r="H52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52" s="297" t="str">
        <f>IF(Sklop8[[#This Row],[ZAHTEVANA SHEMA KAKOVOSTI]]&lt;&gt;"",Sklop8[[#This Row],[Preračunana masa/volumen/kos na enoto kg]],"")</f>
        <v/>
      </c>
      <c r="J52" s="298"/>
      <c r="K52" s="299"/>
      <c r="L52" s="299"/>
      <c r="M52" s="300"/>
      <c r="N52" s="301"/>
      <c r="O52" s="301"/>
      <c r="P52" s="302"/>
      <c r="Q52" s="303">
        <f>+Sklop8[[#This Row],[cena/enota brez DDV v EUR]]*Sklop8[[#This Row],[Stopnja DDV (%)]]</f>
        <v>0</v>
      </c>
      <c r="R52" s="303">
        <f>+Sklop8[[#This Row],[cena/enota brez DDV v EUR]]+Sklop8[[#This Row],[Davek (EUR)]]</f>
        <v>0</v>
      </c>
      <c r="S52" s="303">
        <f>+Sklop8[[#This Row],[cena/enota brez DDV v EUR]]*Sklop8[[#This Row],[Okvirna količina]]</f>
        <v>0</v>
      </c>
      <c r="T52" s="303">
        <f>+Sklop8[[#This Row],[Končna cena/enoto mere (EUR) z DDV]]*Sklop8[[#This Row],[Okvirna količina]]</f>
        <v>0</v>
      </c>
      <c r="U52" s="350"/>
    </row>
    <row r="53" spans="1:21" s="55" customFormat="1" ht="12">
      <c r="A53" s="304" t="s">
        <v>39</v>
      </c>
      <c r="B53" s="349" t="s">
        <v>425</v>
      </c>
      <c r="C53" s="306">
        <v>60</v>
      </c>
      <c r="D53" s="307" t="s">
        <v>107</v>
      </c>
      <c r="E53" s="98"/>
      <c r="F53" s="364">
        <v>40</v>
      </c>
      <c r="G53" s="309" t="s">
        <v>207</v>
      </c>
      <c r="H53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2.4</v>
      </c>
      <c r="I53" s="297" t="str">
        <f>IF(Sklop8[[#This Row],[ZAHTEVANA SHEMA KAKOVOSTI]]&lt;&gt;"",Sklop8[[#This Row],[Preračunana masa/volumen/kos na enoto kg]],"")</f>
        <v/>
      </c>
      <c r="J53" s="298"/>
      <c r="K53" s="299"/>
      <c r="L53" s="299"/>
      <c r="M53" s="300"/>
      <c r="N53" s="301"/>
      <c r="O53" s="301"/>
      <c r="P53" s="302"/>
      <c r="Q53" s="303">
        <f>+Sklop8[[#This Row],[cena/enota brez DDV v EUR]]*Sklop8[[#This Row],[Stopnja DDV (%)]]</f>
        <v>0</v>
      </c>
      <c r="R53" s="303">
        <f>+Sklop8[[#This Row],[cena/enota brez DDV v EUR]]+Sklop8[[#This Row],[Davek (EUR)]]</f>
        <v>0</v>
      </c>
      <c r="S53" s="303">
        <f>+Sklop8[[#This Row],[cena/enota brez DDV v EUR]]*Sklop8[[#This Row],[Okvirna količina]]</f>
        <v>0</v>
      </c>
      <c r="T53" s="303">
        <f>+Sklop8[[#This Row],[Končna cena/enoto mere (EUR) z DDV]]*Sklop8[[#This Row],[Okvirna količina]]</f>
        <v>0</v>
      </c>
      <c r="U53" s="350"/>
    </row>
    <row r="54" spans="1:21" s="55" customFormat="1" ht="24">
      <c r="A54" s="304" t="s">
        <v>40</v>
      </c>
      <c r="B54" s="349" t="s">
        <v>426</v>
      </c>
      <c r="C54" s="306">
        <v>80</v>
      </c>
      <c r="D54" s="307" t="s">
        <v>107</v>
      </c>
      <c r="E54" s="98"/>
      <c r="F54" s="364">
        <v>400</v>
      </c>
      <c r="G54" s="309" t="s">
        <v>207</v>
      </c>
      <c r="H54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</v>
      </c>
      <c r="I54" s="297" t="str">
        <f>IF(Sklop8[[#This Row],[ZAHTEVANA SHEMA KAKOVOSTI]]&lt;&gt;"",Sklop8[[#This Row],[Preračunana masa/volumen/kos na enoto kg]],"")</f>
        <v/>
      </c>
      <c r="J54" s="298"/>
      <c r="K54" s="299"/>
      <c r="L54" s="299"/>
      <c r="M54" s="300"/>
      <c r="N54" s="301"/>
      <c r="O54" s="301"/>
      <c r="P54" s="302"/>
      <c r="Q54" s="303">
        <f>+Sklop8[[#This Row],[cena/enota brez DDV v EUR]]*Sklop8[[#This Row],[Stopnja DDV (%)]]</f>
        <v>0</v>
      </c>
      <c r="R54" s="303">
        <f>+Sklop8[[#This Row],[cena/enota brez DDV v EUR]]+Sklop8[[#This Row],[Davek (EUR)]]</f>
        <v>0</v>
      </c>
      <c r="S54" s="303">
        <f>+Sklop8[[#This Row],[cena/enota brez DDV v EUR]]*Sklop8[[#This Row],[Okvirna količina]]</f>
        <v>0</v>
      </c>
      <c r="T54" s="303">
        <f>+Sklop8[[#This Row],[Končna cena/enoto mere (EUR) z DDV]]*Sklop8[[#This Row],[Okvirna količina]]</f>
        <v>0</v>
      </c>
      <c r="U54" s="350"/>
    </row>
    <row r="55" spans="1:21" s="55" customFormat="1" ht="24">
      <c r="A55" s="304" t="s">
        <v>41</v>
      </c>
      <c r="B55" s="349" t="s">
        <v>426</v>
      </c>
      <c r="C55" s="306">
        <v>100</v>
      </c>
      <c r="D55" s="307" t="s">
        <v>107</v>
      </c>
      <c r="E55" s="98"/>
      <c r="F55" s="364">
        <v>400</v>
      </c>
      <c r="G55" s="309" t="s">
        <v>207</v>
      </c>
      <c r="H55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55" s="297" t="str">
        <f>IF(Sklop8[[#This Row],[ZAHTEVANA SHEMA KAKOVOSTI]]&lt;&gt;"",Sklop8[[#This Row],[Preračunana masa/volumen/kos na enoto kg]],"")</f>
        <v/>
      </c>
      <c r="J55" s="298"/>
      <c r="K55" s="299"/>
      <c r="L55" s="299"/>
      <c r="M55" s="300"/>
      <c r="N55" s="301"/>
      <c r="O55" s="301"/>
      <c r="P55" s="302"/>
      <c r="Q55" s="303">
        <f>+Sklop8[[#This Row],[cena/enota brez DDV v EUR]]*Sklop8[[#This Row],[Stopnja DDV (%)]]</f>
        <v>0</v>
      </c>
      <c r="R55" s="303">
        <f>+Sklop8[[#This Row],[cena/enota brez DDV v EUR]]+Sklop8[[#This Row],[Davek (EUR)]]</f>
        <v>0</v>
      </c>
      <c r="S55" s="303">
        <f>+Sklop8[[#This Row],[cena/enota brez DDV v EUR]]*Sklop8[[#This Row],[Okvirna količina]]</f>
        <v>0</v>
      </c>
      <c r="T55" s="303">
        <f>+Sklop8[[#This Row],[Končna cena/enoto mere (EUR) z DDV]]*Sklop8[[#This Row],[Okvirna količina]]</f>
        <v>0</v>
      </c>
      <c r="U55" s="350"/>
    </row>
    <row r="56" spans="1:21" s="55" customFormat="1" ht="12">
      <c r="A56" s="304" t="s">
        <v>42</v>
      </c>
      <c r="B56" s="349" t="s">
        <v>427</v>
      </c>
      <c r="C56" s="306">
        <v>60</v>
      </c>
      <c r="D56" s="307" t="s">
        <v>107</v>
      </c>
      <c r="E56" s="98"/>
      <c r="F56" s="364">
        <v>40</v>
      </c>
      <c r="G56" s="309" t="s">
        <v>207</v>
      </c>
      <c r="H56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2.4</v>
      </c>
      <c r="I56" s="297" t="str">
        <f>IF(Sklop8[[#This Row],[ZAHTEVANA SHEMA KAKOVOSTI]]&lt;&gt;"",Sklop8[[#This Row],[Preračunana masa/volumen/kos na enoto kg]],"")</f>
        <v/>
      </c>
      <c r="J56" s="298"/>
      <c r="K56" s="299"/>
      <c r="L56" s="299"/>
      <c r="M56" s="300"/>
      <c r="N56" s="301"/>
      <c r="O56" s="301"/>
      <c r="P56" s="302"/>
      <c r="Q56" s="303">
        <f>+Sklop8[[#This Row],[cena/enota brez DDV v EUR]]*Sklop8[[#This Row],[Stopnja DDV (%)]]</f>
        <v>0</v>
      </c>
      <c r="R56" s="303">
        <f>+Sklop8[[#This Row],[cena/enota brez DDV v EUR]]+Sklop8[[#This Row],[Davek (EUR)]]</f>
        <v>0</v>
      </c>
      <c r="S56" s="303">
        <f>+Sklop8[[#This Row],[cena/enota brez DDV v EUR]]*Sklop8[[#This Row],[Okvirna količina]]</f>
        <v>0</v>
      </c>
      <c r="T56" s="303">
        <f>+Sklop8[[#This Row],[Končna cena/enoto mere (EUR) z DDV]]*Sklop8[[#This Row],[Okvirna količina]]</f>
        <v>0</v>
      </c>
      <c r="U56" s="350"/>
    </row>
    <row r="57" spans="1:21" s="55" customFormat="1" ht="24">
      <c r="A57" s="304" t="s">
        <v>43</v>
      </c>
      <c r="B57" s="349" t="s">
        <v>428</v>
      </c>
      <c r="C57" s="306">
        <v>80</v>
      </c>
      <c r="D57" s="307" t="s">
        <v>107</v>
      </c>
      <c r="E57" s="98"/>
      <c r="F57" s="364">
        <v>400</v>
      </c>
      <c r="G57" s="309" t="s">
        <v>207</v>
      </c>
      <c r="H57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</v>
      </c>
      <c r="I57" s="297" t="str">
        <f>IF(Sklop8[[#This Row],[ZAHTEVANA SHEMA KAKOVOSTI]]&lt;&gt;"",Sklop8[[#This Row],[Preračunana masa/volumen/kos na enoto kg]],"")</f>
        <v/>
      </c>
      <c r="J57" s="298"/>
      <c r="K57" s="299"/>
      <c r="L57" s="299"/>
      <c r="M57" s="300"/>
      <c r="N57" s="301"/>
      <c r="O57" s="301"/>
      <c r="P57" s="302"/>
      <c r="Q57" s="303">
        <f>+Sklop8[[#This Row],[cena/enota brez DDV v EUR]]*Sklop8[[#This Row],[Stopnja DDV (%)]]</f>
        <v>0</v>
      </c>
      <c r="R57" s="303">
        <f>+Sklop8[[#This Row],[cena/enota brez DDV v EUR]]+Sklop8[[#This Row],[Davek (EUR)]]</f>
        <v>0</v>
      </c>
      <c r="S57" s="303">
        <f>+Sklop8[[#This Row],[cena/enota brez DDV v EUR]]*Sklop8[[#This Row],[Okvirna količina]]</f>
        <v>0</v>
      </c>
      <c r="T57" s="303">
        <f>+Sklop8[[#This Row],[Končna cena/enoto mere (EUR) z DDV]]*Sklop8[[#This Row],[Okvirna količina]]</f>
        <v>0</v>
      </c>
      <c r="U57" s="350"/>
    </row>
    <row r="58" spans="1:21" s="55" customFormat="1" ht="24">
      <c r="A58" s="304" t="s">
        <v>48</v>
      </c>
      <c r="B58" s="349" t="s">
        <v>428</v>
      </c>
      <c r="C58" s="306">
        <v>100</v>
      </c>
      <c r="D58" s="307" t="s">
        <v>107</v>
      </c>
      <c r="E58" s="98"/>
      <c r="F58" s="364">
        <v>400</v>
      </c>
      <c r="G58" s="309" t="s">
        <v>207</v>
      </c>
      <c r="H58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58" s="297" t="str">
        <f>IF(Sklop8[[#This Row],[ZAHTEVANA SHEMA KAKOVOSTI]]&lt;&gt;"",Sklop8[[#This Row],[Preračunana masa/volumen/kos na enoto kg]],"")</f>
        <v/>
      </c>
      <c r="J58" s="298"/>
      <c r="K58" s="299"/>
      <c r="L58" s="299"/>
      <c r="M58" s="300"/>
      <c r="N58" s="301"/>
      <c r="O58" s="301"/>
      <c r="P58" s="302"/>
      <c r="Q58" s="303">
        <f>+Sklop8[[#This Row],[cena/enota brez DDV v EUR]]*Sklop8[[#This Row],[Stopnja DDV (%)]]</f>
        <v>0</v>
      </c>
      <c r="R58" s="303">
        <f>+Sklop8[[#This Row],[cena/enota brez DDV v EUR]]+Sklop8[[#This Row],[Davek (EUR)]]</f>
        <v>0</v>
      </c>
      <c r="S58" s="303">
        <f>+Sklop8[[#This Row],[cena/enota brez DDV v EUR]]*Sklop8[[#This Row],[Okvirna količina]]</f>
        <v>0</v>
      </c>
      <c r="T58" s="303">
        <f>+Sklop8[[#This Row],[Končna cena/enoto mere (EUR) z DDV]]*Sklop8[[#This Row],[Okvirna količina]]</f>
        <v>0</v>
      </c>
      <c r="U58" s="350"/>
    </row>
    <row r="59" spans="1:21" s="55" customFormat="1" ht="12">
      <c r="A59" s="304" t="s">
        <v>44</v>
      </c>
      <c r="B59" s="349" t="s">
        <v>429</v>
      </c>
      <c r="C59" s="306">
        <v>60</v>
      </c>
      <c r="D59" s="307" t="s">
        <v>107</v>
      </c>
      <c r="E59" s="98"/>
      <c r="F59" s="364">
        <v>40</v>
      </c>
      <c r="G59" s="309" t="s">
        <v>207</v>
      </c>
      <c r="H59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2.4</v>
      </c>
      <c r="I59" s="297" t="str">
        <f>IF(Sklop8[[#This Row],[ZAHTEVANA SHEMA KAKOVOSTI]]&lt;&gt;"",Sklop8[[#This Row],[Preračunana masa/volumen/kos na enoto kg]],"")</f>
        <v/>
      </c>
      <c r="J59" s="298"/>
      <c r="K59" s="299"/>
      <c r="L59" s="299"/>
      <c r="M59" s="300"/>
      <c r="N59" s="301"/>
      <c r="O59" s="301"/>
      <c r="P59" s="302"/>
      <c r="Q59" s="303">
        <f>+Sklop8[[#This Row],[cena/enota brez DDV v EUR]]*Sklop8[[#This Row],[Stopnja DDV (%)]]</f>
        <v>0</v>
      </c>
      <c r="R59" s="303">
        <f>+Sklop8[[#This Row],[cena/enota brez DDV v EUR]]+Sklop8[[#This Row],[Davek (EUR)]]</f>
        <v>0</v>
      </c>
      <c r="S59" s="303">
        <f>+Sklop8[[#This Row],[cena/enota brez DDV v EUR]]*Sklop8[[#This Row],[Okvirna količina]]</f>
        <v>0</v>
      </c>
      <c r="T59" s="303">
        <f>+Sklop8[[#This Row],[Končna cena/enoto mere (EUR) z DDV]]*Sklop8[[#This Row],[Okvirna količina]]</f>
        <v>0</v>
      </c>
      <c r="U59" s="350"/>
    </row>
    <row r="60" spans="1:21" s="55" customFormat="1" ht="12">
      <c r="A60" s="304" t="s">
        <v>45</v>
      </c>
      <c r="B60" s="349" t="s">
        <v>430</v>
      </c>
      <c r="C60" s="306">
        <v>80</v>
      </c>
      <c r="D60" s="307" t="s">
        <v>107</v>
      </c>
      <c r="E60" s="98"/>
      <c r="F60" s="364">
        <v>1850</v>
      </c>
      <c r="G60" s="309" t="s">
        <v>207</v>
      </c>
      <c r="H60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148</v>
      </c>
      <c r="I60" s="297" t="str">
        <f>IF(Sklop8[[#This Row],[ZAHTEVANA SHEMA KAKOVOSTI]]&lt;&gt;"",Sklop8[[#This Row],[Preračunana masa/volumen/kos na enoto kg]],"")</f>
        <v/>
      </c>
      <c r="J60" s="298"/>
      <c r="K60" s="299"/>
      <c r="L60" s="299"/>
      <c r="M60" s="300"/>
      <c r="N60" s="301"/>
      <c r="O60" s="301"/>
      <c r="P60" s="302"/>
      <c r="Q60" s="303">
        <f>+Sklop8[[#This Row],[cena/enota brez DDV v EUR]]*Sklop8[[#This Row],[Stopnja DDV (%)]]</f>
        <v>0</v>
      </c>
      <c r="R60" s="303">
        <f>+Sklop8[[#This Row],[cena/enota brez DDV v EUR]]+Sklop8[[#This Row],[Davek (EUR)]]</f>
        <v>0</v>
      </c>
      <c r="S60" s="303">
        <f>+Sklop8[[#This Row],[cena/enota brez DDV v EUR]]*Sklop8[[#This Row],[Okvirna količina]]</f>
        <v>0</v>
      </c>
      <c r="T60" s="303">
        <f>+Sklop8[[#This Row],[Končna cena/enoto mere (EUR) z DDV]]*Sklop8[[#This Row],[Okvirna količina]]</f>
        <v>0</v>
      </c>
      <c r="U60" s="350"/>
    </row>
    <row r="61" spans="1:21" s="55" customFormat="1" ht="12">
      <c r="A61" s="304" t="s">
        <v>49</v>
      </c>
      <c r="B61" s="349" t="s">
        <v>430</v>
      </c>
      <c r="C61" s="306">
        <v>100</v>
      </c>
      <c r="D61" s="307" t="s">
        <v>107</v>
      </c>
      <c r="E61" s="98"/>
      <c r="F61" s="364">
        <v>1850</v>
      </c>
      <c r="G61" s="309" t="s">
        <v>207</v>
      </c>
      <c r="H61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185</v>
      </c>
      <c r="I61" s="297" t="str">
        <f>IF(Sklop8[[#This Row],[ZAHTEVANA SHEMA KAKOVOSTI]]&lt;&gt;"",Sklop8[[#This Row],[Preračunana masa/volumen/kos na enoto kg]],"")</f>
        <v/>
      </c>
      <c r="J61" s="298"/>
      <c r="K61" s="299"/>
      <c r="L61" s="299"/>
      <c r="M61" s="300"/>
      <c r="N61" s="301"/>
      <c r="O61" s="301"/>
      <c r="P61" s="302"/>
      <c r="Q61" s="303">
        <f>+Sklop8[[#This Row],[cena/enota brez DDV v EUR]]*Sklop8[[#This Row],[Stopnja DDV (%)]]</f>
        <v>0</v>
      </c>
      <c r="R61" s="303">
        <f>+Sklop8[[#This Row],[cena/enota brez DDV v EUR]]+Sklop8[[#This Row],[Davek (EUR)]]</f>
        <v>0</v>
      </c>
      <c r="S61" s="303">
        <f>+Sklop8[[#This Row],[cena/enota brez DDV v EUR]]*Sklop8[[#This Row],[Okvirna količina]]</f>
        <v>0</v>
      </c>
      <c r="T61" s="303">
        <f>+Sklop8[[#This Row],[Končna cena/enoto mere (EUR) z DDV]]*Sklop8[[#This Row],[Okvirna količina]]</f>
        <v>0</v>
      </c>
      <c r="U61" s="350"/>
    </row>
    <row r="62" spans="1:21" s="55" customFormat="1" ht="12">
      <c r="A62" s="304" t="s">
        <v>50</v>
      </c>
      <c r="B62" s="349" t="s">
        <v>431</v>
      </c>
      <c r="C62" s="306">
        <v>60</v>
      </c>
      <c r="D62" s="307" t="s">
        <v>107</v>
      </c>
      <c r="E62" s="98"/>
      <c r="F62" s="364">
        <v>40</v>
      </c>
      <c r="G62" s="309" t="s">
        <v>207</v>
      </c>
      <c r="H62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2.4</v>
      </c>
      <c r="I62" s="297" t="str">
        <f>IF(Sklop8[[#This Row],[ZAHTEVANA SHEMA KAKOVOSTI]]&lt;&gt;"",Sklop8[[#This Row],[Preračunana masa/volumen/kos na enoto kg]],"")</f>
        <v/>
      </c>
      <c r="J62" s="298"/>
      <c r="K62" s="299"/>
      <c r="L62" s="299"/>
      <c r="M62" s="300"/>
      <c r="N62" s="301"/>
      <c r="O62" s="301"/>
      <c r="P62" s="302"/>
      <c r="Q62" s="303">
        <f>+Sklop8[[#This Row],[cena/enota brez DDV v EUR]]*Sklop8[[#This Row],[Stopnja DDV (%)]]</f>
        <v>0</v>
      </c>
      <c r="R62" s="303">
        <f>+Sklop8[[#This Row],[cena/enota brez DDV v EUR]]+Sklop8[[#This Row],[Davek (EUR)]]</f>
        <v>0</v>
      </c>
      <c r="S62" s="303">
        <f>+Sklop8[[#This Row],[cena/enota brez DDV v EUR]]*Sklop8[[#This Row],[Okvirna količina]]</f>
        <v>0</v>
      </c>
      <c r="T62" s="303">
        <f>+Sklop8[[#This Row],[Končna cena/enoto mere (EUR) z DDV]]*Sklop8[[#This Row],[Okvirna količina]]</f>
        <v>0</v>
      </c>
      <c r="U62" s="350"/>
    </row>
    <row r="63" spans="1:21" s="55" customFormat="1" ht="12">
      <c r="A63" s="304" t="s">
        <v>46</v>
      </c>
      <c r="B63" s="349" t="s">
        <v>432</v>
      </c>
      <c r="C63" s="306">
        <v>80</v>
      </c>
      <c r="D63" s="307" t="s">
        <v>107</v>
      </c>
      <c r="E63" s="98"/>
      <c r="F63" s="364">
        <v>400</v>
      </c>
      <c r="G63" s="309" t="s">
        <v>207</v>
      </c>
      <c r="H63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</v>
      </c>
      <c r="I63" s="297" t="str">
        <f>IF(Sklop8[[#This Row],[ZAHTEVANA SHEMA KAKOVOSTI]]&lt;&gt;"",Sklop8[[#This Row],[Preračunana masa/volumen/kos na enoto kg]],"")</f>
        <v/>
      </c>
      <c r="J63" s="298"/>
      <c r="K63" s="299"/>
      <c r="L63" s="299"/>
      <c r="M63" s="300"/>
      <c r="N63" s="301"/>
      <c r="O63" s="301"/>
      <c r="P63" s="302"/>
      <c r="Q63" s="303">
        <f>+Sklop8[[#This Row],[cena/enota brez DDV v EUR]]*Sklop8[[#This Row],[Stopnja DDV (%)]]</f>
        <v>0</v>
      </c>
      <c r="R63" s="303">
        <f>+Sklop8[[#This Row],[cena/enota brez DDV v EUR]]+Sklop8[[#This Row],[Davek (EUR)]]</f>
        <v>0</v>
      </c>
      <c r="S63" s="303">
        <f>+Sklop8[[#This Row],[cena/enota brez DDV v EUR]]*Sklop8[[#This Row],[Okvirna količina]]</f>
        <v>0</v>
      </c>
      <c r="T63" s="303">
        <f>+Sklop8[[#This Row],[Končna cena/enoto mere (EUR) z DDV]]*Sklop8[[#This Row],[Okvirna količina]]</f>
        <v>0</v>
      </c>
      <c r="U63" s="350"/>
    </row>
    <row r="64" spans="1:21" s="55" customFormat="1" ht="12">
      <c r="A64" s="304" t="s">
        <v>51</v>
      </c>
      <c r="B64" s="349" t="s">
        <v>432</v>
      </c>
      <c r="C64" s="306">
        <v>100</v>
      </c>
      <c r="D64" s="307" t="s">
        <v>107</v>
      </c>
      <c r="E64" s="98"/>
      <c r="F64" s="364">
        <v>400</v>
      </c>
      <c r="G64" s="309" t="s">
        <v>207</v>
      </c>
      <c r="H64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64" s="297" t="str">
        <f>IF(Sklop8[[#This Row],[ZAHTEVANA SHEMA KAKOVOSTI]]&lt;&gt;"",Sklop8[[#This Row],[Preračunana masa/volumen/kos na enoto kg]],"")</f>
        <v/>
      </c>
      <c r="J64" s="298"/>
      <c r="K64" s="299"/>
      <c r="L64" s="299"/>
      <c r="M64" s="300"/>
      <c r="N64" s="301"/>
      <c r="O64" s="301"/>
      <c r="P64" s="302"/>
      <c r="Q64" s="303">
        <f>+Sklop8[[#This Row],[cena/enota brez DDV v EUR]]*Sklop8[[#This Row],[Stopnja DDV (%)]]</f>
        <v>0</v>
      </c>
      <c r="R64" s="303">
        <f>+Sklop8[[#This Row],[cena/enota brez DDV v EUR]]+Sklop8[[#This Row],[Davek (EUR)]]</f>
        <v>0</v>
      </c>
      <c r="S64" s="303">
        <f>+Sklop8[[#This Row],[cena/enota brez DDV v EUR]]*Sklop8[[#This Row],[Okvirna količina]]</f>
        <v>0</v>
      </c>
      <c r="T64" s="303">
        <f>+Sklop8[[#This Row],[Končna cena/enoto mere (EUR) z DDV]]*Sklop8[[#This Row],[Okvirna količina]]</f>
        <v>0</v>
      </c>
      <c r="U64" s="350"/>
    </row>
    <row r="65" spans="1:21" s="55" customFormat="1" ht="12">
      <c r="A65" s="304" t="s">
        <v>47</v>
      </c>
      <c r="B65" s="349" t="s">
        <v>433</v>
      </c>
      <c r="C65" s="306">
        <v>60</v>
      </c>
      <c r="D65" s="307" t="s">
        <v>107</v>
      </c>
      <c r="E65" s="98"/>
      <c r="F65" s="364">
        <v>40</v>
      </c>
      <c r="G65" s="309" t="s">
        <v>207</v>
      </c>
      <c r="H65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2.4</v>
      </c>
      <c r="I65" s="297" t="str">
        <f>IF(Sklop8[[#This Row],[ZAHTEVANA SHEMA KAKOVOSTI]]&lt;&gt;"",Sklop8[[#This Row],[Preračunana masa/volumen/kos na enoto kg]],"")</f>
        <v/>
      </c>
      <c r="J65" s="298"/>
      <c r="K65" s="299"/>
      <c r="L65" s="299"/>
      <c r="M65" s="300"/>
      <c r="N65" s="301"/>
      <c r="O65" s="301"/>
      <c r="P65" s="302"/>
      <c r="Q65" s="303">
        <f>+Sklop8[[#This Row],[cena/enota brez DDV v EUR]]*Sklop8[[#This Row],[Stopnja DDV (%)]]</f>
        <v>0</v>
      </c>
      <c r="R65" s="303">
        <f>+Sklop8[[#This Row],[cena/enota brez DDV v EUR]]+Sklop8[[#This Row],[Davek (EUR)]]</f>
        <v>0</v>
      </c>
      <c r="S65" s="303">
        <f>+Sklop8[[#This Row],[cena/enota brez DDV v EUR]]*Sklop8[[#This Row],[Okvirna količina]]</f>
        <v>0</v>
      </c>
      <c r="T65" s="303">
        <f>+Sklop8[[#This Row],[Končna cena/enoto mere (EUR) z DDV]]*Sklop8[[#This Row],[Okvirna količina]]</f>
        <v>0</v>
      </c>
      <c r="U65" s="350"/>
    </row>
    <row r="66" spans="1:21" s="55" customFormat="1" ht="12">
      <c r="A66" s="304" t="s">
        <v>52</v>
      </c>
      <c r="B66" s="349" t="s">
        <v>434</v>
      </c>
      <c r="C66" s="306">
        <v>80</v>
      </c>
      <c r="D66" s="307" t="s">
        <v>107</v>
      </c>
      <c r="E66" s="98"/>
      <c r="F66" s="364">
        <v>850</v>
      </c>
      <c r="G66" s="309" t="s">
        <v>207</v>
      </c>
      <c r="H66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68</v>
      </c>
      <c r="I66" s="297" t="str">
        <f>IF(Sklop8[[#This Row],[ZAHTEVANA SHEMA KAKOVOSTI]]&lt;&gt;"",Sklop8[[#This Row],[Preračunana masa/volumen/kos na enoto kg]],"")</f>
        <v/>
      </c>
      <c r="J66" s="298"/>
      <c r="K66" s="299"/>
      <c r="L66" s="299"/>
      <c r="M66" s="300"/>
      <c r="N66" s="301"/>
      <c r="O66" s="301"/>
      <c r="P66" s="302"/>
      <c r="Q66" s="303">
        <f>+Sklop8[[#This Row],[cena/enota brez DDV v EUR]]*Sklop8[[#This Row],[Stopnja DDV (%)]]</f>
        <v>0</v>
      </c>
      <c r="R66" s="303">
        <f>+Sklop8[[#This Row],[cena/enota brez DDV v EUR]]+Sklop8[[#This Row],[Davek (EUR)]]</f>
        <v>0</v>
      </c>
      <c r="S66" s="303">
        <f>+Sklop8[[#This Row],[cena/enota brez DDV v EUR]]*Sklop8[[#This Row],[Okvirna količina]]</f>
        <v>0</v>
      </c>
      <c r="T66" s="303">
        <f>+Sklop8[[#This Row],[Končna cena/enoto mere (EUR) z DDV]]*Sklop8[[#This Row],[Okvirna količina]]</f>
        <v>0</v>
      </c>
      <c r="U66" s="350"/>
    </row>
    <row r="67" spans="1:21" s="55" customFormat="1" ht="12">
      <c r="A67" s="304" t="s">
        <v>53</v>
      </c>
      <c r="B67" s="349" t="s">
        <v>434</v>
      </c>
      <c r="C67" s="306">
        <v>100</v>
      </c>
      <c r="D67" s="307" t="s">
        <v>107</v>
      </c>
      <c r="E67" s="98"/>
      <c r="F67" s="364">
        <v>850</v>
      </c>
      <c r="G67" s="309" t="s">
        <v>207</v>
      </c>
      <c r="H67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85</v>
      </c>
      <c r="I67" s="297" t="str">
        <f>IF(Sklop8[[#This Row],[ZAHTEVANA SHEMA KAKOVOSTI]]&lt;&gt;"",Sklop8[[#This Row],[Preračunana masa/volumen/kos na enoto kg]],"")</f>
        <v/>
      </c>
      <c r="J67" s="298"/>
      <c r="K67" s="299"/>
      <c r="L67" s="299"/>
      <c r="M67" s="300"/>
      <c r="N67" s="301"/>
      <c r="O67" s="301"/>
      <c r="P67" s="302"/>
      <c r="Q67" s="303">
        <f>+Sklop8[[#This Row],[cena/enota brez DDV v EUR]]*Sklop8[[#This Row],[Stopnja DDV (%)]]</f>
        <v>0</v>
      </c>
      <c r="R67" s="303">
        <f>+Sklop8[[#This Row],[cena/enota brez DDV v EUR]]+Sklop8[[#This Row],[Davek (EUR)]]</f>
        <v>0</v>
      </c>
      <c r="S67" s="303">
        <f>+Sklop8[[#This Row],[cena/enota brez DDV v EUR]]*Sklop8[[#This Row],[Okvirna količina]]</f>
        <v>0</v>
      </c>
      <c r="T67" s="303">
        <f>+Sklop8[[#This Row],[Končna cena/enoto mere (EUR) z DDV]]*Sklop8[[#This Row],[Okvirna količina]]</f>
        <v>0</v>
      </c>
      <c r="U67" s="350"/>
    </row>
    <row r="68" spans="1:21" s="55" customFormat="1" ht="12">
      <c r="A68" s="304" t="s">
        <v>54</v>
      </c>
      <c r="B68" s="349" t="s">
        <v>435</v>
      </c>
      <c r="C68" s="306">
        <v>60</v>
      </c>
      <c r="D68" s="307" t="s">
        <v>107</v>
      </c>
      <c r="E68" s="98"/>
      <c r="F68" s="364">
        <v>30</v>
      </c>
      <c r="G68" s="309" t="s">
        <v>207</v>
      </c>
      <c r="H68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1.7999999999999998</v>
      </c>
      <c r="I68" s="297" t="str">
        <f>IF(Sklop8[[#This Row],[ZAHTEVANA SHEMA KAKOVOSTI]]&lt;&gt;"",Sklop8[[#This Row],[Preračunana masa/volumen/kos na enoto kg]],"")</f>
        <v/>
      </c>
      <c r="J68" s="298"/>
      <c r="K68" s="299"/>
      <c r="L68" s="299"/>
      <c r="M68" s="300"/>
      <c r="N68" s="301"/>
      <c r="O68" s="301"/>
      <c r="P68" s="302"/>
      <c r="Q68" s="303">
        <f>+Sklop8[[#This Row],[cena/enota brez DDV v EUR]]*Sklop8[[#This Row],[Stopnja DDV (%)]]</f>
        <v>0</v>
      </c>
      <c r="R68" s="303">
        <f>+Sklop8[[#This Row],[cena/enota brez DDV v EUR]]+Sklop8[[#This Row],[Davek (EUR)]]</f>
        <v>0</v>
      </c>
      <c r="S68" s="303">
        <f>+Sklop8[[#This Row],[cena/enota brez DDV v EUR]]*Sklop8[[#This Row],[Okvirna količina]]</f>
        <v>0</v>
      </c>
      <c r="T68" s="303">
        <f>+Sklop8[[#This Row],[Končna cena/enoto mere (EUR) z DDV]]*Sklop8[[#This Row],[Okvirna količina]]</f>
        <v>0</v>
      </c>
      <c r="U68" s="350"/>
    </row>
    <row r="69" spans="1:21" s="55" customFormat="1" ht="12">
      <c r="A69" s="304" t="s">
        <v>55</v>
      </c>
      <c r="B69" s="349" t="s">
        <v>435</v>
      </c>
      <c r="C69" s="306">
        <v>80</v>
      </c>
      <c r="D69" s="307" t="s">
        <v>107</v>
      </c>
      <c r="E69" s="98"/>
      <c r="F69" s="364">
        <v>500</v>
      </c>
      <c r="G69" s="309" t="s">
        <v>207</v>
      </c>
      <c r="H69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69" s="297" t="str">
        <f>IF(Sklop8[[#This Row],[ZAHTEVANA SHEMA KAKOVOSTI]]&lt;&gt;"",Sklop8[[#This Row],[Preračunana masa/volumen/kos na enoto kg]],"")</f>
        <v/>
      </c>
      <c r="J69" s="298"/>
      <c r="K69" s="299"/>
      <c r="L69" s="299"/>
      <c r="M69" s="300"/>
      <c r="N69" s="301"/>
      <c r="O69" s="301"/>
      <c r="P69" s="302"/>
      <c r="Q69" s="303">
        <f>+Sklop8[[#This Row],[cena/enota brez DDV v EUR]]*Sklop8[[#This Row],[Stopnja DDV (%)]]</f>
        <v>0</v>
      </c>
      <c r="R69" s="303">
        <f>+Sklop8[[#This Row],[cena/enota brez DDV v EUR]]+Sklop8[[#This Row],[Davek (EUR)]]</f>
        <v>0</v>
      </c>
      <c r="S69" s="303">
        <f>+Sklop8[[#This Row],[cena/enota brez DDV v EUR]]*Sklop8[[#This Row],[Okvirna količina]]</f>
        <v>0</v>
      </c>
      <c r="T69" s="303">
        <f>+Sklop8[[#This Row],[Končna cena/enoto mere (EUR) z DDV]]*Sklop8[[#This Row],[Okvirna količina]]</f>
        <v>0</v>
      </c>
      <c r="U69" s="350"/>
    </row>
    <row r="70" spans="1:21" s="55" customFormat="1" ht="12">
      <c r="A70" s="304" t="s">
        <v>56</v>
      </c>
      <c r="B70" s="349" t="s">
        <v>435</v>
      </c>
      <c r="C70" s="306">
        <v>100</v>
      </c>
      <c r="D70" s="307" t="s">
        <v>107</v>
      </c>
      <c r="E70" s="98"/>
      <c r="F70" s="364">
        <v>400</v>
      </c>
      <c r="G70" s="309" t="s">
        <v>207</v>
      </c>
      <c r="H70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70" s="297" t="str">
        <f>IF(Sklop8[[#This Row],[ZAHTEVANA SHEMA KAKOVOSTI]]&lt;&gt;"",Sklop8[[#This Row],[Preračunana masa/volumen/kos na enoto kg]],"")</f>
        <v/>
      </c>
      <c r="J70" s="298"/>
      <c r="K70" s="299"/>
      <c r="L70" s="299"/>
      <c r="M70" s="300"/>
      <c r="N70" s="301"/>
      <c r="O70" s="301"/>
      <c r="P70" s="302"/>
      <c r="Q70" s="303">
        <f>+Sklop8[[#This Row],[cena/enota brez DDV v EUR]]*Sklop8[[#This Row],[Stopnja DDV (%)]]</f>
        <v>0</v>
      </c>
      <c r="R70" s="303">
        <f>+Sklop8[[#This Row],[cena/enota brez DDV v EUR]]+Sklop8[[#This Row],[Davek (EUR)]]</f>
        <v>0</v>
      </c>
      <c r="S70" s="303">
        <f>+Sklop8[[#This Row],[cena/enota brez DDV v EUR]]*Sklop8[[#This Row],[Okvirna količina]]</f>
        <v>0</v>
      </c>
      <c r="T70" s="303">
        <f>+Sklop8[[#This Row],[Končna cena/enoto mere (EUR) z DDV]]*Sklop8[[#This Row],[Okvirna količina]]</f>
        <v>0</v>
      </c>
      <c r="U70" s="350"/>
    </row>
    <row r="71" spans="1:21" s="55" customFormat="1" ht="12">
      <c r="A71" s="304" t="s">
        <v>57</v>
      </c>
      <c r="B71" s="349" t="s">
        <v>436</v>
      </c>
      <c r="C71" s="306">
        <v>60</v>
      </c>
      <c r="D71" s="307" t="s">
        <v>107</v>
      </c>
      <c r="E71" s="98"/>
      <c r="F71" s="364">
        <v>40</v>
      </c>
      <c r="G71" s="309" t="s">
        <v>207</v>
      </c>
      <c r="H71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2.4</v>
      </c>
      <c r="I71" s="297" t="str">
        <f>IF(Sklop8[[#This Row],[ZAHTEVANA SHEMA KAKOVOSTI]]&lt;&gt;"",Sklop8[[#This Row],[Preračunana masa/volumen/kos na enoto kg]],"")</f>
        <v/>
      </c>
      <c r="J71" s="298"/>
      <c r="K71" s="299"/>
      <c r="L71" s="299"/>
      <c r="M71" s="300"/>
      <c r="N71" s="301"/>
      <c r="O71" s="301"/>
      <c r="P71" s="302"/>
      <c r="Q71" s="303">
        <f>+Sklop8[[#This Row],[cena/enota brez DDV v EUR]]*Sklop8[[#This Row],[Stopnja DDV (%)]]</f>
        <v>0</v>
      </c>
      <c r="R71" s="303">
        <f>+Sklop8[[#This Row],[cena/enota brez DDV v EUR]]+Sklop8[[#This Row],[Davek (EUR)]]</f>
        <v>0</v>
      </c>
      <c r="S71" s="303">
        <f>+Sklop8[[#This Row],[cena/enota brez DDV v EUR]]*Sklop8[[#This Row],[Okvirna količina]]</f>
        <v>0</v>
      </c>
      <c r="T71" s="303">
        <f>+Sklop8[[#This Row],[Končna cena/enoto mere (EUR) z DDV]]*Sklop8[[#This Row],[Okvirna količina]]</f>
        <v>0</v>
      </c>
      <c r="U71" s="350"/>
    </row>
    <row r="72" spans="1:21" s="55" customFormat="1" ht="12">
      <c r="A72" s="304" t="s">
        <v>58</v>
      </c>
      <c r="B72" s="349" t="s">
        <v>437</v>
      </c>
      <c r="C72" s="306">
        <v>80</v>
      </c>
      <c r="D72" s="307" t="s">
        <v>107</v>
      </c>
      <c r="E72" s="98"/>
      <c r="F72" s="364">
        <v>140</v>
      </c>
      <c r="G72" s="309" t="s">
        <v>207</v>
      </c>
      <c r="H72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11.200000000000001</v>
      </c>
      <c r="I72" s="297" t="str">
        <f>IF(Sklop8[[#This Row],[ZAHTEVANA SHEMA KAKOVOSTI]]&lt;&gt;"",Sklop8[[#This Row],[Preračunana masa/volumen/kos na enoto kg]],"")</f>
        <v/>
      </c>
      <c r="J72" s="298"/>
      <c r="K72" s="299"/>
      <c r="L72" s="299"/>
      <c r="M72" s="300"/>
      <c r="N72" s="301"/>
      <c r="O72" s="301"/>
      <c r="P72" s="302"/>
      <c r="Q72" s="303">
        <f>+Sklop8[[#This Row],[cena/enota brez DDV v EUR]]*Sklop8[[#This Row],[Stopnja DDV (%)]]</f>
        <v>0</v>
      </c>
      <c r="R72" s="303">
        <f>+Sklop8[[#This Row],[cena/enota brez DDV v EUR]]+Sklop8[[#This Row],[Davek (EUR)]]</f>
        <v>0</v>
      </c>
      <c r="S72" s="303">
        <f>+Sklop8[[#This Row],[cena/enota brez DDV v EUR]]*Sklop8[[#This Row],[Okvirna količina]]</f>
        <v>0</v>
      </c>
      <c r="T72" s="303">
        <f>+Sklop8[[#This Row],[Končna cena/enoto mere (EUR) z DDV]]*Sklop8[[#This Row],[Okvirna količina]]</f>
        <v>0</v>
      </c>
      <c r="U72" s="350"/>
    </row>
    <row r="73" spans="1:21" s="55" customFormat="1" ht="12">
      <c r="A73" s="304" t="s">
        <v>59</v>
      </c>
      <c r="B73" s="349" t="s">
        <v>437</v>
      </c>
      <c r="C73" s="306">
        <v>100</v>
      </c>
      <c r="D73" s="307" t="s">
        <v>107</v>
      </c>
      <c r="E73" s="98"/>
      <c r="F73" s="364">
        <v>200</v>
      </c>
      <c r="G73" s="309" t="s">
        <v>207</v>
      </c>
      <c r="H73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73" s="297" t="str">
        <f>IF(Sklop8[[#This Row],[ZAHTEVANA SHEMA KAKOVOSTI]]&lt;&gt;"",Sklop8[[#This Row],[Preračunana masa/volumen/kos na enoto kg]],"")</f>
        <v/>
      </c>
      <c r="J73" s="298"/>
      <c r="K73" s="299"/>
      <c r="L73" s="299"/>
      <c r="M73" s="300"/>
      <c r="N73" s="301"/>
      <c r="O73" s="301"/>
      <c r="P73" s="302"/>
      <c r="Q73" s="303">
        <f>+Sklop8[[#This Row],[cena/enota brez DDV v EUR]]*Sklop8[[#This Row],[Stopnja DDV (%)]]</f>
        <v>0</v>
      </c>
      <c r="R73" s="303">
        <f>+Sklop8[[#This Row],[cena/enota brez DDV v EUR]]+Sklop8[[#This Row],[Davek (EUR)]]</f>
        <v>0</v>
      </c>
      <c r="S73" s="303">
        <f>+Sklop8[[#This Row],[cena/enota brez DDV v EUR]]*Sklop8[[#This Row],[Okvirna količina]]</f>
        <v>0</v>
      </c>
      <c r="T73" s="303">
        <f>+Sklop8[[#This Row],[Končna cena/enoto mere (EUR) z DDV]]*Sklop8[[#This Row],[Okvirna količina]]</f>
        <v>0</v>
      </c>
      <c r="U73" s="350"/>
    </row>
    <row r="74" spans="1:21" s="55" customFormat="1" ht="24">
      <c r="A74" s="304" t="s">
        <v>60</v>
      </c>
      <c r="B74" s="349" t="s">
        <v>438</v>
      </c>
      <c r="C74" s="306">
        <v>80</v>
      </c>
      <c r="D74" s="307" t="s">
        <v>107</v>
      </c>
      <c r="E74" s="98"/>
      <c r="F74" s="364">
        <v>1300</v>
      </c>
      <c r="G74" s="309" t="s">
        <v>207</v>
      </c>
      <c r="H74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104</v>
      </c>
      <c r="I74" s="297" t="str">
        <f>IF(Sklop8[[#This Row],[ZAHTEVANA SHEMA KAKOVOSTI]]&lt;&gt;"",Sklop8[[#This Row],[Preračunana masa/volumen/kos na enoto kg]],"")</f>
        <v/>
      </c>
      <c r="J74" s="298"/>
      <c r="K74" s="299"/>
      <c r="L74" s="299"/>
      <c r="M74" s="300"/>
      <c r="N74" s="301"/>
      <c r="O74" s="301"/>
      <c r="P74" s="302"/>
      <c r="Q74" s="303">
        <f>+Sklop8[[#This Row],[cena/enota brez DDV v EUR]]*Sklop8[[#This Row],[Stopnja DDV (%)]]</f>
        <v>0</v>
      </c>
      <c r="R74" s="303">
        <f>+Sklop8[[#This Row],[cena/enota brez DDV v EUR]]+Sklop8[[#This Row],[Davek (EUR)]]</f>
        <v>0</v>
      </c>
      <c r="S74" s="303">
        <f>+Sklop8[[#This Row],[cena/enota brez DDV v EUR]]*Sklop8[[#This Row],[Okvirna količina]]</f>
        <v>0</v>
      </c>
      <c r="T74" s="303">
        <f>+Sklop8[[#This Row],[Končna cena/enoto mere (EUR) z DDV]]*Sklop8[[#This Row],[Okvirna količina]]</f>
        <v>0</v>
      </c>
      <c r="U74" s="350"/>
    </row>
    <row r="75" spans="1:21" s="55" customFormat="1" ht="24">
      <c r="A75" s="304" t="s">
        <v>61</v>
      </c>
      <c r="B75" s="349" t="s">
        <v>439</v>
      </c>
      <c r="C75" s="306">
        <v>100</v>
      </c>
      <c r="D75" s="307" t="s">
        <v>107</v>
      </c>
      <c r="E75" s="98"/>
      <c r="F75" s="364">
        <v>1300</v>
      </c>
      <c r="G75" s="309" t="s">
        <v>207</v>
      </c>
      <c r="H75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</v>
      </c>
      <c r="I75" s="297" t="str">
        <f>IF(Sklop8[[#This Row],[ZAHTEVANA SHEMA KAKOVOSTI]]&lt;&gt;"",Sklop8[[#This Row],[Preračunana masa/volumen/kos na enoto kg]],"")</f>
        <v/>
      </c>
      <c r="J75" s="298"/>
      <c r="K75" s="299"/>
      <c r="L75" s="299"/>
      <c r="M75" s="300"/>
      <c r="N75" s="301"/>
      <c r="O75" s="301"/>
      <c r="P75" s="302"/>
      <c r="Q75" s="303">
        <f>+Sklop8[[#This Row],[cena/enota brez DDV v EUR]]*Sklop8[[#This Row],[Stopnja DDV (%)]]</f>
        <v>0</v>
      </c>
      <c r="R75" s="303">
        <f>+Sklop8[[#This Row],[cena/enota brez DDV v EUR]]+Sklop8[[#This Row],[Davek (EUR)]]</f>
        <v>0</v>
      </c>
      <c r="S75" s="303">
        <f>+Sklop8[[#This Row],[cena/enota brez DDV v EUR]]*Sklop8[[#This Row],[Okvirna količina]]</f>
        <v>0</v>
      </c>
      <c r="T75" s="303">
        <f>+Sklop8[[#This Row],[Končna cena/enoto mere (EUR) z DDV]]*Sklop8[[#This Row],[Okvirna količina]]</f>
        <v>0</v>
      </c>
      <c r="U75" s="350"/>
    </row>
    <row r="76" spans="1:21" s="55" customFormat="1" ht="12">
      <c r="A76" s="304" t="s">
        <v>62</v>
      </c>
      <c r="B76" s="349" t="s">
        <v>440</v>
      </c>
      <c r="C76" s="306">
        <v>40</v>
      </c>
      <c r="D76" s="307" t="s">
        <v>107</v>
      </c>
      <c r="E76" s="98"/>
      <c r="F76" s="364">
        <v>700</v>
      </c>
      <c r="G76" s="309" t="s">
        <v>207</v>
      </c>
      <c r="H76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</v>
      </c>
      <c r="I76" s="297" t="str">
        <f>IF(Sklop8[[#This Row],[ZAHTEVANA SHEMA KAKOVOSTI]]&lt;&gt;"",Sklop8[[#This Row],[Preračunana masa/volumen/kos na enoto kg]],"")</f>
        <v/>
      </c>
      <c r="J76" s="298"/>
      <c r="K76" s="299"/>
      <c r="L76" s="299"/>
      <c r="M76" s="300"/>
      <c r="N76" s="301"/>
      <c r="O76" s="301"/>
      <c r="P76" s="302"/>
      <c r="Q76" s="303">
        <f>+Sklop8[[#This Row],[cena/enota brez DDV v EUR]]*Sklop8[[#This Row],[Stopnja DDV (%)]]</f>
        <v>0</v>
      </c>
      <c r="R76" s="303">
        <f>+Sklop8[[#This Row],[cena/enota brez DDV v EUR]]+Sklop8[[#This Row],[Davek (EUR)]]</f>
        <v>0</v>
      </c>
      <c r="S76" s="303">
        <f>+Sklop8[[#This Row],[cena/enota brez DDV v EUR]]*Sklop8[[#This Row],[Okvirna količina]]</f>
        <v>0</v>
      </c>
      <c r="T76" s="303">
        <f>+Sklop8[[#This Row],[Končna cena/enoto mere (EUR) z DDV]]*Sklop8[[#This Row],[Okvirna količina]]</f>
        <v>0</v>
      </c>
      <c r="U76" s="350"/>
    </row>
    <row r="77" spans="1:21" s="55" customFormat="1" ht="12">
      <c r="A77" s="304" t="s">
        <v>68</v>
      </c>
      <c r="B77" s="349" t="s">
        <v>440</v>
      </c>
      <c r="C77" s="306">
        <v>60</v>
      </c>
      <c r="D77" s="307" t="s">
        <v>107</v>
      </c>
      <c r="E77" s="98"/>
      <c r="F77" s="364">
        <v>40</v>
      </c>
      <c r="G77" s="309" t="s">
        <v>207</v>
      </c>
      <c r="H77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2.4</v>
      </c>
      <c r="I77" s="297" t="str">
        <f>IF(Sklop8[[#This Row],[ZAHTEVANA SHEMA KAKOVOSTI]]&lt;&gt;"",Sklop8[[#This Row],[Preračunana masa/volumen/kos na enoto kg]],"")</f>
        <v/>
      </c>
      <c r="J77" s="298"/>
      <c r="K77" s="299"/>
      <c r="L77" s="299"/>
      <c r="M77" s="300"/>
      <c r="N77" s="301"/>
      <c r="O77" s="301"/>
      <c r="P77" s="302"/>
      <c r="Q77" s="303">
        <f>+Sklop8[[#This Row],[cena/enota brez DDV v EUR]]*Sklop8[[#This Row],[Stopnja DDV (%)]]</f>
        <v>0</v>
      </c>
      <c r="R77" s="303">
        <f>+Sklop8[[#This Row],[cena/enota brez DDV v EUR]]+Sklop8[[#This Row],[Davek (EUR)]]</f>
        <v>0</v>
      </c>
      <c r="S77" s="303">
        <f>+Sklop8[[#This Row],[cena/enota brez DDV v EUR]]*Sklop8[[#This Row],[Okvirna količina]]</f>
        <v>0</v>
      </c>
      <c r="T77" s="303">
        <f>+Sklop8[[#This Row],[Končna cena/enoto mere (EUR) z DDV]]*Sklop8[[#This Row],[Okvirna količina]]</f>
        <v>0</v>
      </c>
      <c r="U77" s="350"/>
    </row>
    <row r="78" spans="1:21" s="55" customFormat="1" ht="12">
      <c r="A78" s="304" t="s">
        <v>69</v>
      </c>
      <c r="B78" s="349" t="s">
        <v>441</v>
      </c>
      <c r="C78" s="306">
        <v>80</v>
      </c>
      <c r="D78" s="307" t="s">
        <v>107</v>
      </c>
      <c r="E78" s="98"/>
      <c r="F78" s="364">
        <v>2500</v>
      </c>
      <c r="G78" s="309" t="s">
        <v>207</v>
      </c>
      <c r="H78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78" s="297" t="str">
        <f>IF(Sklop8[[#This Row],[ZAHTEVANA SHEMA KAKOVOSTI]]&lt;&gt;"",Sklop8[[#This Row],[Preračunana masa/volumen/kos na enoto kg]],"")</f>
        <v/>
      </c>
      <c r="J78" s="298"/>
      <c r="K78" s="299"/>
      <c r="L78" s="299"/>
      <c r="M78" s="300"/>
      <c r="N78" s="301"/>
      <c r="O78" s="301"/>
      <c r="P78" s="302"/>
      <c r="Q78" s="303">
        <f>+Sklop8[[#This Row],[cena/enota brez DDV v EUR]]*Sklop8[[#This Row],[Stopnja DDV (%)]]</f>
        <v>0</v>
      </c>
      <c r="R78" s="303">
        <f>+Sklop8[[#This Row],[cena/enota brez DDV v EUR]]+Sklop8[[#This Row],[Davek (EUR)]]</f>
        <v>0</v>
      </c>
      <c r="S78" s="303">
        <f>+Sklop8[[#This Row],[cena/enota brez DDV v EUR]]*Sklop8[[#This Row],[Okvirna količina]]</f>
        <v>0</v>
      </c>
      <c r="T78" s="303">
        <f>+Sklop8[[#This Row],[Končna cena/enoto mere (EUR) z DDV]]*Sklop8[[#This Row],[Okvirna količina]]</f>
        <v>0</v>
      </c>
      <c r="U78" s="350"/>
    </row>
    <row r="79" spans="1:21" s="55" customFormat="1" ht="12">
      <c r="A79" s="304" t="s">
        <v>70</v>
      </c>
      <c r="B79" s="349" t="s">
        <v>441</v>
      </c>
      <c r="C79" s="306">
        <v>100</v>
      </c>
      <c r="D79" s="307" t="s">
        <v>107</v>
      </c>
      <c r="E79" s="98"/>
      <c r="F79" s="364">
        <v>2500</v>
      </c>
      <c r="G79" s="309" t="s">
        <v>207</v>
      </c>
      <c r="H79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79" s="297" t="str">
        <f>IF(Sklop8[[#This Row],[ZAHTEVANA SHEMA KAKOVOSTI]]&lt;&gt;"",Sklop8[[#This Row],[Preračunana masa/volumen/kos na enoto kg]],"")</f>
        <v/>
      </c>
      <c r="J79" s="298"/>
      <c r="K79" s="299"/>
      <c r="L79" s="299"/>
      <c r="M79" s="300"/>
      <c r="N79" s="301"/>
      <c r="O79" s="301"/>
      <c r="P79" s="302"/>
      <c r="Q79" s="303">
        <f>+Sklop8[[#This Row],[cena/enota brez DDV v EUR]]*Sklop8[[#This Row],[Stopnja DDV (%)]]</f>
        <v>0</v>
      </c>
      <c r="R79" s="303">
        <f>+Sklop8[[#This Row],[cena/enota brez DDV v EUR]]+Sklop8[[#This Row],[Davek (EUR)]]</f>
        <v>0</v>
      </c>
      <c r="S79" s="303">
        <f>+Sklop8[[#This Row],[cena/enota brez DDV v EUR]]*Sklop8[[#This Row],[Okvirna količina]]</f>
        <v>0</v>
      </c>
      <c r="T79" s="303">
        <f>+Sklop8[[#This Row],[Končna cena/enoto mere (EUR) z DDV]]*Sklop8[[#This Row],[Okvirna količina]]</f>
        <v>0</v>
      </c>
      <c r="U79" s="350"/>
    </row>
    <row r="80" spans="1:21" s="55" customFormat="1" ht="12">
      <c r="A80" s="304" t="s">
        <v>71</v>
      </c>
      <c r="B80" s="349" t="s">
        <v>442</v>
      </c>
      <c r="C80" s="306">
        <v>100</v>
      </c>
      <c r="D80" s="307" t="s">
        <v>107</v>
      </c>
      <c r="E80" s="98"/>
      <c r="F80" s="364">
        <v>800</v>
      </c>
      <c r="G80" s="309" t="s">
        <v>207</v>
      </c>
      <c r="H80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80" s="297" t="str">
        <f>IF(Sklop8[[#This Row],[ZAHTEVANA SHEMA KAKOVOSTI]]&lt;&gt;"",Sklop8[[#This Row],[Preračunana masa/volumen/kos na enoto kg]],"")</f>
        <v/>
      </c>
      <c r="J80" s="298"/>
      <c r="K80" s="299"/>
      <c r="L80" s="299"/>
      <c r="M80" s="300"/>
      <c r="N80" s="301"/>
      <c r="O80" s="301"/>
      <c r="P80" s="302"/>
      <c r="Q80" s="303">
        <f>+Sklop8[[#This Row],[cena/enota brez DDV v EUR]]*Sklop8[[#This Row],[Stopnja DDV (%)]]</f>
        <v>0</v>
      </c>
      <c r="R80" s="303">
        <f>+Sklop8[[#This Row],[cena/enota brez DDV v EUR]]+Sklop8[[#This Row],[Davek (EUR)]]</f>
        <v>0</v>
      </c>
      <c r="S80" s="303">
        <f>+Sklop8[[#This Row],[cena/enota brez DDV v EUR]]*Sklop8[[#This Row],[Okvirna količina]]</f>
        <v>0</v>
      </c>
      <c r="T80" s="303">
        <f>+Sklop8[[#This Row],[Končna cena/enoto mere (EUR) z DDV]]*Sklop8[[#This Row],[Okvirna količina]]</f>
        <v>0</v>
      </c>
      <c r="U80" s="350"/>
    </row>
    <row r="81" spans="1:21" s="55" customFormat="1" ht="12">
      <c r="A81" s="304" t="s">
        <v>72</v>
      </c>
      <c r="B81" s="349" t="s">
        <v>443</v>
      </c>
      <c r="C81" s="306">
        <v>80</v>
      </c>
      <c r="D81" s="307" t="s">
        <v>107</v>
      </c>
      <c r="E81" s="98"/>
      <c r="F81" s="364">
        <v>2300</v>
      </c>
      <c r="G81" s="309" t="s">
        <v>207</v>
      </c>
      <c r="H81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184</v>
      </c>
      <c r="I81" s="297" t="str">
        <f>IF(Sklop8[[#This Row],[ZAHTEVANA SHEMA KAKOVOSTI]]&lt;&gt;"",Sklop8[[#This Row],[Preračunana masa/volumen/kos na enoto kg]],"")</f>
        <v/>
      </c>
      <c r="J81" s="298"/>
      <c r="K81" s="299"/>
      <c r="L81" s="299"/>
      <c r="M81" s="300"/>
      <c r="N81" s="301"/>
      <c r="O81" s="301"/>
      <c r="P81" s="302"/>
      <c r="Q81" s="303">
        <f>+Sklop8[[#This Row],[cena/enota brez DDV v EUR]]*Sklop8[[#This Row],[Stopnja DDV (%)]]</f>
        <v>0</v>
      </c>
      <c r="R81" s="303">
        <f>+Sklop8[[#This Row],[cena/enota brez DDV v EUR]]+Sklop8[[#This Row],[Davek (EUR)]]</f>
        <v>0</v>
      </c>
      <c r="S81" s="303">
        <f>+Sklop8[[#This Row],[cena/enota brez DDV v EUR]]*Sklop8[[#This Row],[Okvirna količina]]</f>
        <v>0</v>
      </c>
      <c r="T81" s="303">
        <f>+Sklop8[[#This Row],[Končna cena/enoto mere (EUR) z DDV]]*Sklop8[[#This Row],[Okvirna količina]]</f>
        <v>0</v>
      </c>
      <c r="U81" s="350"/>
    </row>
    <row r="82" spans="1:21" s="55" customFormat="1" ht="12">
      <c r="A82" s="304" t="s">
        <v>73</v>
      </c>
      <c r="B82" s="349" t="s">
        <v>443</v>
      </c>
      <c r="C82" s="306">
        <v>100</v>
      </c>
      <c r="D82" s="307" t="s">
        <v>107</v>
      </c>
      <c r="E82" s="98"/>
      <c r="F82" s="364">
        <v>2300</v>
      </c>
      <c r="G82" s="309" t="s">
        <v>207</v>
      </c>
      <c r="H82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230</v>
      </c>
      <c r="I82" s="297" t="str">
        <f>IF(Sklop8[[#This Row],[ZAHTEVANA SHEMA KAKOVOSTI]]&lt;&gt;"",Sklop8[[#This Row],[Preračunana masa/volumen/kos na enoto kg]],"")</f>
        <v/>
      </c>
      <c r="J82" s="298"/>
      <c r="K82" s="299"/>
      <c r="L82" s="299"/>
      <c r="M82" s="300"/>
      <c r="N82" s="301"/>
      <c r="O82" s="301"/>
      <c r="P82" s="302"/>
      <c r="Q82" s="303">
        <f>+Sklop8[[#This Row],[cena/enota brez DDV v EUR]]*Sklop8[[#This Row],[Stopnja DDV (%)]]</f>
        <v>0</v>
      </c>
      <c r="R82" s="303">
        <f>+Sklop8[[#This Row],[cena/enota brez DDV v EUR]]+Sklop8[[#This Row],[Davek (EUR)]]</f>
        <v>0</v>
      </c>
      <c r="S82" s="303">
        <f>+Sklop8[[#This Row],[cena/enota brez DDV v EUR]]*Sklop8[[#This Row],[Okvirna količina]]</f>
        <v>0</v>
      </c>
      <c r="T82" s="303">
        <f>+Sklop8[[#This Row],[Končna cena/enoto mere (EUR) z DDV]]*Sklop8[[#This Row],[Okvirna količina]]</f>
        <v>0</v>
      </c>
      <c r="U82" s="350"/>
    </row>
    <row r="83" spans="1:21" s="55" customFormat="1" ht="12">
      <c r="A83" s="304" t="s">
        <v>177</v>
      </c>
      <c r="B83" s="349" t="s">
        <v>444</v>
      </c>
      <c r="C83" s="306">
        <v>80</v>
      </c>
      <c r="D83" s="307" t="s">
        <v>107</v>
      </c>
      <c r="E83" s="98"/>
      <c r="F83" s="364">
        <v>400</v>
      </c>
      <c r="G83" s="309" t="s">
        <v>207</v>
      </c>
      <c r="H83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</v>
      </c>
      <c r="I83" s="297" t="str">
        <f>IF(Sklop8[[#This Row],[ZAHTEVANA SHEMA KAKOVOSTI]]&lt;&gt;"",Sklop8[[#This Row],[Preračunana masa/volumen/kos na enoto kg]],"")</f>
        <v/>
      </c>
      <c r="J83" s="298"/>
      <c r="K83" s="299"/>
      <c r="L83" s="299"/>
      <c r="M83" s="300"/>
      <c r="N83" s="301"/>
      <c r="O83" s="301"/>
      <c r="P83" s="302"/>
      <c r="Q83" s="303">
        <f>+Sklop8[[#This Row],[cena/enota brez DDV v EUR]]*Sklop8[[#This Row],[Stopnja DDV (%)]]</f>
        <v>0</v>
      </c>
      <c r="R83" s="303">
        <f>+Sklop8[[#This Row],[cena/enota brez DDV v EUR]]+Sklop8[[#This Row],[Davek (EUR)]]</f>
        <v>0</v>
      </c>
      <c r="S83" s="303">
        <f>+Sklop8[[#This Row],[cena/enota brez DDV v EUR]]*Sklop8[[#This Row],[Okvirna količina]]</f>
        <v>0</v>
      </c>
      <c r="T83" s="303">
        <f>+Sklop8[[#This Row],[Končna cena/enoto mere (EUR) z DDV]]*Sklop8[[#This Row],[Okvirna količina]]</f>
        <v>0</v>
      </c>
      <c r="U83" s="350"/>
    </row>
    <row r="84" spans="1:21" s="55" customFormat="1" ht="12">
      <c r="A84" s="304" t="s">
        <v>178</v>
      </c>
      <c r="B84" s="349" t="s">
        <v>444</v>
      </c>
      <c r="C84" s="306">
        <v>100</v>
      </c>
      <c r="D84" s="307" t="s">
        <v>107</v>
      </c>
      <c r="E84" s="98"/>
      <c r="F84" s="364">
        <v>500</v>
      </c>
      <c r="G84" s="309" t="s">
        <v>207</v>
      </c>
      <c r="H84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84" s="297" t="str">
        <f>IF(Sklop8[[#This Row],[ZAHTEVANA SHEMA KAKOVOSTI]]&lt;&gt;"",Sklop8[[#This Row],[Preračunana masa/volumen/kos na enoto kg]],"")</f>
        <v/>
      </c>
      <c r="J84" s="298"/>
      <c r="K84" s="299"/>
      <c r="L84" s="299"/>
      <c r="M84" s="300"/>
      <c r="N84" s="301"/>
      <c r="O84" s="301"/>
      <c r="P84" s="302"/>
      <c r="Q84" s="303">
        <f>+Sklop8[[#This Row],[cena/enota brez DDV v EUR]]*Sklop8[[#This Row],[Stopnja DDV (%)]]</f>
        <v>0</v>
      </c>
      <c r="R84" s="303">
        <f>+Sklop8[[#This Row],[cena/enota brez DDV v EUR]]+Sklop8[[#This Row],[Davek (EUR)]]</f>
        <v>0</v>
      </c>
      <c r="S84" s="303">
        <f>+Sklop8[[#This Row],[cena/enota brez DDV v EUR]]*Sklop8[[#This Row],[Okvirna količina]]</f>
        <v>0</v>
      </c>
      <c r="T84" s="303">
        <f>+Sklop8[[#This Row],[Končna cena/enoto mere (EUR) z DDV]]*Sklop8[[#This Row],[Okvirna količina]]</f>
        <v>0</v>
      </c>
      <c r="U84" s="350"/>
    </row>
    <row r="85" spans="1:21" s="55" customFormat="1" ht="12">
      <c r="A85" s="304" t="s">
        <v>179</v>
      </c>
      <c r="B85" s="349" t="s">
        <v>444</v>
      </c>
      <c r="C85" s="306">
        <v>120</v>
      </c>
      <c r="D85" s="307" t="s">
        <v>107</v>
      </c>
      <c r="E85" s="98"/>
      <c r="F85" s="364">
        <v>400</v>
      </c>
      <c r="G85" s="309" t="s">
        <v>207</v>
      </c>
      <c r="H85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</v>
      </c>
      <c r="I85" s="297" t="str">
        <f>IF(Sklop8[[#This Row],[ZAHTEVANA SHEMA KAKOVOSTI]]&lt;&gt;"",Sklop8[[#This Row],[Preračunana masa/volumen/kos na enoto kg]],"")</f>
        <v/>
      </c>
      <c r="J85" s="298"/>
      <c r="K85" s="299"/>
      <c r="L85" s="299"/>
      <c r="M85" s="300"/>
      <c r="N85" s="301"/>
      <c r="O85" s="301"/>
      <c r="P85" s="302"/>
      <c r="Q85" s="303">
        <f>+Sklop8[[#This Row],[cena/enota brez DDV v EUR]]*Sklop8[[#This Row],[Stopnja DDV (%)]]</f>
        <v>0</v>
      </c>
      <c r="R85" s="303">
        <f>+Sklop8[[#This Row],[cena/enota brez DDV v EUR]]+Sklop8[[#This Row],[Davek (EUR)]]</f>
        <v>0</v>
      </c>
      <c r="S85" s="303">
        <f>+Sklop8[[#This Row],[cena/enota brez DDV v EUR]]*Sklop8[[#This Row],[Okvirna količina]]</f>
        <v>0</v>
      </c>
      <c r="T85" s="303">
        <f>+Sklop8[[#This Row],[Končna cena/enoto mere (EUR) z DDV]]*Sklop8[[#This Row],[Okvirna količina]]</f>
        <v>0</v>
      </c>
      <c r="U85" s="350"/>
    </row>
    <row r="86" spans="1:21" s="55" customFormat="1" ht="12">
      <c r="A86" s="304" t="s">
        <v>180</v>
      </c>
      <c r="B86" s="349" t="s">
        <v>445</v>
      </c>
      <c r="C86" s="306">
        <v>80</v>
      </c>
      <c r="D86" s="307" t="s">
        <v>107</v>
      </c>
      <c r="E86" s="98"/>
      <c r="F86" s="364">
        <v>400</v>
      </c>
      <c r="G86" s="309" t="s">
        <v>207</v>
      </c>
      <c r="H86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</v>
      </c>
      <c r="I86" s="297" t="str">
        <f>IF(Sklop8[[#This Row],[ZAHTEVANA SHEMA KAKOVOSTI]]&lt;&gt;"",Sklop8[[#This Row],[Preračunana masa/volumen/kos na enoto kg]],"")</f>
        <v/>
      </c>
      <c r="J86" s="298"/>
      <c r="K86" s="299"/>
      <c r="L86" s="299"/>
      <c r="M86" s="300"/>
      <c r="N86" s="301"/>
      <c r="O86" s="301"/>
      <c r="P86" s="302"/>
      <c r="Q86" s="303">
        <f>+Sklop8[[#This Row],[cena/enota brez DDV v EUR]]*Sklop8[[#This Row],[Stopnja DDV (%)]]</f>
        <v>0</v>
      </c>
      <c r="R86" s="303">
        <f>+Sklop8[[#This Row],[cena/enota brez DDV v EUR]]+Sklop8[[#This Row],[Davek (EUR)]]</f>
        <v>0</v>
      </c>
      <c r="S86" s="303">
        <f>+Sklop8[[#This Row],[cena/enota brez DDV v EUR]]*Sklop8[[#This Row],[Okvirna količina]]</f>
        <v>0</v>
      </c>
      <c r="T86" s="303">
        <f>+Sklop8[[#This Row],[Končna cena/enoto mere (EUR) z DDV]]*Sklop8[[#This Row],[Okvirna količina]]</f>
        <v>0</v>
      </c>
      <c r="U86" s="350"/>
    </row>
    <row r="87" spans="1:21" s="55" customFormat="1" ht="12">
      <c r="A87" s="304" t="s">
        <v>181</v>
      </c>
      <c r="B87" s="349" t="s">
        <v>446</v>
      </c>
      <c r="C87" s="306">
        <v>100</v>
      </c>
      <c r="D87" s="307" t="s">
        <v>107</v>
      </c>
      <c r="E87" s="98"/>
      <c r="F87" s="364">
        <v>500</v>
      </c>
      <c r="G87" s="309" t="s">
        <v>207</v>
      </c>
      <c r="H87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87" s="297" t="str">
        <f>IF(Sklop8[[#This Row],[ZAHTEVANA SHEMA KAKOVOSTI]]&lt;&gt;"",Sklop8[[#This Row],[Preračunana masa/volumen/kos na enoto kg]],"")</f>
        <v/>
      </c>
      <c r="J87" s="298"/>
      <c r="K87" s="299"/>
      <c r="L87" s="299"/>
      <c r="M87" s="300"/>
      <c r="N87" s="301"/>
      <c r="O87" s="301"/>
      <c r="P87" s="302"/>
      <c r="Q87" s="303">
        <f>+Sklop8[[#This Row],[cena/enota brez DDV v EUR]]*Sklop8[[#This Row],[Stopnja DDV (%)]]</f>
        <v>0</v>
      </c>
      <c r="R87" s="303">
        <f>+Sklop8[[#This Row],[cena/enota brez DDV v EUR]]+Sklop8[[#This Row],[Davek (EUR)]]</f>
        <v>0</v>
      </c>
      <c r="S87" s="303">
        <f>+Sklop8[[#This Row],[cena/enota brez DDV v EUR]]*Sklop8[[#This Row],[Okvirna količina]]</f>
        <v>0</v>
      </c>
      <c r="T87" s="303">
        <f>+Sklop8[[#This Row],[Končna cena/enoto mere (EUR) z DDV]]*Sklop8[[#This Row],[Okvirna količina]]</f>
        <v>0</v>
      </c>
      <c r="U87" s="350"/>
    </row>
    <row r="88" spans="1:21" s="55" customFormat="1" ht="12">
      <c r="A88" s="304" t="s">
        <v>182</v>
      </c>
      <c r="B88" s="349" t="s">
        <v>445</v>
      </c>
      <c r="C88" s="306">
        <v>120</v>
      </c>
      <c r="D88" s="307" t="s">
        <v>107</v>
      </c>
      <c r="E88" s="98"/>
      <c r="F88" s="364">
        <v>200</v>
      </c>
      <c r="G88" s="309" t="s">
        <v>207</v>
      </c>
      <c r="H88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</v>
      </c>
      <c r="I88" s="297" t="str">
        <f>IF(Sklop8[[#This Row],[ZAHTEVANA SHEMA KAKOVOSTI]]&lt;&gt;"",Sklop8[[#This Row],[Preračunana masa/volumen/kos na enoto kg]],"")</f>
        <v/>
      </c>
      <c r="J88" s="298"/>
      <c r="K88" s="299"/>
      <c r="L88" s="299"/>
      <c r="M88" s="300"/>
      <c r="N88" s="301"/>
      <c r="O88" s="301"/>
      <c r="P88" s="302"/>
      <c r="Q88" s="303">
        <f>+Sklop8[[#This Row],[cena/enota brez DDV v EUR]]*Sklop8[[#This Row],[Stopnja DDV (%)]]</f>
        <v>0</v>
      </c>
      <c r="R88" s="303">
        <f>+Sklop8[[#This Row],[cena/enota brez DDV v EUR]]+Sklop8[[#This Row],[Davek (EUR)]]</f>
        <v>0</v>
      </c>
      <c r="S88" s="303">
        <f>+Sklop8[[#This Row],[cena/enota brez DDV v EUR]]*Sklop8[[#This Row],[Okvirna količina]]</f>
        <v>0</v>
      </c>
      <c r="T88" s="303">
        <f>+Sklop8[[#This Row],[Končna cena/enoto mere (EUR) z DDV]]*Sklop8[[#This Row],[Okvirna količina]]</f>
        <v>0</v>
      </c>
      <c r="U88" s="350"/>
    </row>
    <row r="89" spans="1:21" s="55" customFormat="1" ht="12">
      <c r="A89" s="304" t="s">
        <v>183</v>
      </c>
      <c r="B89" s="349" t="s">
        <v>447</v>
      </c>
      <c r="C89" s="306">
        <v>100</v>
      </c>
      <c r="D89" s="307" t="s">
        <v>107</v>
      </c>
      <c r="E89" s="98"/>
      <c r="F89" s="364">
        <v>2600</v>
      </c>
      <c r="G89" s="309" t="s">
        <v>207</v>
      </c>
      <c r="H89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260</v>
      </c>
      <c r="I89" s="297" t="str">
        <f>IF(Sklop8[[#This Row],[ZAHTEVANA SHEMA KAKOVOSTI]]&lt;&gt;"",Sklop8[[#This Row],[Preračunana masa/volumen/kos na enoto kg]],"")</f>
        <v/>
      </c>
      <c r="J89" s="298"/>
      <c r="K89" s="299"/>
      <c r="L89" s="299"/>
      <c r="M89" s="300"/>
      <c r="N89" s="301"/>
      <c r="O89" s="301"/>
      <c r="P89" s="302"/>
      <c r="Q89" s="303">
        <f>+Sklop8[[#This Row],[cena/enota brez DDV v EUR]]*Sklop8[[#This Row],[Stopnja DDV (%)]]</f>
        <v>0</v>
      </c>
      <c r="R89" s="303">
        <f>+Sklop8[[#This Row],[cena/enota brez DDV v EUR]]+Sklop8[[#This Row],[Davek (EUR)]]</f>
        <v>0</v>
      </c>
      <c r="S89" s="303">
        <f>+Sklop8[[#This Row],[cena/enota brez DDV v EUR]]*Sklop8[[#This Row],[Okvirna količina]]</f>
        <v>0</v>
      </c>
      <c r="T89" s="303">
        <f>+Sklop8[[#This Row],[Končna cena/enoto mere (EUR) z DDV]]*Sklop8[[#This Row],[Okvirna količina]]</f>
        <v>0</v>
      </c>
      <c r="U89" s="350"/>
    </row>
    <row r="90" spans="1:21" s="55" customFormat="1" ht="12">
      <c r="A90" s="304" t="s">
        <v>184</v>
      </c>
      <c r="B90" s="349" t="s">
        <v>447</v>
      </c>
      <c r="C90" s="306">
        <v>80</v>
      </c>
      <c r="D90" s="307" t="s">
        <v>107</v>
      </c>
      <c r="E90" s="98"/>
      <c r="F90" s="364">
        <v>2600</v>
      </c>
      <c r="G90" s="309" t="s">
        <v>207</v>
      </c>
      <c r="H90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208</v>
      </c>
      <c r="I90" s="297" t="str">
        <f>IF(Sklop8[[#This Row],[ZAHTEVANA SHEMA KAKOVOSTI]]&lt;&gt;"",Sklop8[[#This Row],[Preračunana masa/volumen/kos na enoto kg]],"")</f>
        <v/>
      </c>
      <c r="J90" s="298"/>
      <c r="K90" s="299"/>
      <c r="L90" s="299"/>
      <c r="M90" s="300"/>
      <c r="N90" s="301"/>
      <c r="O90" s="301"/>
      <c r="P90" s="302"/>
      <c r="Q90" s="303">
        <f>+Sklop8[[#This Row],[cena/enota brez DDV v EUR]]*Sklop8[[#This Row],[Stopnja DDV (%)]]</f>
        <v>0</v>
      </c>
      <c r="R90" s="303">
        <f>+Sklop8[[#This Row],[cena/enota brez DDV v EUR]]+Sklop8[[#This Row],[Davek (EUR)]]</f>
        <v>0</v>
      </c>
      <c r="S90" s="303">
        <f>+Sklop8[[#This Row],[cena/enota brez DDV v EUR]]*Sklop8[[#This Row],[Okvirna količina]]</f>
        <v>0</v>
      </c>
      <c r="T90" s="303">
        <f>+Sklop8[[#This Row],[Končna cena/enoto mere (EUR) z DDV]]*Sklop8[[#This Row],[Okvirna količina]]</f>
        <v>0</v>
      </c>
      <c r="U90" s="350"/>
    </row>
    <row r="91" spans="1:21" s="55" customFormat="1" ht="12">
      <c r="A91" s="304" t="s">
        <v>185</v>
      </c>
      <c r="B91" s="349" t="s">
        <v>447</v>
      </c>
      <c r="C91" s="306">
        <v>60</v>
      </c>
      <c r="D91" s="307" t="s">
        <v>107</v>
      </c>
      <c r="E91" s="98"/>
      <c r="F91" s="364">
        <v>40</v>
      </c>
      <c r="G91" s="309" t="s">
        <v>207</v>
      </c>
      <c r="H91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2.4</v>
      </c>
      <c r="I91" s="297" t="str">
        <f>IF(Sklop8[[#This Row],[ZAHTEVANA SHEMA KAKOVOSTI]]&lt;&gt;"",Sklop8[[#This Row],[Preračunana masa/volumen/kos na enoto kg]],"")</f>
        <v/>
      </c>
      <c r="J91" s="298"/>
      <c r="K91" s="299"/>
      <c r="L91" s="299"/>
      <c r="M91" s="300"/>
      <c r="N91" s="301"/>
      <c r="O91" s="301"/>
      <c r="P91" s="302"/>
      <c r="Q91" s="303">
        <f>+Sklop8[[#This Row],[cena/enota brez DDV v EUR]]*Sklop8[[#This Row],[Stopnja DDV (%)]]</f>
        <v>0</v>
      </c>
      <c r="R91" s="303">
        <f>+Sklop8[[#This Row],[cena/enota brez DDV v EUR]]+Sklop8[[#This Row],[Davek (EUR)]]</f>
        <v>0</v>
      </c>
      <c r="S91" s="303">
        <f>+Sklop8[[#This Row],[cena/enota brez DDV v EUR]]*Sklop8[[#This Row],[Okvirna količina]]</f>
        <v>0</v>
      </c>
      <c r="T91" s="303">
        <f>+Sklop8[[#This Row],[Končna cena/enoto mere (EUR) z DDV]]*Sklop8[[#This Row],[Okvirna količina]]</f>
        <v>0</v>
      </c>
      <c r="U91" s="350"/>
    </row>
    <row r="92" spans="1:21" s="55" customFormat="1" ht="12">
      <c r="A92" s="304" t="s">
        <v>186</v>
      </c>
      <c r="B92" s="349" t="s">
        <v>448</v>
      </c>
      <c r="C92" s="306">
        <v>80</v>
      </c>
      <c r="D92" s="307" t="s">
        <v>107</v>
      </c>
      <c r="E92" s="98"/>
      <c r="F92" s="364">
        <v>100</v>
      </c>
      <c r="G92" s="309" t="s">
        <v>207</v>
      </c>
      <c r="H92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92" s="297" t="str">
        <f>IF(Sklop8[[#This Row],[ZAHTEVANA SHEMA KAKOVOSTI]]&lt;&gt;"",Sklop8[[#This Row],[Preračunana masa/volumen/kos na enoto kg]],"")</f>
        <v/>
      </c>
      <c r="J92" s="298"/>
      <c r="K92" s="299"/>
      <c r="L92" s="299"/>
      <c r="M92" s="300"/>
      <c r="N92" s="301"/>
      <c r="O92" s="301"/>
      <c r="P92" s="302"/>
      <c r="Q92" s="303">
        <f>+Sklop8[[#This Row],[cena/enota brez DDV v EUR]]*Sklop8[[#This Row],[Stopnja DDV (%)]]</f>
        <v>0</v>
      </c>
      <c r="R92" s="303">
        <f>+Sklop8[[#This Row],[cena/enota brez DDV v EUR]]+Sklop8[[#This Row],[Davek (EUR)]]</f>
        <v>0</v>
      </c>
      <c r="S92" s="303">
        <f>+Sklop8[[#This Row],[cena/enota brez DDV v EUR]]*Sklop8[[#This Row],[Okvirna količina]]</f>
        <v>0</v>
      </c>
      <c r="T92" s="303">
        <f>+Sklop8[[#This Row],[Končna cena/enoto mere (EUR) z DDV]]*Sklop8[[#This Row],[Okvirna količina]]</f>
        <v>0</v>
      </c>
      <c r="U92" s="350"/>
    </row>
    <row r="93" spans="1:21" s="55" customFormat="1" ht="12">
      <c r="A93" s="304" t="s">
        <v>187</v>
      </c>
      <c r="B93" s="349" t="s">
        <v>449</v>
      </c>
      <c r="C93" s="306">
        <v>80</v>
      </c>
      <c r="D93" s="307" t="s">
        <v>107</v>
      </c>
      <c r="E93" s="98"/>
      <c r="F93" s="364">
        <v>5100</v>
      </c>
      <c r="G93" s="309" t="s">
        <v>207</v>
      </c>
      <c r="H93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408</v>
      </c>
      <c r="I93" s="297" t="str">
        <f>IF(Sklop8[[#This Row],[ZAHTEVANA SHEMA KAKOVOSTI]]&lt;&gt;"",Sklop8[[#This Row],[Preračunana masa/volumen/kos na enoto kg]],"")</f>
        <v/>
      </c>
      <c r="J93" s="298"/>
      <c r="K93" s="299"/>
      <c r="L93" s="299"/>
      <c r="M93" s="300"/>
      <c r="N93" s="301"/>
      <c r="O93" s="301"/>
      <c r="P93" s="302"/>
      <c r="Q93" s="303">
        <f>+Sklop8[[#This Row],[cena/enota brez DDV v EUR]]*Sklop8[[#This Row],[Stopnja DDV (%)]]</f>
        <v>0</v>
      </c>
      <c r="R93" s="303">
        <f>+Sklop8[[#This Row],[cena/enota brez DDV v EUR]]+Sklop8[[#This Row],[Davek (EUR)]]</f>
        <v>0</v>
      </c>
      <c r="S93" s="303">
        <f>+Sklop8[[#This Row],[cena/enota brez DDV v EUR]]*Sklop8[[#This Row],[Okvirna količina]]</f>
        <v>0</v>
      </c>
      <c r="T93" s="303">
        <f>+Sklop8[[#This Row],[Končna cena/enoto mere (EUR) z DDV]]*Sklop8[[#This Row],[Okvirna količina]]</f>
        <v>0</v>
      </c>
      <c r="U93" s="350"/>
    </row>
    <row r="94" spans="1:21" s="55" customFormat="1" ht="12">
      <c r="A94" s="304" t="s">
        <v>188</v>
      </c>
      <c r="B94" s="349" t="s">
        <v>450</v>
      </c>
      <c r="C94" s="306">
        <v>60</v>
      </c>
      <c r="D94" s="307" t="s">
        <v>107</v>
      </c>
      <c r="E94" s="98"/>
      <c r="F94" s="364">
        <v>40</v>
      </c>
      <c r="G94" s="309" t="s">
        <v>207</v>
      </c>
      <c r="H94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2.4</v>
      </c>
      <c r="I94" s="297" t="str">
        <f>IF(Sklop8[[#This Row],[ZAHTEVANA SHEMA KAKOVOSTI]]&lt;&gt;"",Sklop8[[#This Row],[Preračunana masa/volumen/kos na enoto kg]],"")</f>
        <v/>
      </c>
      <c r="J94" s="298"/>
      <c r="K94" s="299"/>
      <c r="L94" s="299"/>
      <c r="M94" s="300"/>
      <c r="N94" s="301"/>
      <c r="O94" s="301"/>
      <c r="P94" s="302"/>
      <c r="Q94" s="303">
        <f>+Sklop8[[#This Row],[cena/enota brez DDV v EUR]]*Sklop8[[#This Row],[Stopnja DDV (%)]]</f>
        <v>0</v>
      </c>
      <c r="R94" s="303">
        <f>+Sklop8[[#This Row],[cena/enota brez DDV v EUR]]+Sklop8[[#This Row],[Davek (EUR)]]</f>
        <v>0</v>
      </c>
      <c r="S94" s="303">
        <f>+Sklop8[[#This Row],[cena/enota brez DDV v EUR]]*Sklop8[[#This Row],[Okvirna količina]]</f>
        <v>0</v>
      </c>
      <c r="T94" s="303">
        <f>+Sklop8[[#This Row],[Končna cena/enoto mere (EUR) z DDV]]*Sklop8[[#This Row],[Okvirna količina]]</f>
        <v>0</v>
      </c>
      <c r="U94" s="350"/>
    </row>
    <row r="95" spans="1:21" s="55" customFormat="1" ht="12">
      <c r="A95" s="304" t="s">
        <v>189</v>
      </c>
      <c r="B95" s="349" t="s">
        <v>450</v>
      </c>
      <c r="C95" s="306">
        <v>80</v>
      </c>
      <c r="D95" s="307" t="s">
        <v>107</v>
      </c>
      <c r="E95" s="98"/>
      <c r="F95" s="364">
        <v>200</v>
      </c>
      <c r="G95" s="309" t="s">
        <v>207</v>
      </c>
      <c r="H95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</v>
      </c>
      <c r="I95" s="297" t="str">
        <f>IF(Sklop8[[#This Row],[ZAHTEVANA SHEMA KAKOVOSTI]]&lt;&gt;"",Sklop8[[#This Row],[Preračunana masa/volumen/kos na enoto kg]],"")</f>
        <v/>
      </c>
      <c r="J95" s="298"/>
      <c r="K95" s="299"/>
      <c r="L95" s="299"/>
      <c r="M95" s="300"/>
      <c r="N95" s="301"/>
      <c r="O95" s="301"/>
      <c r="P95" s="302"/>
      <c r="Q95" s="303">
        <f>+Sklop8[[#This Row],[cena/enota brez DDV v EUR]]*Sklop8[[#This Row],[Stopnja DDV (%)]]</f>
        <v>0</v>
      </c>
      <c r="R95" s="303">
        <f>+Sklop8[[#This Row],[cena/enota brez DDV v EUR]]+Sklop8[[#This Row],[Davek (EUR)]]</f>
        <v>0</v>
      </c>
      <c r="S95" s="303">
        <f>+Sklop8[[#This Row],[cena/enota brez DDV v EUR]]*Sklop8[[#This Row],[Okvirna količina]]</f>
        <v>0</v>
      </c>
      <c r="T95" s="303">
        <f>+Sklop8[[#This Row],[Končna cena/enoto mere (EUR) z DDV]]*Sklop8[[#This Row],[Okvirna količina]]</f>
        <v>0</v>
      </c>
      <c r="U95" s="350"/>
    </row>
    <row r="96" spans="1:21" s="55" customFormat="1" ht="12">
      <c r="A96" s="304" t="s">
        <v>190</v>
      </c>
      <c r="B96" s="349" t="s">
        <v>451</v>
      </c>
      <c r="C96" s="306">
        <v>80</v>
      </c>
      <c r="D96" s="307" t="s">
        <v>107</v>
      </c>
      <c r="E96" s="98"/>
      <c r="F96" s="364">
        <v>400</v>
      </c>
      <c r="G96" s="309" t="s">
        <v>207</v>
      </c>
      <c r="H96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</v>
      </c>
      <c r="I96" s="297" t="str">
        <f>IF(Sklop8[[#This Row],[ZAHTEVANA SHEMA KAKOVOSTI]]&lt;&gt;"",Sklop8[[#This Row],[Preračunana masa/volumen/kos na enoto kg]],"")</f>
        <v/>
      </c>
      <c r="J96" s="298"/>
      <c r="K96" s="299"/>
      <c r="L96" s="299"/>
      <c r="M96" s="300"/>
      <c r="N96" s="301"/>
      <c r="O96" s="301"/>
      <c r="P96" s="302"/>
      <c r="Q96" s="303">
        <f>+Sklop8[[#This Row],[cena/enota brez DDV v EUR]]*Sklop8[[#This Row],[Stopnja DDV (%)]]</f>
        <v>0</v>
      </c>
      <c r="R96" s="303">
        <f>+Sklop8[[#This Row],[cena/enota brez DDV v EUR]]+Sklop8[[#This Row],[Davek (EUR)]]</f>
        <v>0</v>
      </c>
      <c r="S96" s="303">
        <f>+Sklop8[[#This Row],[cena/enota brez DDV v EUR]]*Sklop8[[#This Row],[Okvirna količina]]</f>
        <v>0</v>
      </c>
      <c r="T96" s="303">
        <f>+Sklop8[[#This Row],[Končna cena/enoto mere (EUR) z DDV]]*Sklop8[[#This Row],[Okvirna količina]]</f>
        <v>0</v>
      </c>
      <c r="U96" s="350"/>
    </row>
    <row r="97" spans="1:21" s="55" customFormat="1" ht="12">
      <c r="A97" s="304" t="s">
        <v>191</v>
      </c>
      <c r="B97" s="349" t="s">
        <v>451</v>
      </c>
      <c r="C97" s="306">
        <v>100</v>
      </c>
      <c r="D97" s="307" t="s">
        <v>107</v>
      </c>
      <c r="E97" s="98"/>
      <c r="F97" s="364">
        <v>400</v>
      </c>
      <c r="G97" s="309" t="s">
        <v>207</v>
      </c>
      <c r="H97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97" s="297" t="str">
        <f>IF(Sklop8[[#This Row],[ZAHTEVANA SHEMA KAKOVOSTI]]&lt;&gt;"",Sklop8[[#This Row],[Preračunana masa/volumen/kos na enoto kg]],"")</f>
        <v/>
      </c>
      <c r="J97" s="298"/>
      <c r="K97" s="299"/>
      <c r="L97" s="299"/>
      <c r="M97" s="300"/>
      <c r="N97" s="301"/>
      <c r="O97" s="301"/>
      <c r="P97" s="302"/>
      <c r="Q97" s="303">
        <f>+Sklop8[[#This Row],[cena/enota brez DDV v EUR]]*Sklop8[[#This Row],[Stopnja DDV (%)]]</f>
        <v>0</v>
      </c>
      <c r="R97" s="303">
        <f>+Sklop8[[#This Row],[cena/enota brez DDV v EUR]]+Sklop8[[#This Row],[Davek (EUR)]]</f>
        <v>0</v>
      </c>
      <c r="S97" s="303">
        <f>+Sklop8[[#This Row],[cena/enota brez DDV v EUR]]*Sklop8[[#This Row],[Okvirna količina]]</f>
        <v>0</v>
      </c>
      <c r="T97" s="303">
        <f>+Sklop8[[#This Row],[Končna cena/enoto mere (EUR) z DDV]]*Sklop8[[#This Row],[Okvirna količina]]</f>
        <v>0</v>
      </c>
      <c r="U97" s="350"/>
    </row>
    <row r="98" spans="1:21" s="55" customFormat="1" ht="12">
      <c r="A98" s="304" t="s">
        <v>192</v>
      </c>
      <c r="B98" s="349" t="s">
        <v>452</v>
      </c>
      <c r="C98" s="306">
        <v>60</v>
      </c>
      <c r="D98" s="307" t="s">
        <v>107</v>
      </c>
      <c r="E98" s="98"/>
      <c r="F98" s="364">
        <v>30</v>
      </c>
      <c r="G98" s="309" t="s">
        <v>207</v>
      </c>
      <c r="H98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1.7999999999999998</v>
      </c>
      <c r="I98" s="297" t="str">
        <f>IF(Sklop8[[#This Row],[ZAHTEVANA SHEMA KAKOVOSTI]]&lt;&gt;"",Sklop8[[#This Row],[Preračunana masa/volumen/kos na enoto kg]],"")</f>
        <v/>
      </c>
      <c r="J98" s="298"/>
      <c r="K98" s="299"/>
      <c r="L98" s="299"/>
      <c r="M98" s="300"/>
      <c r="N98" s="301"/>
      <c r="O98" s="301"/>
      <c r="P98" s="302"/>
      <c r="Q98" s="303">
        <f>+Sklop8[[#This Row],[cena/enota brez DDV v EUR]]*Sklop8[[#This Row],[Stopnja DDV (%)]]</f>
        <v>0</v>
      </c>
      <c r="R98" s="303">
        <f>+Sklop8[[#This Row],[cena/enota brez DDV v EUR]]+Sklop8[[#This Row],[Davek (EUR)]]</f>
        <v>0</v>
      </c>
      <c r="S98" s="303">
        <f>+Sklop8[[#This Row],[cena/enota brez DDV v EUR]]*Sklop8[[#This Row],[Okvirna količina]]</f>
        <v>0</v>
      </c>
      <c r="T98" s="303">
        <f>+Sklop8[[#This Row],[Končna cena/enoto mere (EUR) z DDV]]*Sklop8[[#This Row],[Okvirna količina]]</f>
        <v>0</v>
      </c>
      <c r="U98" s="350"/>
    </row>
    <row r="99" spans="1:21" s="55" customFormat="1" ht="12">
      <c r="A99" s="304" t="s">
        <v>193</v>
      </c>
      <c r="B99" s="349" t="s">
        <v>452</v>
      </c>
      <c r="C99" s="306">
        <v>80</v>
      </c>
      <c r="D99" s="307" t="s">
        <v>107</v>
      </c>
      <c r="E99" s="98"/>
      <c r="F99" s="364">
        <v>80</v>
      </c>
      <c r="G99" s="309" t="s">
        <v>207</v>
      </c>
      <c r="H99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6.4</v>
      </c>
      <c r="I99" s="297" t="str">
        <f>IF(Sklop8[[#This Row],[ZAHTEVANA SHEMA KAKOVOSTI]]&lt;&gt;"",Sklop8[[#This Row],[Preračunana masa/volumen/kos na enoto kg]],"")</f>
        <v/>
      </c>
      <c r="J99" s="298"/>
      <c r="K99" s="299"/>
      <c r="L99" s="299"/>
      <c r="M99" s="300"/>
      <c r="N99" s="301"/>
      <c r="O99" s="301"/>
      <c r="P99" s="302"/>
      <c r="Q99" s="303">
        <f>+Sklop8[[#This Row],[cena/enota brez DDV v EUR]]*Sklop8[[#This Row],[Stopnja DDV (%)]]</f>
        <v>0</v>
      </c>
      <c r="R99" s="303">
        <f>+Sklop8[[#This Row],[cena/enota brez DDV v EUR]]+Sklop8[[#This Row],[Davek (EUR)]]</f>
        <v>0</v>
      </c>
      <c r="S99" s="303">
        <f>+Sklop8[[#This Row],[cena/enota brez DDV v EUR]]*Sklop8[[#This Row],[Okvirna količina]]</f>
        <v>0</v>
      </c>
      <c r="T99" s="303">
        <f>+Sklop8[[#This Row],[Končna cena/enoto mere (EUR) z DDV]]*Sklop8[[#This Row],[Okvirna količina]]</f>
        <v>0</v>
      </c>
      <c r="U99" s="350"/>
    </row>
    <row r="100" spans="1:21" s="55" customFormat="1" ht="12">
      <c r="A100" s="304" t="s">
        <v>194</v>
      </c>
      <c r="B100" s="349" t="s">
        <v>453</v>
      </c>
      <c r="C100" s="306">
        <v>60</v>
      </c>
      <c r="D100" s="307" t="s">
        <v>107</v>
      </c>
      <c r="E100" s="98"/>
      <c r="F100" s="364">
        <v>60</v>
      </c>
      <c r="G100" s="309" t="s">
        <v>207</v>
      </c>
      <c r="H100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3.5999999999999996</v>
      </c>
      <c r="I100" s="297" t="str">
        <f>IF(Sklop8[[#This Row],[ZAHTEVANA SHEMA KAKOVOSTI]]&lt;&gt;"",Sklop8[[#This Row],[Preračunana masa/volumen/kos na enoto kg]],"")</f>
        <v/>
      </c>
      <c r="J100" s="298"/>
      <c r="K100" s="299"/>
      <c r="L100" s="299"/>
      <c r="M100" s="300"/>
      <c r="N100" s="301"/>
      <c r="O100" s="301"/>
      <c r="P100" s="302"/>
      <c r="Q100" s="303">
        <f>+Sklop8[[#This Row],[cena/enota brez DDV v EUR]]*Sklop8[[#This Row],[Stopnja DDV (%)]]</f>
        <v>0</v>
      </c>
      <c r="R100" s="303">
        <f>+Sklop8[[#This Row],[cena/enota brez DDV v EUR]]+Sklop8[[#This Row],[Davek (EUR)]]</f>
        <v>0</v>
      </c>
      <c r="S100" s="303">
        <f>+Sklop8[[#This Row],[cena/enota brez DDV v EUR]]*Sklop8[[#This Row],[Okvirna količina]]</f>
        <v>0</v>
      </c>
      <c r="T100" s="303">
        <f>+Sklop8[[#This Row],[Končna cena/enoto mere (EUR) z DDV]]*Sklop8[[#This Row],[Okvirna količina]]</f>
        <v>0</v>
      </c>
      <c r="U100" s="350"/>
    </row>
    <row r="101" spans="1:21" s="55" customFormat="1" ht="12">
      <c r="A101" s="304" t="s">
        <v>195</v>
      </c>
      <c r="B101" s="349" t="s">
        <v>453</v>
      </c>
      <c r="C101" s="306">
        <v>80</v>
      </c>
      <c r="D101" s="307" t="s">
        <v>107</v>
      </c>
      <c r="E101" s="98"/>
      <c r="F101" s="364">
        <v>1700</v>
      </c>
      <c r="G101" s="309" t="s">
        <v>207</v>
      </c>
      <c r="H101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136</v>
      </c>
      <c r="I101" s="297" t="str">
        <f>IF(Sklop8[[#This Row],[ZAHTEVANA SHEMA KAKOVOSTI]]&lt;&gt;"",Sklop8[[#This Row],[Preračunana masa/volumen/kos na enoto kg]],"")</f>
        <v/>
      </c>
      <c r="J101" s="298"/>
      <c r="K101" s="299"/>
      <c r="L101" s="299"/>
      <c r="M101" s="300"/>
      <c r="N101" s="301"/>
      <c r="O101" s="301"/>
      <c r="P101" s="302"/>
      <c r="Q101" s="303">
        <f>+Sklop8[[#This Row],[cena/enota brez DDV v EUR]]*Sklop8[[#This Row],[Stopnja DDV (%)]]</f>
        <v>0</v>
      </c>
      <c r="R101" s="303">
        <f>+Sklop8[[#This Row],[cena/enota brez DDV v EUR]]+Sklop8[[#This Row],[Davek (EUR)]]</f>
        <v>0</v>
      </c>
      <c r="S101" s="303">
        <f>+Sklop8[[#This Row],[cena/enota brez DDV v EUR]]*Sklop8[[#This Row],[Okvirna količina]]</f>
        <v>0</v>
      </c>
      <c r="T101" s="303">
        <f>+Sklop8[[#This Row],[Končna cena/enoto mere (EUR) z DDV]]*Sklop8[[#This Row],[Okvirna količina]]</f>
        <v>0</v>
      </c>
      <c r="U101" s="350"/>
    </row>
    <row r="102" spans="1:21" s="55" customFormat="1" ht="12">
      <c r="A102" s="304" t="s">
        <v>196</v>
      </c>
      <c r="B102" s="349" t="s">
        <v>454</v>
      </c>
      <c r="C102" s="306">
        <v>90</v>
      </c>
      <c r="D102" s="307" t="s">
        <v>107</v>
      </c>
      <c r="E102" s="98"/>
      <c r="F102" s="364">
        <v>150</v>
      </c>
      <c r="G102" s="309" t="s">
        <v>207</v>
      </c>
      <c r="H102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13.5</v>
      </c>
      <c r="I102" s="297" t="str">
        <f>IF(Sklop8[[#This Row],[ZAHTEVANA SHEMA KAKOVOSTI]]&lt;&gt;"",Sklop8[[#This Row],[Preračunana masa/volumen/kos na enoto kg]],"")</f>
        <v/>
      </c>
      <c r="J102" s="298"/>
      <c r="K102" s="299"/>
      <c r="L102" s="299"/>
      <c r="M102" s="300"/>
      <c r="N102" s="301"/>
      <c r="O102" s="301"/>
      <c r="P102" s="302"/>
      <c r="Q102" s="303">
        <f>+Sklop8[[#This Row],[cena/enota brez DDV v EUR]]*Sklop8[[#This Row],[Stopnja DDV (%)]]</f>
        <v>0</v>
      </c>
      <c r="R102" s="303">
        <f>+Sklop8[[#This Row],[cena/enota brez DDV v EUR]]+Sklop8[[#This Row],[Davek (EUR)]]</f>
        <v>0</v>
      </c>
      <c r="S102" s="303">
        <f>+Sklop8[[#This Row],[cena/enota brez DDV v EUR]]*Sklop8[[#This Row],[Okvirna količina]]</f>
        <v>0</v>
      </c>
      <c r="T102" s="303">
        <f>+Sklop8[[#This Row],[Končna cena/enoto mere (EUR) z DDV]]*Sklop8[[#This Row],[Okvirna količina]]</f>
        <v>0</v>
      </c>
      <c r="U102" s="350"/>
    </row>
    <row r="103" spans="1:21" s="55" customFormat="1" ht="12">
      <c r="A103" s="304" t="s">
        <v>197</v>
      </c>
      <c r="B103" s="349" t="s">
        <v>455</v>
      </c>
      <c r="C103" s="306">
        <v>60</v>
      </c>
      <c r="D103" s="307" t="s">
        <v>107</v>
      </c>
      <c r="E103" s="98"/>
      <c r="F103" s="364">
        <v>40</v>
      </c>
      <c r="G103" s="309" t="s">
        <v>207</v>
      </c>
      <c r="H103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2.4</v>
      </c>
      <c r="I103" s="297" t="str">
        <f>IF(Sklop8[[#This Row],[ZAHTEVANA SHEMA KAKOVOSTI]]&lt;&gt;"",Sklop8[[#This Row],[Preračunana masa/volumen/kos na enoto kg]],"")</f>
        <v/>
      </c>
      <c r="J103" s="298"/>
      <c r="K103" s="299"/>
      <c r="L103" s="299"/>
      <c r="M103" s="300"/>
      <c r="N103" s="301"/>
      <c r="O103" s="301"/>
      <c r="P103" s="302"/>
      <c r="Q103" s="303">
        <f>+Sklop8[[#This Row],[cena/enota brez DDV v EUR]]*Sklop8[[#This Row],[Stopnja DDV (%)]]</f>
        <v>0</v>
      </c>
      <c r="R103" s="303">
        <f>+Sklop8[[#This Row],[cena/enota brez DDV v EUR]]+Sklop8[[#This Row],[Davek (EUR)]]</f>
        <v>0</v>
      </c>
      <c r="S103" s="303">
        <f>+Sklop8[[#This Row],[cena/enota brez DDV v EUR]]*Sklop8[[#This Row],[Okvirna količina]]</f>
        <v>0</v>
      </c>
      <c r="T103" s="303">
        <f>+Sklop8[[#This Row],[Končna cena/enoto mere (EUR) z DDV]]*Sklop8[[#This Row],[Okvirna količina]]</f>
        <v>0</v>
      </c>
      <c r="U103" s="350"/>
    </row>
    <row r="104" spans="1:21" s="55" customFormat="1" ht="12">
      <c r="A104" s="304" t="s">
        <v>198</v>
      </c>
      <c r="B104" s="349" t="s">
        <v>455</v>
      </c>
      <c r="C104" s="306">
        <v>80</v>
      </c>
      <c r="D104" s="307" t="s">
        <v>107</v>
      </c>
      <c r="E104" s="98"/>
      <c r="F104" s="364">
        <v>800</v>
      </c>
      <c r="G104" s="309" t="s">
        <v>207</v>
      </c>
      <c r="H104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64</v>
      </c>
      <c r="I104" s="297" t="str">
        <f>IF(Sklop8[[#This Row],[ZAHTEVANA SHEMA KAKOVOSTI]]&lt;&gt;"",Sklop8[[#This Row],[Preračunana masa/volumen/kos na enoto kg]],"")</f>
        <v/>
      </c>
      <c r="J104" s="298"/>
      <c r="K104" s="299"/>
      <c r="L104" s="299"/>
      <c r="M104" s="300"/>
      <c r="N104" s="301"/>
      <c r="O104" s="301"/>
      <c r="P104" s="302"/>
      <c r="Q104" s="303">
        <f>+Sklop8[[#This Row],[cena/enota brez DDV v EUR]]*Sklop8[[#This Row],[Stopnja DDV (%)]]</f>
        <v>0</v>
      </c>
      <c r="R104" s="303">
        <f>+Sklop8[[#This Row],[cena/enota brez DDV v EUR]]+Sklop8[[#This Row],[Davek (EUR)]]</f>
        <v>0</v>
      </c>
      <c r="S104" s="303">
        <f>+Sklop8[[#This Row],[cena/enota brez DDV v EUR]]*Sklop8[[#This Row],[Okvirna količina]]</f>
        <v>0</v>
      </c>
      <c r="T104" s="303">
        <f>+Sklop8[[#This Row],[Končna cena/enoto mere (EUR) z DDV]]*Sklop8[[#This Row],[Okvirna količina]]</f>
        <v>0</v>
      </c>
      <c r="U104" s="350"/>
    </row>
    <row r="105" spans="1:21" s="55" customFormat="1" ht="12">
      <c r="A105" s="304" t="s">
        <v>199</v>
      </c>
      <c r="B105" s="349" t="s">
        <v>455</v>
      </c>
      <c r="C105" s="306">
        <v>100</v>
      </c>
      <c r="D105" s="307" t="s">
        <v>107</v>
      </c>
      <c r="E105" s="98"/>
      <c r="F105" s="364">
        <v>800</v>
      </c>
      <c r="G105" s="309" t="s">
        <v>207</v>
      </c>
      <c r="H105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105" s="297" t="str">
        <f>IF(Sklop8[[#This Row],[ZAHTEVANA SHEMA KAKOVOSTI]]&lt;&gt;"",Sklop8[[#This Row],[Preračunana masa/volumen/kos na enoto kg]],"")</f>
        <v/>
      </c>
      <c r="J105" s="298"/>
      <c r="K105" s="299"/>
      <c r="L105" s="299"/>
      <c r="M105" s="300"/>
      <c r="N105" s="301"/>
      <c r="O105" s="301"/>
      <c r="P105" s="302"/>
      <c r="Q105" s="303">
        <f>+Sklop8[[#This Row],[cena/enota brez DDV v EUR]]*Sklop8[[#This Row],[Stopnja DDV (%)]]</f>
        <v>0</v>
      </c>
      <c r="R105" s="303">
        <f>+Sklop8[[#This Row],[cena/enota brez DDV v EUR]]+Sklop8[[#This Row],[Davek (EUR)]]</f>
        <v>0</v>
      </c>
      <c r="S105" s="303">
        <f>+Sklop8[[#This Row],[cena/enota brez DDV v EUR]]*Sklop8[[#This Row],[Okvirna količina]]</f>
        <v>0</v>
      </c>
      <c r="T105" s="303">
        <f>+Sklop8[[#This Row],[Končna cena/enoto mere (EUR) z DDV]]*Sklop8[[#This Row],[Okvirna količina]]</f>
        <v>0</v>
      </c>
      <c r="U105" s="350"/>
    </row>
    <row r="106" spans="1:21" s="55" customFormat="1" ht="12">
      <c r="A106" s="304" t="s">
        <v>200</v>
      </c>
      <c r="B106" s="349" t="s">
        <v>456</v>
      </c>
      <c r="C106" s="306">
        <v>80</v>
      </c>
      <c r="D106" s="307" t="s">
        <v>107</v>
      </c>
      <c r="E106" s="98"/>
      <c r="F106" s="364">
        <v>400</v>
      </c>
      <c r="G106" s="309" t="s">
        <v>207</v>
      </c>
      <c r="H106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</v>
      </c>
      <c r="I106" s="297" t="str">
        <f>IF(Sklop8[[#This Row],[ZAHTEVANA SHEMA KAKOVOSTI]]&lt;&gt;"",Sklop8[[#This Row],[Preračunana masa/volumen/kos na enoto kg]],"")</f>
        <v/>
      </c>
      <c r="J106" s="298"/>
      <c r="K106" s="299"/>
      <c r="L106" s="299"/>
      <c r="M106" s="300"/>
      <c r="N106" s="301"/>
      <c r="O106" s="301"/>
      <c r="P106" s="302"/>
      <c r="Q106" s="303">
        <f>+Sklop8[[#This Row],[cena/enota brez DDV v EUR]]*Sklop8[[#This Row],[Stopnja DDV (%)]]</f>
        <v>0</v>
      </c>
      <c r="R106" s="303">
        <f>+Sklop8[[#This Row],[cena/enota brez DDV v EUR]]+Sklop8[[#This Row],[Davek (EUR)]]</f>
        <v>0</v>
      </c>
      <c r="S106" s="303">
        <f>+Sklop8[[#This Row],[cena/enota brez DDV v EUR]]*Sklop8[[#This Row],[Okvirna količina]]</f>
        <v>0</v>
      </c>
      <c r="T106" s="303">
        <f>+Sklop8[[#This Row],[Končna cena/enoto mere (EUR) z DDV]]*Sklop8[[#This Row],[Okvirna količina]]</f>
        <v>0</v>
      </c>
      <c r="U106" s="350"/>
    </row>
    <row r="107" spans="1:21" s="55" customFormat="1" ht="12">
      <c r="A107" s="304" t="s">
        <v>201</v>
      </c>
      <c r="B107" s="349" t="s">
        <v>456</v>
      </c>
      <c r="C107" s="306">
        <v>100</v>
      </c>
      <c r="D107" s="307" t="s">
        <v>107</v>
      </c>
      <c r="E107" s="98"/>
      <c r="F107" s="364">
        <v>500</v>
      </c>
      <c r="G107" s="309" t="s">
        <v>207</v>
      </c>
      <c r="H107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07" s="297" t="str">
        <f>IF(Sklop8[[#This Row],[ZAHTEVANA SHEMA KAKOVOSTI]]&lt;&gt;"",Sklop8[[#This Row],[Preračunana masa/volumen/kos na enoto kg]],"")</f>
        <v/>
      </c>
      <c r="J107" s="298"/>
      <c r="K107" s="299"/>
      <c r="L107" s="299"/>
      <c r="M107" s="300"/>
      <c r="N107" s="301"/>
      <c r="O107" s="301"/>
      <c r="P107" s="302"/>
      <c r="Q107" s="303">
        <f>+Sklop8[[#This Row],[cena/enota brez DDV v EUR]]*Sklop8[[#This Row],[Stopnja DDV (%)]]</f>
        <v>0</v>
      </c>
      <c r="R107" s="303">
        <f>+Sklop8[[#This Row],[cena/enota brez DDV v EUR]]+Sklop8[[#This Row],[Davek (EUR)]]</f>
        <v>0</v>
      </c>
      <c r="S107" s="303">
        <f>+Sklop8[[#This Row],[cena/enota brez DDV v EUR]]*Sklop8[[#This Row],[Okvirna količina]]</f>
        <v>0</v>
      </c>
      <c r="T107" s="303">
        <f>+Sklop8[[#This Row],[Končna cena/enoto mere (EUR) z DDV]]*Sklop8[[#This Row],[Okvirna količina]]</f>
        <v>0</v>
      </c>
      <c r="U107" s="350"/>
    </row>
    <row r="108" spans="1:21" s="55" customFormat="1" ht="12">
      <c r="A108" s="304" t="s">
        <v>202</v>
      </c>
      <c r="B108" s="349" t="s">
        <v>457</v>
      </c>
      <c r="C108" s="306">
        <v>80</v>
      </c>
      <c r="D108" s="307" t="s">
        <v>107</v>
      </c>
      <c r="E108" s="98"/>
      <c r="F108" s="364">
        <v>60</v>
      </c>
      <c r="G108" s="309" t="s">
        <v>207</v>
      </c>
      <c r="H108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4.8</v>
      </c>
      <c r="I108" s="297" t="str">
        <f>IF(Sklop8[[#This Row],[ZAHTEVANA SHEMA KAKOVOSTI]]&lt;&gt;"",Sklop8[[#This Row],[Preračunana masa/volumen/kos na enoto kg]],"")</f>
        <v/>
      </c>
      <c r="J108" s="298"/>
      <c r="K108" s="299"/>
      <c r="L108" s="299"/>
      <c r="M108" s="300"/>
      <c r="N108" s="301"/>
      <c r="O108" s="301"/>
      <c r="P108" s="302"/>
      <c r="Q108" s="303">
        <f>+Sklop8[[#This Row],[cena/enota brez DDV v EUR]]*Sklop8[[#This Row],[Stopnja DDV (%)]]</f>
        <v>0</v>
      </c>
      <c r="R108" s="303">
        <f>+Sklop8[[#This Row],[cena/enota brez DDV v EUR]]+Sklop8[[#This Row],[Davek (EUR)]]</f>
        <v>0</v>
      </c>
      <c r="S108" s="303">
        <f>+Sklop8[[#This Row],[cena/enota brez DDV v EUR]]*Sklop8[[#This Row],[Okvirna količina]]</f>
        <v>0</v>
      </c>
      <c r="T108" s="303">
        <f>+Sklop8[[#This Row],[Končna cena/enoto mere (EUR) z DDV]]*Sklop8[[#This Row],[Okvirna količina]]</f>
        <v>0</v>
      </c>
      <c r="U108" s="350"/>
    </row>
    <row r="109" spans="1:21" s="55" customFormat="1" ht="24">
      <c r="A109" s="304" t="s">
        <v>208</v>
      </c>
      <c r="B109" s="349" t="s">
        <v>458</v>
      </c>
      <c r="C109" s="306">
        <v>100</v>
      </c>
      <c r="D109" s="307" t="s">
        <v>107</v>
      </c>
      <c r="E109" s="98"/>
      <c r="F109" s="364">
        <v>680</v>
      </c>
      <c r="G109" s="309" t="s">
        <v>207</v>
      </c>
      <c r="H109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68</v>
      </c>
      <c r="I109" s="297" t="str">
        <f>IF(Sklop8[[#This Row],[ZAHTEVANA SHEMA KAKOVOSTI]]&lt;&gt;"",Sklop8[[#This Row],[Preračunana masa/volumen/kos na enoto kg]],"")</f>
        <v/>
      </c>
      <c r="J109" s="298"/>
      <c r="K109" s="299"/>
      <c r="L109" s="299"/>
      <c r="M109" s="300"/>
      <c r="N109" s="301"/>
      <c r="O109" s="301"/>
      <c r="P109" s="302"/>
      <c r="Q109" s="303">
        <f>+Sklop8[[#This Row],[cena/enota brez DDV v EUR]]*Sklop8[[#This Row],[Stopnja DDV (%)]]</f>
        <v>0</v>
      </c>
      <c r="R109" s="303">
        <f>+Sklop8[[#This Row],[cena/enota brez DDV v EUR]]+Sklop8[[#This Row],[Davek (EUR)]]</f>
        <v>0</v>
      </c>
      <c r="S109" s="303">
        <f>+Sklop8[[#This Row],[cena/enota brez DDV v EUR]]*Sklop8[[#This Row],[Okvirna količina]]</f>
        <v>0</v>
      </c>
      <c r="T109" s="303">
        <f>+Sklop8[[#This Row],[Končna cena/enoto mere (EUR) z DDV]]*Sklop8[[#This Row],[Okvirna količina]]</f>
        <v>0</v>
      </c>
      <c r="U109" s="350"/>
    </row>
    <row r="110" spans="1:21" s="55" customFormat="1" ht="24">
      <c r="A110" s="304" t="s">
        <v>210</v>
      </c>
      <c r="B110" s="349" t="s">
        <v>458</v>
      </c>
      <c r="C110" s="306">
        <v>120</v>
      </c>
      <c r="D110" s="307" t="s">
        <v>107</v>
      </c>
      <c r="E110" s="98"/>
      <c r="F110" s="364">
        <v>680</v>
      </c>
      <c r="G110" s="309" t="s">
        <v>207</v>
      </c>
      <c r="H110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81.599999999999994</v>
      </c>
      <c r="I110" s="297" t="str">
        <f>IF(Sklop8[[#This Row],[ZAHTEVANA SHEMA KAKOVOSTI]]&lt;&gt;"",Sklop8[[#This Row],[Preračunana masa/volumen/kos na enoto kg]],"")</f>
        <v/>
      </c>
      <c r="J110" s="298"/>
      <c r="K110" s="299"/>
      <c r="L110" s="299"/>
      <c r="M110" s="300"/>
      <c r="N110" s="301"/>
      <c r="O110" s="301"/>
      <c r="P110" s="302"/>
      <c r="Q110" s="303">
        <f>+Sklop8[[#This Row],[cena/enota brez DDV v EUR]]*Sklop8[[#This Row],[Stopnja DDV (%)]]</f>
        <v>0</v>
      </c>
      <c r="R110" s="303">
        <f>+Sklop8[[#This Row],[cena/enota brez DDV v EUR]]+Sklop8[[#This Row],[Davek (EUR)]]</f>
        <v>0</v>
      </c>
      <c r="S110" s="303">
        <f>+Sklop8[[#This Row],[cena/enota brez DDV v EUR]]*Sklop8[[#This Row],[Okvirna količina]]</f>
        <v>0</v>
      </c>
      <c r="T110" s="303">
        <f>+Sklop8[[#This Row],[Končna cena/enoto mere (EUR) z DDV]]*Sklop8[[#This Row],[Okvirna količina]]</f>
        <v>0</v>
      </c>
      <c r="U110" s="350"/>
    </row>
    <row r="111" spans="1:21" s="55" customFormat="1" ht="24">
      <c r="A111" s="304" t="s">
        <v>211</v>
      </c>
      <c r="B111" s="349" t="s">
        <v>459</v>
      </c>
      <c r="C111" s="306">
        <v>150</v>
      </c>
      <c r="D111" s="307" t="s">
        <v>107</v>
      </c>
      <c r="E111" s="98"/>
      <c r="F111" s="364">
        <v>680</v>
      </c>
      <c r="G111" s="309" t="s">
        <v>207</v>
      </c>
      <c r="H111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102</v>
      </c>
      <c r="I111" s="297" t="str">
        <f>IF(Sklop8[[#This Row],[ZAHTEVANA SHEMA KAKOVOSTI]]&lt;&gt;"",Sklop8[[#This Row],[Preračunana masa/volumen/kos na enoto kg]],"")</f>
        <v/>
      </c>
      <c r="J111" s="298"/>
      <c r="K111" s="299"/>
      <c r="L111" s="299"/>
      <c r="M111" s="300"/>
      <c r="N111" s="301"/>
      <c r="O111" s="301"/>
      <c r="P111" s="302"/>
      <c r="Q111" s="303">
        <f>+Sklop8[[#This Row],[cena/enota brez DDV v EUR]]*Sklop8[[#This Row],[Stopnja DDV (%)]]</f>
        <v>0</v>
      </c>
      <c r="R111" s="303">
        <f>+Sklop8[[#This Row],[cena/enota brez DDV v EUR]]+Sklop8[[#This Row],[Davek (EUR)]]</f>
        <v>0</v>
      </c>
      <c r="S111" s="303">
        <f>+Sklop8[[#This Row],[cena/enota brez DDV v EUR]]*Sklop8[[#This Row],[Okvirna količina]]</f>
        <v>0</v>
      </c>
      <c r="T111" s="303">
        <f>+Sklop8[[#This Row],[Končna cena/enoto mere (EUR) z DDV]]*Sklop8[[#This Row],[Okvirna količina]]</f>
        <v>0</v>
      </c>
      <c r="U111" s="350"/>
    </row>
    <row r="112" spans="1:21" s="55" customFormat="1" ht="12">
      <c r="A112" s="304" t="s">
        <v>212</v>
      </c>
      <c r="B112" s="349" t="s">
        <v>460</v>
      </c>
      <c r="C112" s="306">
        <v>100</v>
      </c>
      <c r="D112" s="307" t="s">
        <v>107</v>
      </c>
      <c r="E112" s="98"/>
      <c r="F112" s="364">
        <v>1000</v>
      </c>
      <c r="G112" s="309" t="s">
        <v>207</v>
      </c>
      <c r="H112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12" s="297" t="str">
        <f>IF(Sklop8[[#This Row],[ZAHTEVANA SHEMA KAKOVOSTI]]&lt;&gt;"",Sklop8[[#This Row],[Preračunana masa/volumen/kos na enoto kg]],"")</f>
        <v/>
      </c>
      <c r="J112" s="298"/>
      <c r="K112" s="299"/>
      <c r="L112" s="299"/>
      <c r="M112" s="300"/>
      <c r="N112" s="301"/>
      <c r="O112" s="301"/>
      <c r="P112" s="302"/>
      <c r="Q112" s="303">
        <f>+Sklop8[[#This Row],[cena/enota brez DDV v EUR]]*Sklop8[[#This Row],[Stopnja DDV (%)]]</f>
        <v>0</v>
      </c>
      <c r="R112" s="303">
        <f>+Sklop8[[#This Row],[cena/enota brez DDV v EUR]]+Sklop8[[#This Row],[Davek (EUR)]]</f>
        <v>0</v>
      </c>
      <c r="S112" s="303">
        <f>+Sklop8[[#This Row],[cena/enota brez DDV v EUR]]*Sklop8[[#This Row],[Okvirna količina]]</f>
        <v>0</v>
      </c>
      <c r="T112" s="303">
        <f>+Sklop8[[#This Row],[Končna cena/enoto mere (EUR) z DDV]]*Sklop8[[#This Row],[Okvirna količina]]</f>
        <v>0</v>
      </c>
      <c r="U112" s="350"/>
    </row>
    <row r="113" spans="1:22" s="55" customFormat="1" ht="12">
      <c r="A113" s="304" t="s">
        <v>213</v>
      </c>
      <c r="B113" s="349" t="s">
        <v>461</v>
      </c>
      <c r="C113" s="306">
        <v>150</v>
      </c>
      <c r="D113" s="307" t="s">
        <v>107</v>
      </c>
      <c r="E113" s="98"/>
      <c r="F113" s="364">
        <v>680</v>
      </c>
      <c r="G113" s="309" t="s">
        <v>207</v>
      </c>
      <c r="H113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102</v>
      </c>
      <c r="I113" s="297" t="str">
        <f>IF(Sklop8[[#This Row],[ZAHTEVANA SHEMA KAKOVOSTI]]&lt;&gt;"",Sklop8[[#This Row],[Preračunana masa/volumen/kos na enoto kg]],"")</f>
        <v/>
      </c>
      <c r="J113" s="298"/>
      <c r="K113" s="299"/>
      <c r="L113" s="299"/>
      <c r="M113" s="300"/>
      <c r="N113" s="301"/>
      <c r="O113" s="301"/>
      <c r="P113" s="302"/>
      <c r="Q113" s="303">
        <f>+Sklop8[[#This Row],[cena/enota brez DDV v EUR]]*Sklop8[[#This Row],[Stopnja DDV (%)]]</f>
        <v>0</v>
      </c>
      <c r="R113" s="303">
        <f>+Sklop8[[#This Row],[cena/enota brez DDV v EUR]]+Sklop8[[#This Row],[Davek (EUR)]]</f>
        <v>0</v>
      </c>
      <c r="S113" s="303">
        <f>+Sklop8[[#This Row],[cena/enota brez DDV v EUR]]*Sklop8[[#This Row],[Okvirna količina]]</f>
        <v>0</v>
      </c>
      <c r="T113" s="303">
        <f>+Sklop8[[#This Row],[Končna cena/enoto mere (EUR) z DDV]]*Sklop8[[#This Row],[Okvirna količina]]</f>
        <v>0</v>
      </c>
      <c r="U113" s="350"/>
    </row>
    <row r="114" spans="1:22" s="55" customFormat="1" ht="12">
      <c r="A114" s="304" t="s">
        <v>214</v>
      </c>
      <c r="B114" s="349" t="s">
        <v>462</v>
      </c>
      <c r="C114" s="306">
        <v>150</v>
      </c>
      <c r="D114" s="307" t="s">
        <v>107</v>
      </c>
      <c r="E114" s="98"/>
      <c r="F114" s="364">
        <v>680</v>
      </c>
      <c r="G114" s="309" t="s">
        <v>207</v>
      </c>
      <c r="H114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102</v>
      </c>
      <c r="I114" s="297" t="str">
        <f>IF(Sklop8[[#This Row],[ZAHTEVANA SHEMA KAKOVOSTI]]&lt;&gt;"",Sklop8[[#This Row],[Preračunana masa/volumen/kos na enoto kg]],"")</f>
        <v/>
      </c>
      <c r="J114" s="298"/>
      <c r="K114" s="299"/>
      <c r="L114" s="299"/>
      <c r="M114" s="300"/>
      <c r="N114" s="301"/>
      <c r="O114" s="301"/>
      <c r="P114" s="302"/>
      <c r="Q114" s="303">
        <f>+Sklop8[[#This Row],[cena/enota brez DDV v EUR]]*Sklop8[[#This Row],[Stopnja DDV (%)]]</f>
        <v>0</v>
      </c>
      <c r="R114" s="303">
        <f>+Sklop8[[#This Row],[cena/enota brez DDV v EUR]]+Sklop8[[#This Row],[Davek (EUR)]]</f>
        <v>0</v>
      </c>
      <c r="S114" s="303">
        <f>+Sklop8[[#This Row],[cena/enota brez DDV v EUR]]*Sklop8[[#This Row],[Okvirna količina]]</f>
        <v>0</v>
      </c>
      <c r="T114" s="303">
        <f>+Sklop8[[#This Row],[Končna cena/enoto mere (EUR) z DDV]]*Sklop8[[#This Row],[Okvirna količina]]</f>
        <v>0</v>
      </c>
      <c r="U114" s="350"/>
    </row>
    <row r="115" spans="1:22" s="55" customFormat="1" ht="12">
      <c r="A115" s="304" t="s">
        <v>215</v>
      </c>
      <c r="B115" s="349" t="s">
        <v>463</v>
      </c>
      <c r="C115" s="306">
        <v>195</v>
      </c>
      <c r="D115" s="307" t="s">
        <v>107</v>
      </c>
      <c r="E115" s="98"/>
      <c r="F115" s="364">
        <v>680</v>
      </c>
      <c r="G115" s="309" t="s">
        <v>207</v>
      </c>
      <c r="H115" s="2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132.6</v>
      </c>
      <c r="I115" s="297" t="str">
        <f>IF(Sklop8[[#This Row],[ZAHTEVANA SHEMA KAKOVOSTI]]&lt;&gt;"",Sklop8[[#This Row],[Preračunana masa/volumen/kos na enoto kg]],"")</f>
        <v/>
      </c>
      <c r="J115" s="298"/>
      <c r="K115" s="299"/>
      <c r="L115" s="299"/>
      <c r="M115" s="300"/>
      <c r="N115" s="301"/>
      <c r="O115" s="301"/>
      <c r="P115" s="302"/>
      <c r="Q115" s="303">
        <f>+Sklop8[[#This Row],[cena/enota brez DDV v EUR]]*Sklop8[[#This Row],[Stopnja DDV (%)]]</f>
        <v>0</v>
      </c>
      <c r="R115" s="303">
        <f>+Sklop8[[#This Row],[cena/enota brez DDV v EUR]]+Sklop8[[#This Row],[Davek (EUR)]]</f>
        <v>0</v>
      </c>
      <c r="S115" s="303">
        <f>+Sklop8[[#This Row],[cena/enota brez DDV v EUR]]*Sklop8[[#This Row],[Okvirna količina]]</f>
        <v>0</v>
      </c>
      <c r="T115" s="303">
        <f>+Sklop8[[#This Row],[Končna cena/enoto mere (EUR) z DDV]]*Sklop8[[#This Row],[Okvirna količina]]</f>
        <v>0</v>
      </c>
      <c r="U115" s="350"/>
    </row>
    <row r="116" spans="1:22" s="55" customFormat="1" ht="12">
      <c r="A116" s="304" t="s">
        <v>216</v>
      </c>
      <c r="B116" s="305" t="s">
        <v>464</v>
      </c>
      <c r="C116" s="129">
        <v>85</v>
      </c>
      <c r="D116" s="307" t="s">
        <v>107</v>
      </c>
      <c r="E116" s="98"/>
      <c r="F116" s="365">
        <v>680</v>
      </c>
      <c r="G116" s="309" t="s">
        <v>207</v>
      </c>
      <c r="H116" s="1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57.800000000000004</v>
      </c>
      <c r="I116" s="111" t="str">
        <f>IF(Sklop8[[#This Row],[ZAHTEVANA SHEMA KAKOVOSTI]]&lt;&gt;"",Sklop8[[#This Row],[Preračunana masa/volumen/kos na enoto kg]],"")</f>
        <v/>
      </c>
      <c r="J116" s="125"/>
      <c r="K116" s="221"/>
      <c r="L116" s="98"/>
      <c r="M116" s="98"/>
      <c r="N116" s="134"/>
      <c r="O116" s="130"/>
      <c r="P116" s="144"/>
      <c r="Q116" s="143">
        <f>+Sklop8[[#This Row],[cena/enota brez DDV v EUR]]*Sklop8[[#This Row],[Stopnja DDV (%)]]</f>
        <v>0</v>
      </c>
      <c r="R116" s="143">
        <f>+Sklop8[[#This Row],[cena/enota brez DDV v EUR]]+Sklop8[[#This Row],[Davek (EUR)]]</f>
        <v>0</v>
      </c>
      <c r="S116" s="143">
        <f>+Sklop8[[#This Row],[cena/enota brez DDV v EUR]]*Sklop8[[#This Row],[Okvirna količina]]</f>
        <v>0</v>
      </c>
      <c r="T116" s="127">
        <f>+Sklop8[[#This Row],[Končna cena/enoto mere (EUR) z DDV]]*Sklop8[[#This Row],[Okvirna količina]]</f>
        <v>0</v>
      </c>
      <c r="U116" s="130"/>
    </row>
    <row r="117" spans="1:22" s="55" customFormat="1" ht="12">
      <c r="A117" s="304" t="s">
        <v>217</v>
      </c>
      <c r="B117" s="305" t="s">
        <v>465</v>
      </c>
      <c r="C117" s="306">
        <v>110</v>
      </c>
      <c r="D117" s="307" t="s">
        <v>107</v>
      </c>
      <c r="E117" s="98"/>
      <c r="F117" s="364">
        <v>680</v>
      </c>
      <c r="G117" s="309" t="s">
        <v>207</v>
      </c>
      <c r="H117" s="1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74.8</v>
      </c>
      <c r="I117" s="111" t="str">
        <f>IF(Sklop8[[#This Row],[ZAHTEVANA SHEMA KAKOVOSTI]]&lt;&gt;"",Sklop8[[#This Row],[Preračunana masa/volumen/kos na enoto kg]],"")</f>
        <v/>
      </c>
      <c r="J117" s="125"/>
      <c r="K117" s="221"/>
      <c r="L117" s="98"/>
      <c r="M117" s="98"/>
      <c r="N117" s="134"/>
      <c r="O117" s="130"/>
      <c r="P117" s="144"/>
      <c r="Q117" s="143">
        <f>+Sklop8[[#This Row],[cena/enota brez DDV v EUR]]*Sklop8[[#This Row],[Stopnja DDV (%)]]</f>
        <v>0</v>
      </c>
      <c r="R117" s="143">
        <f>+Sklop8[[#This Row],[cena/enota brez DDV v EUR]]+Sklop8[[#This Row],[Davek (EUR)]]</f>
        <v>0</v>
      </c>
      <c r="S117" s="143">
        <f>+Sklop8[[#This Row],[cena/enota brez DDV v EUR]]*Sklop8[[#This Row],[Okvirna količina]]</f>
        <v>0</v>
      </c>
      <c r="T117" s="127">
        <f>+Sklop8[[#This Row],[Končna cena/enoto mere (EUR) z DDV]]*Sklop8[[#This Row],[Okvirna količina]]</f>
        <v>0</v>
      </c>
      <c r="U117" s="130"/>
    </row>
    <row r="118" spans="1:22">
      <c r="A118" s="250" t="s">
        <v>128</v>
      </c>
      <c r="B118" s="251"/>
      <c r="C118" s="252"/>
      <c r="D118" s="252"/>
      <c r="E118" s="253"/>
      <c r="F118" s="327"/>
      <c r="G118" s="255"/>
      <c r="H118" s="256">
        <f>SUBTOTAL(109,Sklop8[Preračunana masa/volumen/kos na enoto kg])</f>
        <v>9866.4999999999964</v>
      </c>
      <c r="I118" s="256">
        <f>SUBTOTAL(109,Sklop8[Živila iz shem kakovosti (kg)])</f>
        <v>0</v>
      </c>
      <c r="J118" s="254"/>
      <c r="K118" s="257"/>
      <c r="L118" s="257"/>
      <c r="M118" s="258"/>
      <c r="N118" s="259"/>
      <c r="O118" s="259"/>
      <c r="P118" s="259"/>
      <c r="Q118" s="260"/>
      <c r="R118" s="254"/>
      <c r="S118" s="260">
        <f>SUBTOTAL(109,Sklop8[Vrednost za okvirno količino (EUR) brez DDV])</f>
        <v>0</v>
      </c>
      <c r="T118" s="260">
        <f>SUBTOTAL(109,Sklop8[Vrednost za okvirno količino (EUR) z DDV])</f>
        <v>0</v>
      </c>
      <c r="U118" s="261">
        <f>SUBTOTAL(103,Sklop8[Shema kakovosti
(nacionalne, evropske)
])</f>
        <v>0</v>
      </c>
    </row>
    <row r="119" spans="1:22" ht="15">
      <c r="A119" s="6"/>
      <c r="B119" s="4"/>
      <c r="C119" s="26"/>
      <c r="D119" s="26"/>
      <c r="E119" s="25"/>
      <c r="F119" s="7"/>
      <c r="H119" s="8"/>
      <c r="I119" s="8"/>
      <c r="J119" s="8"/>
      <c r="K119" s="8"/>
      <c r="L119" s="20"/>
      <c r="M119" s="20"/>
      <c r="N119" s="8"/>
      <c r="O119" s="8"/>
      <c r="P119" s="8"/>
      <c r="Q119" s="8"/>
      <c r="R119" s="8"/>
      <c r="S119" s="3"/>
      <c r="T119" s="3"/>
      <c r="U119" s="7"/>
    </row>
    <row r="120" spans="1:22">
      <c r="A120" s="48" t="s">
        <v>124</v>
      </c>
      <c r="B120" s="16"/>
      <c r="C120" s="28"/>
      <c r="D120" s="28"/>
      <c r="E120" s="99"/>
      <c r="Q120" s="48"/>
      <c r="R120" s="48"/>
      <c r="S120" s="48"/>
      <c r="T120" s="48"/>
    </row>
    <row r="121" spans="1:22">
      <c r="A121" s="11" t="s">
        <v>126</v>
      </c>
      <c r="B121" s="16"/>
      <c r="C121" s="28"/>
      <c r="D121" s="28"/>
      <c r="E121" s="99"/>
    </row>
    <row r="122" spans="1:22">
      <c r="A122" s="94" t="s">
        <v>174</v>
      </c>
      <c r="F122" s="68"/>
      <c r="G122" s="68"/>
      <c r="H122" s="29"/>
      <c r="I122" s="29"/>
      <c r="J122" s="29"/>
      <c r="K122" s="29"/>
      <c r="L122" s="54"/>
      <c r="M122" s="54"/>
      <c r="N122" s="29"/>
      <c r="O122" s="29"/>
      <c r="P122" s="29"/>
      <c r="Q122" s="29"/>
      <c r="R122" s="29"/>
    </row>
    <row r="123" spans="1:22" ht="12.75" customHeight="1">
      <c r="A123" s="440" t="s">
        <v>167</v>
      </c>
      <c r="B123" s="440"/>
      <c r="C123" s="440"/>
      <c r="D123" s="440"/>
      <c r="E123" s="440"/>
      <c r="F123" s="440"/>
      <c r="G123" s="440"/>
      <c r="H123" s="440"/>
      <c r="I123" s="440"/>
      <c r="J123" s="440"/>
      <c r="K123" s="440"/>
      <c r="L123" s="440"/>
      <c r="M123" s="109"/>
      <c r="N123" s="109"/>
      <c r="O123" s="109"/>
      <c r="P123" s="109"/>
      <c r="Q123" s="109"/>
      <c r="R123" s="109"/>
      <c r="S123" s="109"/>
      <c r="T123" s="109"/>
      <c r="U123" s="109"/>
      <c r="V123" s="109"/>
    </row>
    <row r="124" spans="1:22">
      <c r="A124" s="429" t="s">
        <v>205</v>
      </c>
      <c r="B124" s="429"/>
      <c r="C124" s="429"/>
      <c r="D124" s="429"/>
      <c r="E124" s="429"/>
      <c r="F124" s="429"/>
      <c r="G124" s="429"/>
      <c r="H124" s="429"/>
      <c r="I124" s="429"/>
      <c r="J124" s="429"/>
      <c r="K124" s="429"/>
      <c r="L124" s="429"/>
      <c r="N124" s="29"/>
      <c r="O124" s="29"/>
      <c r="P124" s="29"/>
      <c r="Q124" s="29"/>
      <c r="R124" s="29"/>
    </row>
    <row r="125" spans="1:22" s="376" customFormat="1" ht="23.45" customHeight="1">
      <c r="A125" s="441" t="s">
        <v>960</v>
      </c>
      <c r="B125" s="441"/>
      <c r="C125" s="441"/>
      <c r="D125" s="441"/>
      <c r="E125" s="441"/>
      <c r="F125" s="441"/>
      <c r="G125" s="441"/>
      <c r="H125" s="441"/>
      <c r="I125" s="441"/>
      <c r="J125" s="441"/>
      <c r="K125" s="441"/>
      <c r="L125" s="441"/>
      <c r="M125" s="441"/>
      <c r="N125" s="441"/>
      <c r="O125" s="441"/>
      <c r="P125" s="441"/>
    </row>
    <row r="126" spans="1:22" s="376" customFormat="1" ht="23.45" customHeight="1">
      <c r="A126" s="381"/>
      <c r="B126" s="381"/>
      <c r="C126" s="381"/>
      <c r="D126" s="381"/>
      <c r="E126" s="382"/>
      <c r="F126" s="382"/>
      <c r="G126" s="382"/>
      <c r="H126" s="382"/>
      <c r="I126" s="382"/>
      <c r="J126" s="382"/>
      <c r="K126" s="382"/>
      <c r="L126" s="382"/>
      <c r="M126" s="382"/>
      <c r="N126" s="382"/>
      <c r="O126" s="382"/>
      <c r="P126" s="382"/>
    </row>
    <row r="127" spans="1:22" s="193" customFormat="1">
      <c r="A127" s="377" t="s">
        <v>65</v>
      </c>
      <c r="B127" s="378"/>
      <c r="C127" s="379"/>
      <c r="D127" s="379"/>
      <c r="E127" s="380"/>
      <c r="F127" s="185"/>
      <c r="G127" s="185" t="s">
        <v>66</v>
      </c>
      <c r="H127" s="190"/>
      <c r="I127" s="190"/>
      <c r="J127" s="190"/>
      <c r="K127" s="190"/>
      <c r="N127" s="190"/>
      <c r="O127" s="190"/>
      <c r="P127" s="190"/>
      <c r="Q127" s="190" t="s">
        <v>67</v>
      </c>
      <c r="R127" s="190"/>
      <c r="U127" s="185"/>
    </row>
    <row r="128" spans="1:22" ht="15">
      <c r="A128" s="6"/>
      <c r="B128" s="4"/>
      <c r="C128" s="26"/>
      <c r="D128" s="26"/>
      <c r="E128" s="25"/>
      <c r="F128" s="7"/>
      <c r="H128" s="8"/>
      <c r="I128" s="8"/>
      <c r="J128" s="8"/>
      <c r="K128" s="8"/>
      <c r="L128" s="20"/>
      <c r="M128" s="20"/>
      <c r="N128" s="8"/>
      <c r="O128" s="8"/>
      <c r="P128" s="8"/>
      <c r="Q128" s="8"/>
      <c r="R128" s="8"/>
      <c r="S128" s="3"/>
      <c r="T128" s="3"/>
      <c r="U128" s="7"/>
    </row>
    <row r="129" spans="1:22">
      <c r="B129" s="16"/>
      <c r="C129" s="28"/>
      <c r="D129" s="28"/>
      <c r="E129" s="99"/>
    </row>
    <row r="130" spans="1:22">
      <c r="B130" s="16"/>
      <c r="C130" s="28"/>
      <c r="D130" s="28"/>
      <c r="E130" s="99"/>
    </row>
    <row r="131" spans="1:22">
      <c r="B131" s="16"/>
      <c r="C131" s="28"/>
      <c r="D131" s="28"/>
      <c r="E131" s="99"/>
    </row>
    <row r="132" spans="1:22">
      <c r="B132" s="16"/>
      <c r="C132" s="28"/>
      <c r="D132" s="28"/>
      <c r="E132" s="99"/>
    </row>
    <row r="133" spans="1:22">
      <c r="B133" s="16"/>
      <c r="C133" s="28"/>
      <c r="D133" s="28"/>
      <c r="E133" s="99"/>
    </row>
    <row r="134" spans="1:22">
      <c r="B134" s="16"/>
      <c r="C134" s="28"/>
      <c r="D134" s="28"/>
      <c r="E134" s="99"/>
    </row>
    <row r="135" spans="1:22">
      <c r="B135" s="16"/>
      <c r="C135" s="28"/>
      <c r="D135" s="28"/>
      <c r="E135" s="99"/>
    </row>
    <row r="136" spans="1:22">
      <c r="B136" s="16"/>
      <c r="C136" s="28"/>
      <c r="D136" s="28"/>
      <c r="E136" s="99"/>
    </row>
    <row r="137" spans="1:22">
      <c r="B137" s="16"/>
      <c r="C137" s="28"/>
      <c r="D137" s="28"/>
      <c r="E137" s="99"/>
    </row>
    <row r="138" spans="1:22">
      <c r="B138" s="16"/>
      <c r="C138" s="28"/>
      <c r="D138" s="28"/>
      <c r="E138" s="99"/>
    </row>
    <row r="139" spans="1:22">
      <c r="B139" s="16"/>
      <c r="C139" s="28"/>
      <c r="D139" s="28"/>
      <c r="E139" s="99"/>
    </row>
    <row r="140" spans="1:22">
      <c r="B140" s="16"/>
      <c r="C140" s="28"/>
      <c r="D140" s="28"/>
      <c r="E140" s="99"/>
    </row>
    <row r="141" spans="1:22">
      <c r="B141" s="16"/>
      <c r="C141" s="28"/>
      <c r="D141" s="28"/>
      <c r="E141" s="99"/>
    </row>
    <row r="142" spans="1:22">
      <c r="B142" s="16"/>
      <c r="C142" s="28"/>
      <c r="D142" s="28"/>
      <c r="E142" s="99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100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100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100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100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100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9"/>
      <c r="F303" s="100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9"/>
      <c r="F304" s="100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9"/>
      <c r="F305" s="100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9"/>
      <c r="F306" s="100"/>
      <c r="G306" s="100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9"/>
      <c r="F307" s="100"/>
      <c r="G307" s="100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9"/>
      <c r="F308" s="100"/>
      <c r="G308" s="100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9"/>
      <c r="F309" s="100"/>
      <c r="G309" s="100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9"/>
      <c r="F310" s="100"/>
      <c r="G310" s="100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9"/>
      <c r="F311" s="100"/>
      <c r="G311" s="100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9"/>
      <c r="F312" s="100"/>
      <c r="G312" s="100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9"/>
      <c r="F313" s="100"/>
      <c r="G313" s="100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9"/>
      <c r="F314" s="100"/>
      <c r="G314" s="100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9"/>
      <c r="F315" s="100"/>
      <c r="G315" s="100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9"/>
      <c r="F316" s="100"/>
      <c r="G316" s="100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9"/>
      <c r="F317" s="100"/>
      <c r="G317" s="100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9"/>
      <c r="F318" s="100"/>
      <c r="G318" s="100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9"/>
      <c r="F319" s="100"/>
      <c r="G319" s="100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9"/>
      <c r="F320" s="100"/>
      <c r="G320" s="100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9"/>
      <c r="F321" s="100"/>
      <c r="G321" s="100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9"/>
      <c r="F322" s="100"/>
      <c r="G322" s="100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9"/>
      <c r="F323" s="100"/>
      <c r="G323" s="100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9"/>
      <c r="F324" s="100"/>
      <c r="G324" s="100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9"/>
      <c r="F325" s="100"/>
      <c r="G325" s="100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9"/>
      <c r="F326" s="100"/>
      <c r="G326" s="100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9"/>
      <c r="F327" s="100"/>
      <c r="G327" s="100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9"/>
      <c r="F328" s="100"/>
      <c r="G328" s="100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9"/>
      <c r="F329" s="100"/>
      <c r="G329" s="100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9"/>
      <c r="F330" s="100"/>
      <c r="G330" s="100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9"/>
      <c r="F331" s="100"/>
      <c r="G331" s="100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9"/>
      <c r="F332" s="100"/>
      <c r="G332" s="100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9"/>
      <c r="F333" s="100"/>
      <c r="G333" s="100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9"/>
      <c r="F334" s="100"/>
      <c r="G334" s="100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9"/>
      <c r="F335" s="100"/>
      <c r="G335" s="100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9"/>
      <c r="F336" s="100"/>
      <c r="G336" s="100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9"/>
      <c r="F337" s="100"/>
      <c r="G337" s="100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9"/>
      <c r="F338" s="100"/>
      <c r="G338" s="100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9"/>
      <c r="F339" s="100"/>
      <c r="G339" s="100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9"/>
      <c r="F340" s="100"/>
      <c r="G340" s="100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9"/>
      <c r="F341" s="100"/>
      <c r="G341" s="100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9"/>
      <c r="F342" s="100"/>
      <c r="G342" s="100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9"/>
      <c r="F343" s="100"/>
      <c r="G343" s="100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9"/>
      <c r="F344" s="100"/>
      <c r="G344" s="100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9"/>
      <c r="F345" s="100"/>
      <c r="G345" s="100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9"/>
      <c r="F346" s="100"/>
      <c r="G346" s="100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9"/>
      <c r="F347" s="100"/>
      <c r="G347" s="100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9"/>
      <c r="F348" s="100"/>
      <c r="G348" s="100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9"/>
      <c r="F349" s="100"/>
      <c r="G349" s="100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9"/>
      <c r="F350" s="100"/>
      <c r="G350" s="100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9"/>
      <c r="F351" s="100"/>
      <c r="G351" s="100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</sheetData>
  <sheetProtection insertRows="0" deleteRows="0"/>
  <protectedRanges>
    <protectedRange sqref="U127:U1048576 J127:P1048576 J1:P15 J16:J115 J118:P122 N16:P117 U1:U122 J116:K117" name="Obseg1"/>
    <protectedRange sqref="M123:P123 U123" name="Obseg1_2"/>
    <protectedRange sqref="J125:P126 U125:U126" name="Obseg1_3_1"/>
    <protectedRange sqref="J123:L123" name="Obseg1_2_1"/>
    <protectedRange sqref="U124 J124:P124" name="Obseg1_1"/>
  </protectedRanges>
  <mergeCells count="10">
    <mergeCell ref="A125:P125"/>
    <mergeCell ref="A124:L124"/>
    <mergeCell ref="B13:K13"/>
    <mergeCell ref="C2:J2"/>
    <mergeCell ref="C3:J3"/>
    <mergeCell ref="C6:J6"/>
    <mergeCell ref="C7:J7"/>
    <mergeCell ref="C8:J8"/>
    <mergeCell ref="C9:J9"/>
    <mergeCell ref="A123:L123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213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94"/>
  <sheetViews>
    <sheetView topLeftCell="A34" zoomScaleNormal="100" zoomScaleSheetLayoutView="100" workbookViewId="0">
      <selection activeCell="R67" sqref="R67"/>
    </sheetView>
  </sheetViews>
  <sheetFormatPr defaultColWidth="8.85546875" defaultRowHeight="12.75"/>
  <cols>
    <col min="1" max="1" width="3.5703125" style="11" customWidth="1"/>
    <col min="2" max="2" width="41.1406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1" t="str">
        <f>+'prva stran'!B6</f>
        <v>Osnovna šola dr. Franceta Prešerna Ribnica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82</v>
      </c>
      <c r="C3" s="433" t="str">
        <f>+'prva stran'!B7</f>
        <v>Šolska ulica 2, 1310 Ribnica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7.25" customHeight="1">
      <c r="B7" s="51" t="s">
        <v>82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7.25" customHeight="1">
      <c r="B8" s="51" t="s">
        <v>83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7.25" customHeight="1">
      <c r="A9" s="9"/>
      <c r="B9" s="52" t="s">
        <v>85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9.5" customHeight="1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pred_rekapitulacija'!A22</f>
        <v>9.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pred_rekapitulacija'!B22</f>
        <v>SLADKO IN SLANO PECIVO IN SLAŠČICE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366" t="s">
        <v>93</v>
      </c>
      <c r="G15" s="56" t="s">
        <v>94</v>
      </c>
      <c r="H15" s="57" t="s">
        <v>127</v>
      </c>
      <c r="I15" s="57" t="s">
        <v>149</v>
      </c>
      <c r="J15" s="58" t="s">
        <v>101</v>
      </c>
      <c r="K15" s="58" t="s">
        <v>75</v>
      </c>
      <c r="L15" s="58" t="s">
        <v>959</v>
      </c>
      <c r="M15" s="58" t="s">
        <v>100</v>
      </c>
      <c r="N15" s="58" t="s">
        <v>63</v>
      </c>
      <c r="O15" s="58" t="s">
        <v>117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77" t="s">
        <v>1</v>
      </c>
      <c r="B16" s="312" t="s">
        <v>466</v>
      </c>
      <c r="C16" s="293" t="s">
        <v>108</v>
      </c>
      <c r="D16" s="75" t="s">
        <v>0</v>
      </c>
      <c r="E16" s="147"/>
      <c r="F16" s="367">
        <v>20</v>
      </c>
      <c r="G16" s="313" t="s">
        <v>0</v>
      </c>
      <c r="H1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6" s="78" t="str">
        <f>IF(Sklop9[[#This Row],[ZAHTEVANA SHEMA KAKOVOSTI]]&lt;&gt;"",Sklop9[[#This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+Sklop9[[#This Row],[cena/enota brez DDV v EUR]]*Sklop9[[#This Row],[Stopnja DDV (%)]]</f>
        <v>0</v>
      </c>
      <c r="R16" s="81">
        <f>+Sklop9[[#This Row],[cena/enota brez DDV v EUR]]+Sklop9[[#This Row],[Davek (EUR)]]</f>
        <v>0</v>
      </c>
      <c r="S16" s="81">
        <f>+Sklop9[[#This Row],[cena/enota brez DDV v EUR]]*Sklop9[[#This Row],[Okvirna količina]]</f>
        <v>0</v>
      </c>
      <c r="T16" s="81">
        <f>+Sklop9[[#This Row],[Končna cena/enoto mere (EUR) z DDV]]*Sklop9[[#This Row],[Okvirna količina]]</f>
        <v>0</v>
      </c>
      <c r="U16" s="146"/>
    </row>
    <row r="17" spans="1:21" s="55" customFormat="1" ht="12">
      <c r="A17" s="77" t="s">
        <v>3</v>
      </c>
      <c r="B17" s="314" t="s">
        <v>467</v>
      </c>
      <c r="C17" s="293" t="s">
        <v>108</v>
      </c>
      <c r="D17" s="75" t="s">
        <v>0</v>
      </c>
      <c r="E17" s="147"/>
      <c r="F17" s="367">
        <v>3</v>
      </c>
      <c r="G17" s="313" t="s">
        <v>0</v>
      </c>
      <c r="H17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17" s="297" t="str">
        <f>IF(Sklop9[[#This Row],[ZAHTEVANA SHEMA KAKOVOSTI]]&lt;&gt;"",Sklop9[[#This Row],[Preračunana masa/volumen/kos na enoto kg]],"")</f>
        <v/>
      </c>
      <c r="J17" s="298"/>
      <c r="K17" s="310"/>
      <c r="L17" s="310"/>
      <c r="M17" s="300"/>
      <c r="N17" s="303"/>
      <c r="O17" s="303"/>
      <c r="P17" s="302"/>
      <c r="Q17" s="303">
        <f>+Sklop9[[#This Row],[cena/enota brez DDV v EUR]]*Sklop9[[#This Row],[Stopnja DDV (%)]]</f>
        <v>0</v>
      </c>
      <c r="R17" s="303">
        <f>+Sklop9[[#This Row],[cena/enota brez DDV v EUR]]+Sklop9[[#This Row],[Davek (EUR)]]</f>
        <v>0</v>
      </c>
      <c r="S17" s="303">
        <f>+Sklop9[[#This Row],[cena/enota brez DDV v EUR]]*Sklop9[[#This Row],[Okvirna količina]]</f>
        <v>0</v>
      </c>
      <c r="T17" s="303">
        <f>+Sklop9[[#This Row],[Končna cena/enoto mere (EUR) z DDV]]*Sklop9[[#This Row],[Okvirna količina]]</f>
        <v>0</v>
      </c>
      <c r="U17" s="311"/>
    </row>
    <row r="18" spans="1:21" s="55" customFormat="1" ht="12">
      <c r="A18" s="77" t="s">
        <v>4</v>
      </c>
      <c r="B18" s="314" t="s">
        <v>468</v>
      </c>
      <c r="C18" s="293" t="s">
        <v>108</v>
      </c>
      <c r="D18" s="75" t="s">
        <v>0</v>
      </c>
      <c r="E18" s="147"/>
      <c r="F18" s="367">
        <v>3</v>
      </c>
      <c r="G18" s="313" t="s">
        <v>0</v>
      </c>
      <c r="H18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18" s="297" t="str">
        <f>IF(Sklop9[[#This Row],[ZAHTEVANA SHEMA KAKOVOSTI]]&lt;&gt;"",Sklop9[[#This Row],[Preračunana masa/volumen/kos na enoto kg]],"")</f>
        <v/>
      </c>
      <c r="J18" s="298"/>
      <c r="K18" s="310"/>
      <c r="L18" s="310"/>
      <c r="M18" s="300"/>
      <c r="N18" s="303"/>
      <c r="O18" s="303"/>
      <c r="P18" s="302"/>
      <c r="Q18" s="303">
        <f>+Sklop9[[#This Row],[cena/enota brez DDV v EUR]]*Sklop9[[#This Row],[Stopnja DDV (%)]]</f>
        <v>0</v>
      </c>
      <c r="R18" s="303">
        <f>+Sklop9[[#This Row],[cena/enota brez DDV v EUR]]+Sklop9[[#This Row],[Davek (EUR)]]</f>
        <v>0</v>
      </c>
      <c r="S18" s="303">
        <f>+Sklop9[[#This Row],[cena/enota brez DDV v EUR]]*Sklop9[[#This Row],[Okvirna količina]]</f>
        <v>0</v>
      </c>
      <c r="T18" s="303">
        <f>+Sklop9[[#This Row],[Končna cena/enoto mere (EUR) z DDV]]*Sklop9[[#This Row],[Okvirna količina]]</f>
        <v>0</v>
      </c>
      <c r="U18" s="311"/>
    </row>
    <row r="19" spans="1:21" s="55" customFormat="1" ht="12">
      <c r="A19" s="77" t="s">
        <v>5</v>
      </c>
      <c r="B19" s="314" t="s">
        <v>469</v>
      </c>
      <c r="C19" s="293" t="s">
        <v>108</v>
      </c>
      <c r="D19" s="75" t="s">
        <v>0</v>
      </c>
      <c r="E19" s="147"/>
      <c r="F19" s="368">
        <v>200</v>
      </c>
      <c r="G19" s="313" t="s">
        <v>0</v>
      </c>
      <c r="H19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9" s="297" t="str">
        <f>IF(Sklop9[[#This Row],[ZAHTEVANA SHEMA KAKOVOSTI]]&lt;&gt;"",Sklop9[[#This Row],[Preračunana masa/volumen/kos na enoto kg]],"")</f>
        <v/>
      </c>
      <c r="J19" s="298"/>
      <c r="K19" s="310"/>
      <c r="L19" s="310"/>
      <c r="M19" s="300"/>
      <c r="N19" s="303"/>
      <c r="O19" s="303"/>
      <c r="P19" s="302"/>
      <c r="Q19" s="303">
        <f>+Sklop9[[#This Row],[cena/enota brez DDV v EUR]]*Sklop9[[#This Row],[Stopnja DDV (%)]]</f>
        <v>0</v>
      </c>
      <c r="R19" s="303">
        <f>+Sklop9[[#This Row],[cena/enota brez DDV v EUR]]+Sklop9[[#This Row],[Davek (EUR)]]</f>
        <v>0</v>
      </c>
      <c r="S19" s="303">
        <f>+Sklop9[[#This Row],[cena/enota brez DDV v EUR]]*Sklop9[[#This Row],[Okvirna količina]]</f>
        <v>0</v>
      </c>
      <c r="T19" s="303">
        <f>+Sklop9[[#This Row],[Končna cena/enoto mere (EUR) z DDV]]*Sklop9[[#This Row],[Okvirna količina]]</f>
        <v>0</v>
      </c>
      <c r="U19" s="311"/>
    </row>
    <row r="20" spans="1:21" s="55" customFormat="1" ht="12">
      <c r="A20" s="77" t="s">
        <v>6</v>
      </c>
      <c r="B20" s="314" t="s">
        <v>480</v>
      </c>
      <c r="C20" s="293" t="s">
        <v>229</v>
      </c>
      <c r="D20" s="75" t="s">
        <v>107</v>
      </c>
      <c r="E20" s="147"/>
      <c r="F20" s="453">
        <v>45</v>
      </c>
      <c r="G20" s="454" t="s">
        <v>0</v>
      </c>
      <c r="H20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</v>
      </c>
      <c r="I20" s="297" t="str">
        <f>IF(Sklop9[[#This Row],[ZAHTEVANA SHEMA KAKOVOSTI]]&lt;&gt;"",Sklop9[[#This Row],[Preračunana masa/volumen/kos na enoto kg]],"")</f>
        <v/>
      </c>
      <c r="J20" s="298"/>
      <c r="K20" s="310"/>
      <c r="L20" s="310"/>
      <c r="M20" s="300"/>
      <c r="N20" s="303"/>
      <c r="O20" s="303"/>
      <c r="P20" s="302"/>
      <c r="Q20" s="303">
        <f>+Sklop9[[#This Row],[cena/enota brez DDV v EUR]]*Sklop9[[#This Row],[Stopnja DDV (%)]]</f>
        <v>0</v>
      </c>
      <c r="R20" s="303">
        <f>+Sklop9[[#This Row],[cena/enota brez DDV v EUR]]+Sklop9[[#This Row],[Davek (EUR)]]</f>
        <v>0</v>
      </c>
      <c r="S20" s="303">
        <f>+Sklop9[[#This Row],[cena/enota brez DDV v EUR]]*Sklop9[[#This Row],[Okvirna količina]]</f>
        <v>0</v>
      </c>
      <c r="T20" s="303">
        <f>+Sklop9[[#This Row],[Končna cena/enoto mere (EUR) z DDV]]*Sklop9[[#This Row],[Okvirna količina]]</f>
        <v>0</v>
      </c>
      <c r="U20" s="311"/>
    </row>
    <row r="21" spans="1:21" s="55" customFormat="1" ht="12">
      <c r="A21" s="77" t="s">
        <v>7</v>
      </c>
      <c r="B21" s="314" t="s">
        <v>481</v>
      </c>
      <c r="C21" s="293">
        <v>1</v>
      </c>
      <c r="D21" s="75" t="s">
        <v>0</v>
      </c>
      <c r="E21" s="147"/>
      <c r="F21" s="367">
        <v>50</v>
      </c>
      <c r="G21" s="313" t="s">
        <v>0</v>
      </c>
      <c r="H21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1" s="297" t="str">
        <f>IF(Sklop9[[#This Row],[ZAHTEVANA SHEMA KAKOVOSTI]]&lt;&gt;"",Sklop9[[#This Row],[Preračunana masa/volumen/kos na enoto kg]],"")</f>
        <v/>
      </c>
      <c r="J21" s="298"/>
      <c r="K21" s="310"/>
      <c r="L21" s="310"/>
      <c r="M21" s="300"/>
      <c r="N21" s="303"/>
      <c r="O21" s="303"/>
      <c r="P21" s="302"/>
      <c r="Q21" s="303">
        <f>+Sklop9[[#This Row],[cena/enota brez DDV v EUR]]*Sklop9[[#This Row],[Stopnja DDV (%)]]</f>
        <v>0</v>
      </c>
      <c r="R21" s="303">
        <f>+Sklop9[[#This Row],[cena/enota brez DDV v EUR]]+Sklop9[[#This Row],[Davek (EUR)]]</f>
        <v>0</v>
      </c>
      <c r="S21" s="303">
        <f>+Sklop9[[#This Row],[cena/enota brez DDV v EUR]]*Sklop9[[#This Row],[Okvirna količina]]</f>
        <v>0</v>
      </c>
      <c r="T21" s="303">
        <f>+Sklop9[[#This Row],[Končna cena/enoto mere (EUR) z DDV]]*Sklop9[[#This Row],[Okvirna količina]]</f>
        <v>0</v>
      </c>
      <c r="U21" s="311"/>
    </row>
    <row r="22" spans="1:21" s="55" customFormat="1" ht="12">
      <c r="A22" s="77" t="s">
        <v>8</v>
      </c>
      <c r="B22" s="314" t="s">
        <v>482</v>
      </c>
      <c r="C22" s="293">
        <v>1</v>
      </c>
      <c r="D22" s="75" t="s">
        <v>0</v>
      </c>
      <c r="E22" s="147"/>
      <c r="F22" s="367">
        <v>50</v>
      </c>
      <c r="G22" s="313" t="s">
        <v>0</v>
      </c>
      <c r="H22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2" s="297" t="str">
        <f>IF(Sklop9[[#This Row],[ZAHTEVANA SHEMA KAKOVOSTI]]&lt;&gt;"",Sklop9[[#This Row],[Preračunana masa/volumen/kos na enoto kg]],"")</f>
        <v/>
      </c>
      <c r="J22" s="298"/>
      <c r="K22" s="310"/>
      <c r="L22" s="310"/>
      <c r="M22" s="300"/>
      <c r="N22" s="303"/>
      <c r="O22" s="303"/>
      <c r="P22" s="302"/>
      <c r="Q22" s="303">
        <f>+Sklop9[[#This Row],[cena/enota brez DDV v EUR]]*Sklop9[[#This Row],[Stopnja DDV (%)]]</f>
        <v>0</v>
      </c>
      <c r="R22" s="303">
        <f>+Sklop9[[#This Row],[cena/enota brez DDV v EUR]]+Sklop9[[#This Row],[Davek (EUR)]]</f>
        <v>0</v>
      </c>
      <c r="S22" s="303">
        <f>+Sklop9[[#This Row],[cena/enota brez DDV v EUR]]*Sklop9[[#This Row],[Okvirna količina]]</f>
        <v>0</v>
      </c>
      <c r="T22" s="303">
        <f>+Sklop9[[#This Row],[Končna cena/enoto mere (EUR) z DDV]]*Sklop9[[#This Row],[Okvirna količina]]</f>
        <v>0</v>
      </c>
      <c r="U22" s="311"/>
    </row>
    <row r="23" spans="1:21" s="55" customFormat="1" ht="12">
      <c r="A23" s="77" t="s">
        <v>9</v>
      </c>
      <c r="B23" s="314" t="s">
        <v>483</v>
      </c>
      <c r="C23" s="293">
        <v>1</v>
      </c>
      <c r="D23" s="75" t="s">
        <v>0</v>
      </c>
      <c r="E23" s="147"/>
      <c r="F23" s="367">
        <v>50</v>
      </c>
      <c r="G23" s="313" t="s">
        <v>0</v>
      </c>
      <c r="H23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3" s="297" t="str">
        <f>IF(Sklop9[[#This Row],[ZAHTEVANA SHEMA KAKOVOSTI]]&lt;&gt;"",Sklop9[[#This Row],[Preračunana masa/volumen/kos na enoto kg]],"")</f>
        <v/>
      </c>
      <c r="J23" s="298"/>
      <c r="K23" s="310"/>
      <c r="L23" s="310"/>
      <c r="M23" s="300"/>
      <c r="N23" s="303"/>
      <c r="O23" s="303"/>
      <c r="P23" s="302"/>
      <c r="Q23" s="303">
        <f>+Sklop9[[#This Row],[cena/enota brez DDV v EUR]]*Sklop9[[#This Row],[Stopnja DDV (%)]]</f>
        <v>0</v>
      </c>
      <c r="R23" s="303">
        <f>+Sklop9[[#This Row],[cena/enota brez DDV v EUR]]+Sklop9[[#This Row],[Davek (EUR)]]</f>
        <v>0</v>
      </c>
      <c r="S23" s="303">
        <f>+Sklop9[[#This Row],[cena/enota brez DDV v EUR]]*Sklop9[[#This Row],[Okvirna količina]]</f>
        <v>0</v>
      </c>
      <c r="T23" s="303">
        <f>+Sklop9[[#This Row],[Končna cena/enoto mere (EUR) z DDV]]*Sklop9[[#This Row],[Okvirna količina]]</f>
        <v>0</v>
      </c>
      <c r="U23" s="311"/>
    </row>
    <row r="24" spans="1:21" s="55" customFormat="1" ht="12">
      <c r="A24" s="77" t="s">
        <v>10</v>
      </c>
      <c r="B24" s="314" t="s">
        <v>484</v>
      </c>
      <c r="C24" s="293" t="s">
        <v>229</v>
      </c>
      <c r="D24" s="75" t="s">
        <v>107</v>
      </c>
      <c r="E24" s="147"/>
      <c r="F24" s="453">
        <v>5</v>
      </c>
      <c r="G24" s="454" t="s">
        <v>0</v>
      </c>
      <c r="H24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4" s="297" t="str">
        <f>IF(Sklop9[[#This Row],[ZAHTEVANA SHEMA KAKOVOSTI]]&lt;&gt;"",Sklop9[[#This Row],[Preračunana masa/volumen/kos na enoto kg]],"")</f>
        <v/>
      </c>
      <c r="J24" s="298"/>
      <c r="K24" s="310"/>
      <c r="L24" s="310"/>
      <c r="M24" s="300"/>
      <c r="N24" s="303"/>
      <c r="O24" s="303"/>
      <c r="P24" s="302"/>
      <c r="Q24" s="303">
        <f>+Sklop9[[#This Row],[cena/enota brez DDV v EUR]]*Sklop9[[#This Row],[Stopnja DDV (%)]]</f>
        <v>0</v>
      </c>
      <c r="R24" s="303">
        <f>+Sklop9[[#This Row],[cena/enota brez DDV v EUR]]+Sklop9[[#This Row],[Davek (EUR)]]</f>
        <v>0</v>
      </c>
      <c r="S24" s="303">
        <f>+Sklop9[[#This Row],[cena/enota brez DDV v EUR]]*Sklop9[[#This Row],[Okvirna količina]]</f>
        <v>0</v>
      </c>
      <c r="T24" s="303">
        <f>+Sklop9[[#This Row],[Končna cena/enoto mere (EUR) z DDV]]*Sklop9[[#This Row],[Okvirna količina]]</f>
        <v>0</v>
      </c>
      <c r="U24" s="311"/>
    </row>
    <row r="25" spans="1:21" s="55" customFormat="1" ht="12">
      <c r="A25" s="77" t="s">
        <v>11</v>
      </c>
      <c r="B25" s="314" t="s">
        <v>485</v>
      </c>
      <c r="C25" s="293" t="s">
        <v>470</v>
      </c>
      <c r="D25" s="75" t="s">
        <v>107</v>
      </c>
      <c r="E25" s="147"/>
      <c r="F25" s="453">
        <v>95</v>
      </c>
      <c r="G25" s="454" t="s">
        <v>0</v>
      </c>
      <c r="H25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95</v>
      </c>
      <c r="I25" s="297" t="str">
        <f>IF(Sklop9[[#This Row],[ZAHTEVANA SHEMA KAKOVOSTI]]&lt;&gt;"",Sklop9[[#This Row],[Preračunana masa/volumen/kos na enoto kg]],"")</f>
        <v/>
      </c>
      <c r="J25" s="298"/>
      <c r="K25" s="310"/>
      <c r="L25" s="310"/>
      <c r="M25" s="300"/>
      <c r="N25" s="303"/>
      <c r="O25" s="303"/>
      <c r="P25" s="302"/>
      <c r="Q25" s="303">
        <f>+Sklop9[[#This Row],[cena/enota brez DDV v EUR]]*Sklop9[[#This Row],[Stopnja DDV (%)]]</f>
        <v>0</v>
      </c>
      <c r="R25" s="303">
        <f>+Sklop9[[#This Row],[cena/enota brez DDV v EUR]]+Sklop9[[#This Row],[Davek (EUR)]]</f>
        <v>0</v>
      </c>
      <c r="S25" s="303">
        <f>+Sklop9[[#This Row],[cena/enota brez DDV v EUR]]*Sklop9[[#This Row],[Okvirna količina]]</f>
        <v>0</v>
      </c>
      <c r="T25" s="303">
        <f>+Sklop9[[#This Row],[Končna cena/enoto mere (EUR) z DDV]]*Sklop9[[#This Row],[Okvirna količina]]</f>
        <v>0</v>
      </c>
      <c r="U25" s="311"/>
    </row>
    <row r="26" spans="1:21" s="55" customFormat="1" ht="12">
      <c r="A26" s="77" t="s">
        <v>12</v>
      </c>
      <c r="B26" s="314" t="s">
        <v>486</v>
      </c>
      <c r="C26" s="293" t="s">
        <v>471</v>
      </c>
      <c r="D26" s="75" t="s">
        <v>107</v>
      </c>
      <c r="E26" s="147"/>
      <c r="F26" s="453">
        <v>95</v>
      </c>
      <c r="G26" s="454" t="s">
        <v>0</v>
      </c>
      <c r="H26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95</v>
      </c>
      <c r="I26" s="297" t="str">
        <f>IF(Sklop9[[#This Row],[ZAHTEVANA SHEMA KAKOVOSTI]]&lt;&gt;"",Sklop9[[#This Row],[Preračunana masa/volumen/kos na enoto kg]],"")</f>
        <v/>
      </c>
      <c r="J26" s="298"/>
      <c r="K26" s="310"/>
      <c r="L26" s="310"/>
      <c r="M26" s="300"/>
      <c r="N26" s="303"/>
      <c r="O26" s="303"/>
      <c r="P26" s="302"/>
      <c r="Q26" s="303">
        <f>+Sklop9[[#This Row],[cena/enota brez DDV v EUR]]*Sklop9[[#This Row],[Stopnja DDV (%)]]</f>
        <v>0</v>
      </c>
      <c r="R26" s="303">
        <f>+Sklop9[[#This Row],[cena/enota brez DDV v EUR]]+Sklop9[[#This Row],[Davek (EUR)]]</f>
        <v>0</v>
      </c>
      <c r="S26" s="303">
        <f>+Sklop9[[#This Row],[cena/enota brez DDV v EUR]]*Sklop9[[#This Row],[Okvirna količina]]</f>
        <v>0</v>
      </c>
      <c r="T26" s="303">
        <f>+Sklop9[[#This Row],[Končna cena/enoto mere (EUR) z DDV]]*Sklop9[[#This Row],[Okvirna količina]]</f>
        <v>0</v>
      </c>
      <c r="U26" s="311"/>
    </row>
    <row r="27" spans="1:21" s="55" customFormat="1" ht="12">
      <c r="A27" s="77" t="s">
        <v>13</v>
      </c>
      <c r="B27" s="314" t="s">
        <v>487</v>
      </c>
      <c r="C27" s="293" t="s">
        <v>471</v>
      </c>
      <c r="D27" s="75" t="s">
        <v>107</v>
      </c>
      <c r="E27" s="147"/>
      <c r="F27" s="453">
        <v>95</v>
      </c>
      <c r="G27" s="454" t="s">
        <v>0</v>
      </c>
      <c r="H27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95</v>
      </c>
      <c r="I27" s="297" t="str">
        <f>IF(Sklop9[[#This Row],[ZAHTEVANA SHEMA KAKOVOSTI]]&lt;&gt;"",Sklop9[[#This Row],[Preračunana masa/volumen/kos na enoto kg]],"")</f>
        <v/>
      </c>
      <c r="J27" s="298"/>
      <c r="K27" s="310"/>
      <c r="L27" s="310"/>
      <c r="M27" s="300"/>
      <c r="N27" s="303"/>
      <c r="O27" s="303"/>
      <c r="P27" s="302"/>
      <c r="Q27" s="303">
        <f>+Sklop9[[#This Row],[cena/enota brez DDV v EUR]]*Sklop9[[#This Row],[Stopnja DDV (%)]]</f>
        <v>0</v>
      </c>
      <c r="R27" s="303">
        <f>+Sklop9[[#This Row],[cena/enota brez DDV v EUR]]+Sklop9[[#This Row],[Davek (EUR)]]</f>
        <v>0</v>
      </c>
      <c r="S27" s="303">
        <f>+Sklop9[[#This Row],[cena/enota brez DDV v EUR]]*Sklop9[[#This Row],[Okvirna količina]]</f>
        <v>0</v>
      </c>
      <c r="T27" s="303">
        <f>+Sklop9[[#This Row],[Končna cena/enoto mere (EUR) z DDV]]*Sklop9[[#This Row],[Okvirna količina]]</f>
        <v>0</v>
      </c>
      <c r="U27" s="311"/>
    </row>
    <row r="28" spans="1:21" s="55" customFormat="1" ht="12">
      <c r="A28" s="77" t="s">
        <v>14</v>
      </c>
      <c r="B28" s="314" t="s">
        <v>488</v>
      </c>
      <c r="C28" s="293" t="s">
        <v>470</v>
      </c>
      <c r="D28" s="75" t="s">
        <v>107</v>
      </c>
      <c r="E28" s="147"/>
      <c r="F28" s="453">
        <v>95</v>
      </c>
      <c r="G28" s="454" t="s">
        <v>0</v>
      </c>
      <c r="H28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95</v>
      </c>
      <c r="I28" s="297" t="str">
        <f>IF(Sklop9[[#This Row],[ZAHTEVANA SHEMA KAKOVOSTI]]&lt;&gt;"",Sklop9[[#This Row],[Preračunana masa/volumen/kos na enoto kg]],"")</f>
        <v/>
      </c>
      <c r="J28" s="298"/>
      <c r="K28" s="310"/>
      <c r="L28" s="310"/>
      <c r="M28" s="300"/>
      <c r="N28" s="303"/>
      <c r="O28" s="303"/>
      <c r="P28" s="302"/>
      <c r="Q28" s="303">
        <f>+Sklop9[[#This Row],[cena/enota brez DDV v EUR]]*Sklop9[[#This Row],[Stopnja DDV (%)]]</f>
        <v>0</v>
      </c>
      <c r="R28" s="303">
        <f>+Sklop9[[#This Row],[cena/enota brez DDV v EUR]]+Sklop9[[#This Row],[Davek (EUR)]]</f>
        <v>0</v>
      </c>
      <c r="S28" s="303">
        <f>+Sklop9[[#This Row],[cena/enota brez DDV v EUR]]*Sklop9[[#This Row],[Okvirna količina]]</f>
        <v>0</v>
      </c>
      <c r="T28" s="303">
        <f>+Sklop9[[#This Row],[Končna cena/enoto mere (EUR) z DDV]]*Sklop9[[#This Row],[Okvirna količina]]</f>
        <v>0</v>
      </c>
      <c r="U28" s="311"/>
    </row>
    <row r="29" spans="1:21" s="55" customFormat="1" ht="12">
      <c r="A29" s="77" t="s">
        <v>15</v>
      </c>
      <c r="B29" s="314" t="s">
        <v>489</v>
      </c>
      <c r="C29" s="293" t="s">
        <v>471</v>
      </c>
      <c r="D29" s="75" t="s">
        <v>107</v>
      </c>
      <c r="E29" s="147"/>
      <c r="F29" s="453">
        <v>95</v>
      </c>
      <c r="G29" s="454" t="s">
        <v>0</v>
      </c>
      <c r="H29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95</v>
      </c>
      <c r="I29" s="297" t="str">
        <f>IF(Sklop9[[#This Row],[ZAHTEVANA SHEMA KAKOVOSTI]]&lt;&gt;"",Sklop9[[#This Row],[Preračunana masa/volumen/kos na enoto kg]],"")</f>
        <v/>
      </c>
      <c r="J29" s="298"/>
      <c r="K29" s="310"/>
      <c r="L29" s="310"/>
      <c r="M29" s="300"/>
      <c r="N29" s="303"/>
      <c r="O29" s="303"/>
      <c r="P29" s="302"/>
      <c r="Q29" s="303">
        <f>+Sklop9[[#This Row],[cena/enota brez DDV v EUR]]*Sklop9[[#This Row],[Stopnja DDV (%)]]</f>
        <v>0</v>
      </c>
      <c r="R29" s="303">
        <f>+Sklop9[[#This Row],[cena/enota brez DDV v EUR]]+Sklop9[[#This Row],[Davek (EUR)]]</f>
        <v>0</v>
      </c>
      <c r="S29" s="303">
        <f>+Sklop9[[#This Row],[cena/enota brez DDV v EUR]]*Sklop9[[#This Row],[Okvirna količina]]</f>
        <v>0</v>
      </c>
      <c r="T29" s="303">
        <f>+Sklop9[[#This Row],[Končna cena/enoto mere (EUR) z DDV]]*Sklop9[[#This Row],[Okvirna količina]]</f>
        <v>0</v>
      </c>
      <c r="U29" s="311"/>
    </row>
    <row r="30" spans="1:21" s="55" customFormat="1" ht="24">
      <c r="A30" s="456" t="s">
        <v>16</v>
      </c>
      <c r="B30" s="457" t="s">
        <v>490</v>
      </c>
      <c r="C30" s="401" t="s">
        <v>975</v>
      </c>
      <c r="D30" s="402"/>
      <c r="E30" s="403"/>
      <c r="F30" s="404"/>
      <c r="G30" s="405"/>
      <c r="H30" s="296"/>
      <c r="I30" s="297"/>
      <c r="J30" s="298"/>
      <c r="K30" s="310"/>
      <c r="L30" s="310"/>
      <c r="M30" s="300"/>
      <c r="N30" s="303"/>
      <c r="O30" s="303"/>
      <c r="P30" s="302"/>
      <c r="Q30" s="303">
        <f>+Sklop9[[#This Row],[cena/enota brez DDV v EUR]]*Sklop9[[#This Row],[Stopnja DDV (%)]]</f>
        <v>0</v>
      </c>
      <c r="R30" s="303">
        <f>+Sklop9[[#This Row],[cena/enota brez DDV v EUR]]+Sklop9[[#This Row],[Davek (EUR)]]</f>
        <v>0</v>
      </c>
      <c r="S30" s="303">
        <f>+Sklop9[[#This Row],[cena/enota brez DDV v EUR]]*Sklop9[[#This Row],[Okvirna količina]]</f>
        <v>0</v>
      </c>
      <c r="T30" s="303">
        <f>+Sklop9[[#This Row],[Končna cena/enoto mere (EUR) z DDV]]*Sklop9[[#This Row],[Okvirna količina]]</f>
        <v>0</v>
      </c>
      <c r="U30" s="311"/>
    </row>
    <row r="31" spans="1:21" s="55" customFormat="1" ht="12">
      <c r="A31" s="77" t="s">
        <v>17</v>
      </c>
      <c r="B31" s="314" t="s">
        <v>491</v>
      </c>
      <c r="C31" s="293" t="s">
        <v>473</v>
      </c>
      <c r="D31" s="75" t="s">
        <v>0</v>
      </c>
      <c r="E31" s="147"/>
      <c r="F31" s="368">
        <v>30</v>
      </c>
      <c r="G31" s="313" t="s">
        <v>0</v>
      </c>
      <c r="H31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1" s="297" t="str">
        <f>IF(Sklop9[[#This Row],[ZAHTEVANA SHEMA KAKOVOSTI]]&lt;&gt;"",Sklop9[[#This Row],[Preračunana masa/volumen/kos na enoto kg]],"")</f>
        <v/>
      </c>
      <c r="J31" s="298"/>
      <c r="K31" s="310"/>
      <c r="L31" s="310"/>
      <c r="M31" s="300"/>
      <c r="N31" s="303"/>
      <c r="O31" s="303"/>
      <c r="P31" s="302"/>
      <c r="Q31" s="303">
        <f>+Sklop9[[#This Row],[cena/enota brez DDV v EUR]]*Sklop9[[#This Row],[Stopnja DDV (%)]]</f>
        <v>0</v>
      </c>
      <c r="R31" s="303">
        <f>+Sklop9[[#This Row],[cena/enota brez DDV v EUR]]+Sklop9[[#This Row],[Davek (EUR)]]</f>
        <v>0</v>
      </c>
      <c r="S31" s="303">
        <f>+Sklop9[[#This Row],[cena/enota brez DDV v EUR]]*Sklop9[[#This Row],[Okvirna količina]]</f>
        <v>0</v>
      </c>
      <c r="T31" s="303">
        <f>+Sklop9[[#This Row],[Končna cena/enoto mere (EUR) z DDV]]*Sklop9[[#This Row],[Okvirna količina]]</f>
        <v>0</v>
      </c>
      <c r="U31" s="311"/>
    </row>
    <row r="32" spans="1:21" s="55" customFormat="1" ht="24">
      <c r="A32" s="456" t="s">
        <v>18</v>
      </c>
      <c r="B32" s="457" t="s">
        <v>492</v>
      </c>
      <c r="C32" s="401" t="s">
        <v>975</v>
      </c>
      <c r="D32" s="402"/>
      <c r="E32" s="403"/>
      <c r="F32" s="406"/>
      <c r="G32" s="405"/>
      <c r="H32" s="296"/>
      <c r="I32" s="297"/>
      <c r="J32" s="298"/>
      <c r="K32" s="310"/>
      <c r="L32" s="310"/>
      <c r="M32" s="300"/>
      <c r="N32" s="303"/>
      <c r="O32" s="303"/>
      <c r="P32" s="302"/>
      <c r="Q32" s="303">
        <f>+Sklop9[[#This Row],[cena/enota brez DDV v EUR]]*Sklop9[[#This Row],[Stopnja DDV (%)]]</f>
        <v>0</v>
      </c>
      <c r="R32" s="303">
        <f>+Sklop9[[#This Row],[cena/enota brez DDV v EUR]]+Sklop9[[#This Row],[Davek (EUR)]]</f>
        <v>0</v>
      </c>
      <c r="S32" s="303">
        <f>+Sklop9[[#This Row],[cena/enota brez DDV v EUR]]*Sklop9[[#This Row],[Okvirna količina]]</f>
        <v>0</v>
      </c>
      <c r="T32" s="303">
        <f>+Sklop9[[#This Row],[Končna cena/enoto mere (EUR) z DDV]]*Sklop9[[#This Row],[Okvirna količina]]</f>
        <v>0</v>
      </c>
      <c r="U32" s="311"/>
    </row>
    <row r="33" spans="1:21" s="55" customFormat="1" ht="12">
      <c r="A33" s="77" t="s">
        <v>19</v>
      </c>
      <c r="B33" s="314" t="s">
        <v>493</v>
      </c>
      <c r="C33" s="293" t="s">
        <v>474</v>
      </c>
      <c r="D33" s="75" t="s">
        <v>107</v>
      </c>
      <c r="E33" s="147"/>
      <c r="F33" s="458">
        <v>70</v>
      </c>
      <c r="G33" s="454" t="s">
        <v>0</v>
      </c>
      <c r="H33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33" s="297" t="str">
        <f>IF(Sklop9[[#This Row],[ZAHTEVANA SHEMA KAKOVOSTI]]&lt;&gt;"",Sklop9[[#This Row],[Preračunana masa/volumen/kos na enoto kg]],"")</f>
        <v/>
      </c>
      <c r="J33" s="298"/>
      <c r="K33" s="310"/>
      <c r="L33" s="310"/>
      <c r="M33" s="300"/>
      <c r="N33" s="303"/>
      <c r="O33" s="303"/>
      <c r="P33" s="302"/>
      <c r="Q33" s="303">
        <f>+Sklop9[[#This Row],[cena/enota brez DDV v EUR]]*Sklop9[[#This Row],[Stopnja DDV (%)]]</f>
        <v>0</v>
      </c>
      <c r="R33" s="303">
        <f>+Sklop9[[#This Row],[cena/enota brez DDV v EUR]]+Sklop9[[#This Row],[Davek (EUR)]]</f>
        <v>0</v>
      </c>
      <c r="S33" s="303">
        <f>+Sklop9[[#This Row],[cena/enota brez DDV v EUR]]*Sklop9[[#This Row],[Okvirna količina]]</f>
        <v>0</v>
      </c>
      <c r="T33" s="303">
        <f>+Sklop9[[#This Row],[Končna cena/enoto mere (EUR) z DDV]]*Sklop9[[#This Row],[Okvirna količina]]</f>
        <v>0</v>
      </c>
      <c r="U33" s="311"/>
    </row>
    <row r="34" spans="1:21" s="55" customFormat="1" ht="12">
      <c r="A34" s="77" t="s">
        <v>20</v>
      </c>
      <c r="B34" s="314" t="s">
        <v>494</v>
      </c>
      <c r="C34" s="293" t="s">
        <v>475</v>
      </c>
      <c r="D34" s="75" t="s">
        <v>107</v>
      </c>
      <c r="E34" s="147"/>
      <c r="F34" s="458">
        <v>14</v>
      </c>
      <c r="G34" s="454" t="s">
        <v>0</v>
      </c>
      <c r="H34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</v>
      </c>
      <c r="I34" s="297" t="str">
        <f>IF(Sklop9[[#This Row],[ZAHTEVANA SHEMA KAKOVOSTI]]&lt;&gt;"",Sklop9[[#This Row],[Preračunana masa/volumen/kos na enoto kg]],"")</f>
        <v/>
      </c>
      <c r="J34" s="298"/>
      <c r="K34" s="310"/>
      <c r="L34" s="310"/>
      <c r="M34" s="300"/>
      <c r="N34" s="303"/>
      <c r="O34" s="303"/>
      <c r="P34" s="302"/>
      <c r="Q34" s="303">
        <f>+Sklop9[[#This Row],[cena/enota brez DDV v EUR]]*Sklop9[[#This Row],[Stopnja DDV (%)]]</f>
        <v>0</v>
      </c>
      <c r="R34" s="303">
        <f>+Sklop9[[#This Row],[cena/enota brez DDV v EUR]]+Sklop9[[#This Row],[Davek (EUR)]]</f>
        <v>0</v>
      </c>
      <c r="S34" s="303">
        <f>+Sklop9[[#This Row],[cena/enota brez DDV v EUR]]*Sklop9[[#This Row],[Okvirna količina]]</f>
        <v>0</v>
      </c>
      <c r="T34" s="303">
        <f>+Sklop9[[#This Row],[Končna cena/enoto mere (EUR) z DDV]]*Sklop9[[#This Row],[Okvirna količina]]</f>
        <v>0</v>
      </c>
      <c r="U34" s="311"/>
    </row>
    <row r="35" spans="1:21" s="55" customFormat="1" ht="12">
      <c r="A35" s="77" t="s">
        <v>21</v>
      </c>
      <c r="B35" s="314" t="s">
        <v>495</v>
      </c>
      <c r="C35" s="293" t="s">
        <v>219</v>
      </c>
      <c r="D35" s="75" t="s">
        <v>107</v>
      </c>
      <c r="E35" s="147"/>
      <c r="F35" s="458">
        <v>20</v>
      </c>
      <c r="G35" s="454" t="s">
        <v>0</v>
      </c>
      <c r="H35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5" s="297" t="str">
        <f>IF(Sklop9[[#This Row],[ZAHTEVANA SHEMA KAKOVOSTI]]&lt;&gt;"",Sklop9[[#This Row],[Preračunana masa/volumen/kos na enoto kg]],"")</f>
        <v/>
      </c>
      <c r="J35" s="298"/>
      <c r="K35" s="310"/>
      <c r="L35" s="310"/>
      <c r="M35" s="300"/>
      <c r="N35" s="303"/>
      <c r="O35" s="303"/>
      <c r="P35" s="302"/>
      <c r="Q35" s="303">
        <f>+Sklop9[[#This Row],[cena/enota brez DDV v EUR]]*Sklop9[[#This Row],[Stopnja DDV (%)]]</f>
        <v>0</v>
      </c>
      <c r="R35" s="303">
        <f>+Sklop9[[#This Row],[cena/enota brez DDV v EUR]]+Sklop9[[#This Row],[Davek (EUR)]]</f>
        <v>0</v>
      </c>
      <c r="S35" s="303">
        <f>+Sklop9[[#This Row],[cena/enota brez DDV v EUR]]*Sklop9[[#This Row],[Okvirna količina]]</f>
        <v>0</v>
      </c>
      <c r="T35" s="303">
        <f>+Sklop9[[#This Row],[Končna cena/enoto mere (EUR) z DDV]]*Sklop9[[#This Row],[Okvirna količina]]</f>
        <v>0</v>
      </c>
      <c r="U35" s="311"/>
    </row>
    <row r="36" spans="1:21" s="55" customFormat="1" ht="12">
      <c r="A36" s="77" t="s">
        <v>22</v>
      </c>
      <c r="B36" s="314" t="s">
        <v>496</v>
      </c>
      <c r="C36" s="293">
        <v>1</v>
      </c>
      <c r="D36" s="75" t="s">
        <v>0</v>
      </c>
      <c r="E36" s="147"/>
      <c r="F36" s="368">
        <v>80</v>
      </c>
      <c r="G36" s="313" t="s">
        <v>0</v>
      </c>
      <c r="H36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36" s="297" t="str">
        <f>IF(Sklop9[[#This Row],[ZAHTEVANA SHEMA KAKOVOSTI]]&lt;&gt;"",Sklop9[[#This Row],[Preračunana masa/volumen/kos na enoto kg]],"")</f>
        <v/>
      </c>
      <c r="J36" s="298"/>
      <c r="K36" s="310"/>
      <c r="L36" s="310"/>
      <c r="M36" s="300"/>
      <c r="N36" s="303"/>
      <c r="O36" s="303"/>
      <c r="P36" s="302"/>
      <c r="Q36" s="303">
        <f>+Sklop9[[#This Row],[cena/enota brez DDV v EUR]]*Sklop9[[#This Row],[Stopnja DDV (%)]]</f>
        <v>0</v>
      </c>
      <c r="R36" s="303">
        <f>+Sklop9[[#This Row],[cena/enota brez DDV v EUR]]+Sklop9[[#This Row],[Davek (EUR)]]</f>
        <v>0</v>
      </c>
      <c r="S36" s="303">
        <f>+Sklop9[[#This Row],[cena/enota brez DDV v EUR]]*Sklop9[[#This Row],[Okvirna količina]]</f>
        <v>0</v>
      </c>
      <c r="T36" s="303">
        <f>+Sklop9[[#This Row],[Končna cena/enoto mere (EUR) z DDV]]*Sklop9[[#This Row],[Okvirna količina]]</f>
        <v>0</v>
      </c>
      <c r="U36" s="311"/>
    </row>
    <row r="37" spans="1:21" s="55" customFormat="1" ht="24">
      <c r="A37" s="77" t="s">
        <v>23</v>
      </c>
      <c r="B37" s="314" t="s">
        <v>497</v>
      </c>
      <c r="C37" s="293" t="s">
        <v>227</v>
      </c>
      <c r="D37" s="75" t="s">
        <v>107</v>
      </c>
      <c r="E37" s="147"/>
      <c r="F37" s="458">
        <v>171</v>
      </c>
      <c r="G37" s="454" t="s">
        <v>0</v>
      </c>
      <c r="H37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171</v>
      </c>
      <c r="I37" s="297" t="str">
        <f>IF(Sklop9[[#This Row],[ZAHTEVANA SHEMA KAKOVOSTI]]&lt;&gt;"",Sklop9[[#This Row],[Preračunana masa/volumen/kos na enoto kg]],"")</f>
        <v/>
      </c>
      <c r="J37" s="298"/>
      <c r="K37" s="310"/>
      <c r="L37" s="310"/>
      <c r="M37" s="300"/>
      <c r="N37" s="303"/>
      <c r="O37" s="303"/>
      <c r="P37" s="302"/>
      <c r="Q37" s="303">
        <f>+Sklop9[[#This Row],[cena/enota brez DDV v EUR]]*Sklop9[[#This Row],[Stopnja DDV (%)]]</f>
        <v>0</v>
      </c>
      <c r="R37" s="303">
        <f>+Sklop9[[#This Row],[cena/enota brez DDV v EUR]]+Sklop9[[#This Row],[Davek (EUR)]]</f>
        <v>0</v>
      </c>
      <c r="S37" s="303">
        <f>+Sklop9[[#This Row],[cena/enota brez DDV v EUR]]*Sklop9[[#This Row],[Okvirna količina]]</f>
        <v>0</v>
      </c>
      <c r="T37" s="303">
        <f>+Sklop9[[#This Row],[Končna cena/enoto mere (EUR) z DDV]]*Sklop9[[#This Row],[Okvirna količina]]</f>
        <v>0</v>
      </c>
      <c r="U37" s="311"/>
    </row>
    <row r="38" spans="1:21" s="55" customFormat="1" ht="12">
      <c r="A38" s="77" t="s">
        <v>24</v>
      </c>
      <c r="B38" s="314" t="s">
        <v>498</v>
      </c>
      <c r="C38" s="293" t="s">
        <v>227</v>
      </c>
      <c r="D38" s="75" t="s">
        <v>107</v>
      </c>
      <c r="E38" s="147"/>
      <c r="F38" s="458">
        <v>252</v>
      </c>
      <c r="G38" s="454" t="s">
        <v>0</v>
      </c>
      <c r="H38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252</v>
      </c>
      <c r="I38" s="297" t="str">
        <f>IF(Sklop9[[#This Row],[ZAHTEVANA SHEMA KAKOVOSTI]]&lt;&gt;"",Sklop9[[#This Row],[Preračunana masa/volumen/kos na enoto kg]],"")</f>
        <v/>
      </c>
      <c r="J38" s="298"/>
      <c r="K38" s="310"/>
      <c r="L38" s="310"/>
      <c r="M38" s="300"/>
      <c r="N38" s="303"/>
      <c r="O38" s="303"/>
      <c r="P38" s="302"/>
      <c r="Q38" s="303">
        <f>+Sklop9[[#This Row],[cena/enota brez DDV v EUR]]*Sklop9[[#This Row],[Stopnja DDV (%)]]</f>
        <v>0</v>
      </c>
      <c r="R38" s="303">
        <f>+Sklop9[[#This Row],[cena/enota brez DDV v EUR]]+Sklop9[[#This Row],[Davek (EUR)]]</f>
        <v>0</v>
      </c>
      <c r="S38" s="303">
        <f>+Sklop9[[#This Row],[cena/enota brez DDV v EUR]]*Sklop9[[#This Row],[Okvirna količina]]</f>
        <v>0</v>
      </c>
      <c r="T38" s="303">
        <f>+Sklop9[[#This Row],[Končna cena/enoto mere (EUR) z DDV]]*Sklop9[[#This Row],[Okvirna količina]]</f>
        <v>0</v>
      </c>
      <c r="U38" s="311"/>
    </row>
    <row r="39" spans="1:21" s="55" customFormat="1" ht="12">
      <c r="A39" s="77" t="s">
        <v>25</v>
      </c>
      <c r="B39" s="314" t="s">
        <v>499</v>
      </c>
      <c r="C39" s="293" t="s">
        <v>219</v>
      </c>
      <c r="D39" s="75" t="s">
        <v>107</v>
      </c>
      <c r="E39" s="147"/>
      <c r="F39" s="458">
        <v>4</v>
      </c>
      <c r="G39" s="454" t="s">
        <v>0</v>
      </c>
      <c r="H39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39" s="297" t="str">
        <f>IF(Sklop9[[#This Row],[ZAHTEVANA SHEMA KAKOVOSTI]]&lt;&gt;"",Sklop9[[#This Row],[Preračunana masa/volumen/kos na enoto kg]],"")</f>
        <v/>
      </c>
      <c r="J39" s="298"/>
      <c r="K39" s="310"/>
      <c r="L39" s="310"/>
      <c r="M39" s="300"/>
      <c r="N39" s="303"/>
      <c r="O39" s="303"/>
      <c r="P39" s="302"/>
      <c r="Q39" s="303">
        <f>+Sklop9[[#This Row],[cena/enota brez DDV v EUR]]*Sklop9[[#This Row],[Stopnja DDV (%)]]</f>
        <v>0</v>
      </c>
      <c r="R39" s="303">
        <f>+Sklop9[[#This Row],[cena/enota brez DDV v EUR]]+Sklop9[[#This Row],[Davek (EUR)]]</f>
        <v>0</v>
      </c>
      <c r="S39" s="303">
        <f>+Sklop9[[#This Row],[cena/enota brez DDV v EUR]]*Sklop9[[#This Row],[Okvirna količina]]</f>
        <v>0</v>
      </c>
      <c r="T39" s="303">
        <f>+Sklop9[[#This Row],[Končna cena/enoto mere (EUR) z DDV]]*Sklop9[[#This Row],[Okvirna količina]]</f>
        <v>0</v>
      </c>
      <c r="U39" s="311"/>
    </row>
    <row r="40" spans="1:21" s="55" customFormat="1" ht="12">
      <c r="A40" s="77" t="s">
        <v>26</v>
      </c>
      <c r="B40" s="314" t="s">
        <v>477</v>
      </c>
      <c r="C40" s="293" t="s">
        <v>108</v>
      </c>
      <c r="D40" s="75" t="s">
        <v>0</v>
      </c>
      <c r="E40" s="147"/>
      <c r="F40" s="368">
        <v>30</v>
      </c>
      <c r="G40" s="313" t="s">
        <v>0</v>
      </c>
      <c r="H40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40" s="297" t="str">
        <f>IF(Sklop9[[#This Row],[ZAHTEVANA SHEMA KAKOVOSTI]]&lt;&gt;"",Sklop9[[#This Row],[Preračunana masa/volumen/kos na enoto kg]],"")</f>
        <v/>
      </c>
      <c r="J40" s="298"/>
      <c r="K40" s="310"/>
      <c r="L40" s="310"/>
      <c r="M40" s="300"/>
      <c r="N40" s="303"/>
      <c r="O40" s="303"/>
      <c r="P40" s="302"/>
      <c r="Q40" s="303">
        <f>+Sklop9[[#This Row],[cena/enota brez DDV v EUR]]*Sklop9[[#This Row],[Stopnja DDV (%)]]</f>
        <v>0</v>
      </c>
      <c r="R40" s="303">
        <f>+Sklop9[[#This Row],[cena/enota brez DDV v EUR]]+Sklop9[[#This Row],[Davek (EUR)]]</f>
        <v>0</v>
      </c>
      <c r="S40" s="303">
        <f>+Sklop9[[#This Row],[cena/enota brez DDV v EUR]]*Sklop9[[#This Row],[Okvirna količina]]</f>
        <v>0</v>
      </c>
      <c r="T40" s="303">
        <f>+Sklop9[[#This Row],[Končna cena/enoto mere (EUR) z DDV]]*Sklop9[[#This Row],[Okvirna količina]]</f>
        <v>0</v>
      </c>
      <c r="U40" s="311"/>
    </row>
    <row r="41" spans="1:21" s="55" customFormat="1" ht="12">
      <c r="A41" s="77" t="s">
        <v>27</v>
      </c>
      <c r="B41" s="314" t="s">
        <v>500</v>
      </c>
      <c r="C41" s="293" t="s">
        <v>472</v>
      </c>
      <c r="D41" s="75" t="s">
        <v>107</v>
      </c>
      <c r="E41" s="147"/>
      <c r="F41" s="458">
        <v>2</v>
      </c>
      <c r="G41" s="454" t="s">
        <v>0</v>
      </c>
      <c r="H41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41" s="297" t="str">
        <f>IF(Sklop9[[#This Row],[ZAHTEVANA SHEMA KAKOVOSTI]]&lt;&gt;"",Sklop9[[#This Row],[Preračunana masa/volumen/kos na enoto kg]],"")</f>
        <v/>
      </c>
      <c r="J41" s="298"/>
      <c r="K41" s="310"/>
      <c r="L41" s="310"/>
      <c r="M41" s="300"/>
      <c r="N41" s="303"/>
      <c r="O41" s="303"/>
      <c r="P41" s="302"/>
      <c r="Q41" s="303">
        <f>+Sklop9[[#This Row],[cena/enota brez DDV v EUR]]*Sklop9[[#This Row],[Stopnja DDV (%)]]</f>
        <v>0</v>
      </c>
      <c r="R41" s="303">
        <f>+Sklop9[[#This Row],[cena/enota brez DDV v EUR]]+Sklop9[[#This Row],[Davek (EUR)]]</f>
        <v>0</v>
      </c>
      <c r="S41" s="303">
        <f>+Sklop9[[#This Row],[cena/enota brez DDV v EUR]]*Sklop9[[#This Row],[Okvirna količina]]</f>
        <v>0</v>
      </c>
      <c r="T41" s="303">
        <f>+Sklop9[[#This Row],[Končna cena/enoto mere (EUR) z DDV]]*Sklop9[[#This Row],[Okvirna količina]]</f>
        <v>0</v>
      </c>
      <c r="U41" s="311"/>
    </row>
    <row r="42" spans="1:21" s="55" customFormat="1" ht="12">
      <c r="A42" s="77" t="s">
        <v>28</v>
      </c>
      <c r="B42" s="314" t="s">
        <v>476</v>
      </c>
      <c r="C42" s="293" t="s">
        <v>108</v>
      </c>
      <c r="D42" s="75" t="s">
        <v>0</v>
      </c>
      <c r="E42" s="147"/>
      <c r="F42" s="368">
        <v>30</v>
      </c>
      <c r="G42" s="313" t="s">
        <v>0</v>
      </c>
      <c r="H42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42" s="297" t="str">
        <f>IF(Sklop9[[#This Row],[ZAHTEVANA SHEMA KAKOVOSTI]]&lt;&gt;"",Sklop9[[#This Row],[Preračunana masa/volumen/kos na enoto kg]],"")</f>
        <v/>
      </c>
      <c r="J42" s="298"/>
      <c r="K42" s="310"/>
      <c r="L42" s="310"/>
      <c r="M42" s="300"/>
      <c r="N42" s="303"/>
      <c r="O42" s="303"/>
      <c r="P42" s="302"/>
      <c r="Q42" s="303">
        <f>+Sklop9[[#This Row],[cena/enota brez DDV v EUR]]*Sklop9[[#This Row],[Stopnja DDV (%)]]</f>
        <v>0</v>
      </c>
      <c r="R42" s="303">
        <f>+Sklop9[[#This Row],[cena/enota brez DDV v EUR]]+Sklop9[[#This Row],[Davek (EUR)]]</f>
        <v>0</v>
      </c>
      <c r="S42" s="303">
        <f>+Sklop9[[#This Row],[cena/enota brez DDV v EUR]]*Sklop9[[#This Row],[Okvirna količina]]</f>
        <v>0</v>
      </c>
      <c r="T42" s="303">
        <f>+Sklop9[[#This Row],[Končna cena/enoto mere (EUR) z DDV]]*Sklop9[[#This Row],[Okvirna količina]]</f>
        <v>0</v>
      </c>
      <c r="U42" s="311"/>
    </row>
    <row r="43" spans="1:21" s="55" customFormat="1" ht="12">
      <c r="A43" s="77" t="s">
        <v>29</v>
      </c>
      <c r="B43" s="314" t="s">
        <v>501</v>
      </c>
      <c r="C43" s="293" t="s">
        <v>478</v>
      </c>
      <c r="D43" s="75" t="s">
        <v>107</v>
      </c>
      <c r="E43" s="147"/>
      <c r="F43" s="458">
        <v>2</v>
      </c>
      <c r="G43" s="454" t="s">
        <v>0</v>
      </c>
      <c r="H43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43" s="297" t="str">
        <f>IF(Sklop9[[#This Row],[ZAHTEVANA SHEMA KAKOVOSTI]]&lt;&gt;"",Sklop9[[#This Row],[Preračunana masa/volumen/kos na enoto kg]],"")</f>
        <v/>
      </c>
      <c r="J43" s="298"/>
      <c r="K43" s="310"/>
      <c r="L43" s="310"/>
      <c r="M43" s="300"/>
      <c r="N43" s="303"/>
      <c r="O43" s="303"/>
      <c r="P43" s="302"/>
      <c r="Q43" s="303">
        <f>+Sklop9[[#This Row],[cena/enota brez DDV v EUR]]*Sklop9[[#This Row],[Stopnja DDV (%)]]</f>
        <v>0</v>
      </c>
      <c r="R43" s="303">
        <f>+Sklop9[[#This Row],[cena/enota brez DDV v EUR]]+Sklop9[[#This Row],[Davek (EUR)]]</f>
        <v>0</v>
      </c>
      <c r="S43" s="303">
        <f>+Sklop9[[#This Row],[cena/enota brez DDV v EUR]]*Sklop9[[#This Row],[Okvirna količina]]</f>
        <v>0</v>
      </c>
      <c r="T43" s="303">
        <f>+Sklop9[[#This Row],[Končna cena/enoto mere (EUR) z DDV]]*Sklop9[[#This Row],[Okvirna količina]]</f>
        <v>0</v>
      </c>
      <c r="U43" s="311"/>
    </row>
    <row r="44" spans="1:21" s="55" customFormat="1" ht="12">
      <c r="A44" s="77" t="s">
        <v>30</v>
      </c>
      <c r="B44" s="314" t="s">
        <v>479</v>
      </c>
      <c r="C44" s="293" t="s">
        <v>108</v>
      </c>
      <c r="D44" s="75" t="s">
        <v>0</v>
      </c>
      <c r="E44" s="147"/>
      <c r="F44" s="368">
        <v>30</v>
      </c>
      <c r="G44" s="313" t="s">
        <v>0</v>
      </c>
      <c r="H44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44" s="297" t="str">
        <f>IF(Sklop9[[#This Row],[ZAHTEVANA SHEMA KAKOVOSTI]]&lt;&gt;"",Sklop9[[#This Row],[Preračunana masa/volumen/kos na enoto kg]],"")</f>
        <v/>
      </c>
      <c r="J44" s="298"/>
      <c r="K44" s="310"/>
      <c r="L44" s="310"/>
      <c r="M44" s="300"/>
      <c r="N44" s="303"/>
      <c r="O44" s="303"/>
      <c r="P44" s="302"/>
      <c r="Q44" s="303">
        <f>+Sklop9[[#This Row],[cena/enota brez DDV v EUR]]*Sklop9[[#This Row],[Stopnja DDV (%)]]</f>
        <v>0</v>
      </c>
      <c r="R44" s="303">
        <f>+Sklop9[[#This Row],[cena/enota brez DDV v EUR]]+Sklop9[[#This Row],[Davek (EUR)]]</f>
        <v>0</v>
      </c>
      <c r="S44" s="303">
        <f>+Sklop9[[#This Row],[cena/enota brez DDV v EUR]]*Sklop9[[#This Row],[Okvirna količina]]</f>
        <v>0</v>
      </c>
      <c r="T44" s="303">
        <f>+Sklop9[[#This Row],[Končna cena/enoto mere (EUR) z DDV]]*Sklop9[[#This Row],[Okvirna količina]]</f>
        <v>0</v>
      </c>
      <c r="U44" s="311"/>
    </row>
    <row r="45" spans="1:21" s="55" customFormat="1" ht="12">
      <c r="A45" s="77" t="s">
        <v>31</v>
      </c>
      <c r="B45" s="314" t="s">
        <v>507</v>
      </c>
      <c r="C45" s="293" t="s">
        <v>502</v>
      </c>
      <c r="D45" s="75" t="s">
        <v>107</v>
      </c>
      <c r="E45" s="147"/>
      <c r="F45" s="458">
        <v>10</v>
      </c>
      <c r="G45" s="454" t="s">
        <v>0</v>
      </c>
      <c r="H45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45" s="297" t="str">
        <f>IF(Sklop9[[#This Row],[ZAHTEVANA SHEMA KAKOVOSTI]]&lt;&gt;"",Sklop9[[#This Row],[Preračunana masa/volumen/kos na enoto kg]],"")</f>
        <v/>
      </c>
      <c r="J45" s="298"/>
      <c r="K45" s="310"/>
      <c r="L45" s="310"/>
      <c r="M45" s="300"/>
      <c r="N45" s="303"/>
      <c r="O45" s="303"/>
      <c r="P45" s="302"/>
      <c r="Q45" s="303">
        <f>+Sklop9[[#This Row],[cena/enota brez DDV v EUR]]*Sklop9[[#This Row],[Stopnja DDV (%)]]</f>
        <v>0</v>
      </c>
      <c r="R45" s="303">
        <f>+Sklop9[[#This Row],[cena/enota brez DDV v EUR]]+Sklop9[[#This Row],[Davek (EUR)]]</f>
        <v>0</v>
      </c>
      <c r="S45" s="303">
        <f>+Sklop9[[#This Row],[cena/enota brez DDV v EUR]]*Sklop9[[#This Row],[Okvirna količina]]</f>
        <v>0</v>
      </c>
      <c r="T45" s="303">
        <f>+Sklop9[[#This Row],[Končna cena/enoto mere (EUR) z DDV]]*Sklop9[[#This Row],[Okvirna količina]]</f>
        <v>0</v>
      </c>
      <c r="U45" s="311"/>
    </row>
    <row r="46" spans="1:21" s="55" customFormat="1" ht="12">
      <c r="A46" s="77" t="s">
        <v>32</v>
      </c>
      <c r="B46" s="314" t="s">
        <v>507</v>
      </c>
      <c r="C46" s="293" t="s">
        <v>242</v>
      </c>
      <c r="D46" s="75" t="s">
        <v>107</v>
      </c>
      <c r="E46" s="147"/>
      <c r="F46" s="458">
        <v>6</v>
      </c>
      <c r="G46" s="454" t="s">
        <v>0</v>
      </c>
      <c r="H46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46" s="297" t="str">
        <f>IF(Sklop9[[#This Row],[ZAHTEVANA SHEMA KAKOVOSTI]]&lt;&gt;"",Sklop9[[#This Row],[Preračunana masa/volumen/kos na enoto kg]],"")</f>
        <v/>
      </c>
      <c r="J46" s="298"/>
      <c r="K46" s="310"/>
      <c r="L46" s="310"/>
      <c r="M46" s="300"/>
      <c r="N46" s="303"/>
      <c r="O46" s="303"/>
      <c r="P46" s="302"/>
      <c r="Q46" s="303">
        <f>+Sklop9[[#This Row],[cena/enota brez DDV v EUR]]*Sklop9[[#This Row],[Stopnja DDV (%)]]</f>
        <v>0</v>
      </c>
      <c r="R46" s="303">
        <f>+Sklop9[[#This Row],[cena/enota brez DDV v EUR]]+Sklop9[[#This Row],[Davek (EUR)]]</f>
        <v>0</v>
      </c>
      <c r="S46" s="303">
        <f>+Sklop9[[#This Row],[cena/enota brez DDV v EUR]]*Sklop9[[#This Row],[Okvirna količina]]</f>
        <v>0</v>
      </c>
      <c r="T46" s="303">
        <f>+Sklop9[[#This Row],[Končna cena/enoto mere (EUR) z DDV]]*Sklop9[[#This Row],[Okvirna količina]]</f>
        <v>0</v>
      </c>
      <c r="U46" s="311"/>
    </row>
    <row r="47" spans="1:21" s="55" customFormat="1" ht="12">
      <c r="A47" s="77" t="s">
        <v>33</v>
      </c>
      <c r="B47" s="314" t="s">
        <v>508</v>
      </c>
      <c r="C47" s="293" t="s">
        <v>502</v>
      </c>
      <c r="D47" s="75" t="s">
        <v>107</v>
      </c>
      <c r="E47" s="147"/>
      <c r="F47" s="458">
        <v>7</v>
      </c>
      <c r="G47" s="454" t="s">
        <v>0</v>
      </c>
      <c r="H47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</v>
      </c>
      <c r="I47" s="297" t="str">
        <f>IF(Sklop9[[#This Row],[ZAHTEVANA SHEMA KAKOVOSTI]]&lt;&gt;"",Sklop9[[#This Row],[Preračunana masa/volumen/kos na enoto kg]],"")</f>
        <v/>
      </c>
      <c r="J47" s="298"/>
      <c r="K47" s="310"/>
      <c r="L47" s="310"/>
      <c r="M47" s="300"/>
      <c r="N47" s="303"/>
      <c r="O47" s="303"/>
      <c r="P47" s="302"/>
      <c r="Q47" s="303">
        <f>+Sklop9[[#This Row],[cena/enota brez DDV v EUR]]*Sklop9[[#This Row],[Stopnja DDV (%)]]</f>
        <v>0</v>
      </c>
      <c r="R47" s="303">
        <f>+Sklop9[[#This Row],[cena/enota brez DDV v EUR]]+Sklop9[[#This Row],[Davek (EUR)]]</f>
        <v>0</v>
      </c>
      <c r="S47" s="303">
        <f>+Sklop9[[#This Row],[cena/enota brez DDV v EUR]]*Sklop9[[#This Row],[Okvirna količina]]</f>
        <v>0</v>
      </c>
      <c r="T47" s="303">
        <f>+Sklop9[[#This Row],[Končna cena/enoto mere (EUR) z DDV]]*Sklop9[[#This Row],[Okvirna količina]]</f>
        <v>0</v>
      </c>
      <c r="U47" s="311"/>
    </row>
    <row r="48" spans="1:21" s="55" customFormat="1" ht="12">
      <c r="A48" s="77" t="s">
        <v>34</v>
      </c>
      <c r="B48" s="314" t="s">
        <v>508</v>
      </c>
      <c r="C48" s="293" t="s">
        <v>242</v>
      </c>
      <c r="D48" s="75" t="s">
        <v>107</v>
      </c>
      <c r="E48" s="147"/>
      <c r="F48" s="458">
        <v>6</v>
      </c>
      <c r="G48" s="454" t="s">
        <v>0</v>
      </c>
      <c r="H48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48" s="297" t="str">
        <f>IF(Sklop9[[#This Row],[ZAHTEVANA SHEMA KAKOVOSTI]]&lt;&gt;"",Sklop9[[#This Row],[Preračunana masa/volumen/kos na enoto kg]],"")</f>
        <v/>
      </c>
      <c r="J48" s="298"/>
      <c r="K48" s="310"/>
      <c r="L48" s="310"/>
      <c r="M48" s="300"/>
      <c r="N48" s="303"/>
      <c r="O48" s="303"/>
      <c r="P48" s="302"/>
      <c r="Q48" s="303">
        <f>+Sklop9[[#This Row],[cena/enota brez DDV v EUR]]*Sklop9[[#This Row],[Stopnja DDV (%)]]</f>
        <v>0</v>
      </c>
      <c r="R48" s="303">
        <f>+Sklop9[[#This Row],[cena/enota brez DDV v EUR]]+Sklop9[[#This Row],[Davek (EUR)]]</f>
        <v>0</v>
      </c>
      <c r="S48" s="303">
        <f>+Sklop9[[#This Row],[cena/enota brez DDV v EUR]]*Sklop9[[#This Row],[Okvirna količina]]</f>
        <v>0</v>
      </c>
      <c r="T48" s="303">
        <f>+Sklop9[[#This Row],[Končna cena/enoto mere (EUR) z DDV]]*Sklop9[[#This Row],[Okvirna količina]]</f>
        <v>0</v>
      </c>
      <c r="U48" s="311"/>
    </row>
    <row r="49" spans="1:21" s="55" customFormat="1" ht="12">
      <c r="A49" s="77" t="s">
        <v>35</v>
      </c>
      <c r="B49" s="314" t="s">
        <v>509</v>
      </c>
      <c r="C49" s="293" t="s">
        <v>234</v>
      </c>
      <c r="D49" s="75" t="s">
        <v>107</v>
      </c>
      <c r="E49" s="147"/>
      <c r="F49" s="458">
        <v>624</v>
      </c>
      <c r="G49" s="454" t="s">
        <v>0</v>
      </c>
      <c r="H49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624</v>
      </c>
      <c r="I49" s="297" t="str">
        <f>IF(Sklop9[[#This Row],[ZAHTEVANA SHEMA KAKOVOSTI]]&lt;&gt;"",Sklop9[[#This Row],[Preračunana masa/volumen/kos na enoto kg]],"")</f>
        <v/>
      </c>
      <c r="J49" s="298"/>
      <c r="K49" s="310"/>
      <c r="L49" s="310"/>
      <c r="M49" s="300"/>
      <c r="N49" s="303"/>
      <c r="O49" s="303"/>
      <c r="P49" s="302"/>
      <c r="Q49" s="303">
        <f>+Sklop9[[#This Row],[cena/enota brez DDV v EUR]]*Sklop9[[#This Row],[Stopnja DDV (%)]]</f>
        <v>0</v>
      </c>
      <c r="R49" s="303">
        <f>+Sklop9[[#This Row],[cena/enota brez DDV v EUR]]+Sklop9[[#This Row],[Davek (EUR)]]</f>
        <v>0</v>
      </c>
      <c r="S49" s="303">
        <f>+Sklop9[[#This Row],[cena/enota brez DDV v EUR]]*Sklop9[[#This Row],[Okvirna količina]]</f>
        <v>0</v>
      </c>
      <c r="T49" s="303">
        <f>+Sklop9[[#This Row],[Končna cena/enoto mere (EUR) z DDV]]*Sklop9[[#This Row],[Okvirna količina]]</f>
        <v>0</v>
      </c>
      <c r="U49" s="311"/>
    </row>
    <row r="50" spans="1:21" s="55" customFormat="1" ht="12">
      <c r="A50" s="77" t="s">
        <v>36</v>
      </c>
      <c r="B50" s="314" t="s">
        <v>509</v>
      </c>
      <c r="C50" s="293" t="s">
        <v>242</v>
      </c>
      <c r="D50" s="75" t="s">
        <v>107</v>
      </c>
      <c r="E50" s="147"/>
      <c r="F50" s="453">
        <v>22</v>
      </c>
      <c r="G50" s="454" t="s">
        <v>0</v>
      </c>
      <c r="H50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</v>
      </c>
      <c r="I50" s="297" t="str">
        <f>IF(Sklop9[[#This Row],[ZAHTEVANA SHEMA KAKOVOSTI]]&lt;&gt;"",Sklop9[[#This Row],[Preračunana masa/volumen/kos na enoto kg]],"")</f>
        <v/>
      </c>
      <c r="J50" s="298"/>
      <c r="K50" s="310"/>
      <c r="L50" s="310"/>
      <c r="M50" s="300"/>
      <c r="N50" s="303"/>
      <c r="O50" s="303"/>
      <c r="P50" s="302"/>
      <c r="Q50" s="303">
        <f>+Sklop9[[#This Row],[cena/enota brez DDV v EUR]]*Sklop9[[#This Row],[Stopnja DDV (%)]]</f>
        <v>0</v>
      </c>
      <c r="R50" s="303">
        <f>+Sklop9[[#This Row],[cena/enota brez DDV v EUR]]+Sklop9[[#This Row],[Davek (EUR)]]</f>
        <v>0</v>
      </c>
      <c r="S50" s="303">
        <f>+Sklop9[[#This Row],[cena/enota brez DDV v EUR]]*Sklop9[[#This Row],[Okvirna količina]]</f>
        <v>0</v>
      </c>
      <c r="T50" s="303">
        <f>+Sklop9[[#This Row],[Končna cena/enoto mere (EUR) z DDV]]*Sklop9[[#This Row],[Okvirna količina]]</f>
        <v>0</v>
      </c>
      <c r="U50" s="311"/>
    </row>
    <row r="51" spans="1:21" s="55" customFormat="1" ht="12">
      <c r="A51" s="77" t="s">
        <v>37</v>
      </c>
      <c r="B51" s="314" t="s">
        <v>510</v>
      </c>
      <c r="C51" s="293" t="s">
        <v>236</v>
      </c>
      <c r="D51" s="75" t="s">
        <v>107</v>
      </c>
      <c r="E51" s="147"/>
      <c r="F51" s="458">
        <v>77</v>
      </c>
      <c r="G51" s="454" t="s">
        <v>0</v>
      </c>
      <c r="H51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77</v>
      </c>
      <c r="I51" s="297" t="str">
        <f>IF(Sklop9[[#This Row],[ZAHTEVANA SHEMA KAKOVOSTI]]&lt;&gt;"",Sklop9[[#This Row],[Preračunana masa/volumen/kos na enoto kg]],"")</f>
        <v/>
      </c>
      <c r="J51" s="298"/>
      <c r="K51" s="310"/>
      <c r="L51" s="310"/>
      <c r="M51" s="300"/>
      <c r="N51" s="303"/>
      <c r="O51" s="303"/>
      <c r="P51" s="302"/>
      <c r="Q51" s="303">
        <f>+Sklop9[[#This Row],[cena/enota brez DDV v EUR]]*Sklop9[[#This Row],[Stopnja DDV (%)]]</f>
        <v>0</v>
      </c>
      <c r="R51" s="303">
        <f>+Sklop9[[#This Row],[cena/enota brez DDV v EUR]]+Sklop9[[#This Row],[Davek (EUR)]]</f>
        <v>0</v>
      </c>
      <c r="S51" s="303">
        <f>+Sklop9[[#This Row],[cena/enota brez DDV v EUR]]*Sklop9[[#This Row],[Okvirna količina]]</f>
        <v>0</v>
      </c>
      <c r="T51" s="303">
        <f>+Sklop9[[#This Row],[Končna cena/enoto mere (EUR) z DDV]]*Sklop9[[#This Row],[Okvirna količina]]</f>
        <v>0</v>
      </c>
      <c r="U51" s="311"/>
    </row>
    <row r="52" spans="1:21" s="55" customFormat="1" ht="12">
      <c r="A52" s="77" t="s">
        <v>38</v>
      </c>
      <c r="B52" s="314" t="s">
        <v>511</v>
      </c>
      <c r="C52" s="293" t="s">
        <v>503</v>
      </c>
      <c r="D52" s="75" t="s">
        <v>107</v>
      </c>
      <c r="E52" s="147"/>
      <c r="F52" s="458">
        <v>84</v>
      </c>
      <c r="G52" s="454" t="s">
        <v>0</v>
      </c>
      <c r="H52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84</v>
      </c>
      <c r="I52" s="297" t="str">
        <f>IF(Sklop9[[#This Row],[ZAHTEVANA SHEMA KAKOVOSTI]]&lt;&gt;"",Sklop9[[#This Row],[Preračunana masa/volumen/kos na enoto kg]],"")</f>
        <v/>
      </c>
      <c r="J52" s="298"/>
      <c r="K52" s="310"/>
      <c r="L52" s="310"/>
      <c r="M52" s="300"/>
      <c r="N52" s="303"/>
      <c r="O52" s="303"/>
      <c r="P52" s="302"/>
      <c r="Q52" s="303">
        <f>+Sklop9[[#This Row],[cena/enota brez DDV v EUR]]*Sklop9[[#This Row],[Stopnja DDV (%)]]</f>
        <v>0</v>
      </c>
      <c r="R52" s="303">
        <f>+Sklop9[[#This Row],[cena/enota brez DDV v EUR]]+Sklop9[[#This Row],[Davek (EUR)]]</f>
        <v>0</v>
      </c>
      <c r="S52" s="303">
        <f>+Sklop9[[#This Row],[cena/enota brez DDV v EUR]]*Sklop9[[#This Row],[Okvirna količina]]</f>
        <v>0</v>
      </c>
      <c r="T52" s="303">
        <f>+Sklop9[[#This Row],[Končna cena/enoto mere (EUR) z DDV]]*Sklop9[[#This Row],[Okvirna količina]]</f>
        <v>0</v>
      </c>
      <c r="U52" s="311"/>
    </row>
    <row r="53" spans="1:21" s="55" customFormat="1" ht="12">
      <c r="A53" s="77" t="s">
        <v>39</v>
      </c>
      <c r="B53" s="314" t="s">
        <v>512</v>
      </c>
      <c r="C53" s="293" t="s">
        <v>504</v>
      </c>
      <c r="D53" s="75" t="s">
        <v>107</v>
      </c>
      <c r="E53" s="147"/>
      <c r="F53" s="458">
        <v>63</v>
      </c>
      <c r="G53" s="454" t="s">
        <v>0</v>
      </c>
      <c r="H53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63</v>
      </c>
      <c r="I53" s="297" t="str">
        <f>IF(Sklop9[[#This Row],[ZAHTEVANA SHEMA KAKOVOSTI]]&lt;&gt;"",Sklop9[[#This Row],[Preračunana masa/volumen/kos na enoto kg]],"")</f>
        <v/>
      </c>
      <c r="J53" s="298"/>
      <c r="K53" s="310"/>
      <c r="L53" s="310"/>
      <c r="M53" s="300"/>
      <c r="N53" s="303"/>
      <c r="O53" s="303"/>
      <c r="P53" s="302"/>
      <c r="Q53" s="303">
        <f>+Sklop9[[#This Row],[cena/enota brez DDV v EUR]]*Sklop9[[#This Row],[Stopnja DDV (%)]]</f>
        <v>0</v>
      </c>
      <c r="R53" s="303">
        <f>+Sklop9[[#This Row],[cena/enota brez DDV v EUR]]+Sklop9[[#This Row],[Davek (EUR)]]</f>
        <v>0</v>
      </c>
      <c r="S53" s="303">
        <f>+Sklop9[[#This Row],[cena/enota brez DDV v EUR]]*Sklop9[[#This Row],[Okvirna količina]]</f>
        <v>0</v>
      </c>
      <c r="T53" s="303">
        <f>+Sklop9[[#This Row],[Končna cena/enoto mere (EUR) z DDV]]*Sklop9[[#This Row],[Okvirna količina]]</f>
        <v>0</v>
      </c>
      <c r="U53" s="311"/>
    </row>
    <row r="54" spans="1:21" s="55" customFormat="1" ht="12">
      <c r="A54" s="77" t="s">
        <v>40</v>
      </c>
      <c r="B54" s="314" t="s">
        <v>513</v>
      </c>
      <c r="C54" s="293" t="s">
        <v>471</v>
      </c>
      <c r="D54" s="75" t="s">
        <v>107</v>
      </c>
      <c r="E54" s="147"/>
      <c r="F54" s="458">
        <v>98</v>
      </c>
      <c r="G54" s="454" t="s">
        <v>0</v>
      </c>
      <c r="H54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98</v>
      </c>
      <c r="I54" s="297" t="str">
        <f>IF(Sklop9[[#This Row],[ZAHTEVANA SHEMA KAKOVOSTI]]&lt;&gt;"",Sklop9[[#This Row],[Preračunana masa/volumen/kos na enoto kg]],"")</f>
        <v/>
      </c>
      <c r="J54" s="298"/>
      <c r="K54" s="310"/>
      <c r="L54" s="310"/>
      <c r="M54" s="300"/>
      <c r="N54" s="303"/>
      <c r="O54" s="303"/>
      <c r="P54" s="302"/>
      <c r="Q54" s="303">
        <f>+Sklop9[[#This Row],[cena/enota brez DDV v EUR]]*Sklop9[[#This Row],[Stopnja DDV (%)]]</f>
        <v>0</v>
      </c>
      <c r="R54" s="303">
        <f>+Sklop9[[#This Row],[cena/enota brez DDV v EUR]]+Sklop9[[#This Row],[Davek (EUR)]]</f>
        <v>0</v>
      </c>
      <c r="S54" s="303">
        <f>+Sklop9[[#This Row],[cena/enota brez DDV v EUR]]*Sklop9[[#This Row],[Okvirna količina]]</f>
        <v>0</v>
      </c>
      <c r="T54" s="303">
        <f>+Sklop9[[#This Row],[Končna cena/enoto mere (EUR) z DDV]]*Sklop9[[#This Row],[Okvirna količina]]</f>
        <v>0</v>
      </c>
      <c r="U54" s="311"/>
    </row>
    <row r="55" spans="1:21" s="55" customFormat="1" ht="12">
      <c r="A55" s="77" t="s">
        <v>41</v>
      </c>
      <c r="B55" s="314" t="s">
        <v>514</v>
      </c>
      <c r="C55" s="293" t="s">
        <v>236</v>
      </c>
      <c r="D55" s="75" t="s">
        <v>107</v>
      </c>
      <c r="E55" s="147"/>
      <c r="F55" s="458">
        <v>87</v>
      </c>
      <c r="G55" s="454" t="s">
        <v>0</v>
      </c>
      <c r="H55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87</v>
      </c>
      <c r="I55" s="297" t="str">
        <f>IF(Sklop9[[#This Row],[ZAHTEVANA SHEMA KAKOVOSTI]]&lt;&gt;"",Sklop9[[#This Row],[Preračunana masa/volumen/kos na enoto kg]],"")</f>
        <v/>
      </c>
      <c r="J55" s="298"/>
      <c r="K55" s="310"/>
      <c r="L55" s="310"/>
      <c r="M55" s="300"/>
      <c r="N55" s="303"/>
      <c r="O55" s="303"/>
      <c r="P55" s="302"/>
      <c r="Q55" s="303">
        <f>+Sklop9[[#This Row],[cena/enota brez DDV v EUR]]*Sklop9[[#This Row],[Stopnja DDV (%)]]</f>
        <v>0</v>
      </c>
      <c r="R55" s="303">
        <f>+Sklop9[[#This Row],[cena/enota brez DDV v EUR]]+Sklop9[[#This Row],[Davek (EUR)]]</f>
        <v>0</v>
      </c>
      <c r="S55" s="303">
        <f>+Sklop9[[#This Row],[cena/enota brez DDV v EUR]]*Sklop9[[#This Row],[Okvirna količina]]</f>
        <v>0</v>
      </c>
      <c r="T55" s="303">
        <f>+Sklop9[[#This Row],[Končna cena/enoto mere (EUR) z DDV]]*Sklop9[[#This Row],[Okvirna količina]]</f>
        <v>0</v>
      </c>
      <c r="U55" s="311"/>
    </row>
    <row r="56" spans="1:21" s="55" customFormat="1" ht="12">
      <c r="A56" s="77" t="s">
        <v>42</v>
      </c>
      <c r="B56" s="314" t="s">
        <v>515</v>
      </c>
      <c r="C56" s="293" t="s">
        <v>236</v>
      </c>
      <c r="D56" s="75" t="s">
        <v>107</v>
      </c>
      <c r="E56" s="147"/>
      <c r="F56" s="453">
        <v>192</v>
      </c>
      <c r="G56" s="454" t="s">
        <v>0</v>
      </c>
      <c r="H56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192</v>
      </c>
      <c r="I56" s="297" t="str">
        <f>IF(Sklop9[[#This Row],[ZAHTEVANA SHEMA KAKOVOSTI]]&lt;&gt;"",Sklop9[[#This Row],[Preračunana masa/volumen/kos na enoto kg]],"")</f>
        <v/>
      </c>
      <c r="J56" s="298"/>
      <c r="K56" s="310"/>
      <c r="L56" s="310"/>
      <c r="M56" s="300"/>
      <c r="N56" s="303"/>
      <c r="O56" s="303"/>
      <c r="P56" s="302"/>
      <c r="Q56" s="303">
        <f>+Sklop9[[#This Row],[cena/enota brez DDV v EUR]]*Sklop9[[#This Row],[Stopnja DDV (%)]]</f>
        <v>0</v>
      </c>
      <c r="R56" s="303">
        <f>+Sklop9[[#This Row],[cena/enota brez DDV v EUR]]+Sklop9[[#This Row],[Davek (EUR)]]</f>
        <v>0</v>
      </c>
      <c r="S56" s="303">
        <f>+Sklop9[[#This Row],[cena/enota brez DDV v EUR]]*Sklop9[[#This Row],[Okvirna količina]]</f>
        <v>0</v>
      </c>
      <c r="T56" s="303">
        <f>+Sklop9[[#This Row],[Končna cena/enoto mere (EUR) z DDV]]*Sklop9[[#This Row],[Okvirna količina]]</f>
        <v>0</v>
      </c>
      <c r="U56" s="311"/>
    </row>
    <row r="57" spans="1:21" s="55" customFormat="1" ht="12">
      <c r="A57" s="77" t="s">
        <v>43</v>
      </c>
      <c r="B57" s="314" t="s">
        <v>516</v>
      </c>
      <c r="C57" s="293" t="s">
        <v>236</v>
      </c>
      <c r="D57" s="75" t="s">
        <v>107</v>
      </c>
      <c r="E57" s="147"/>
      <c r="F57" s="459">
        <v>30</v>
      </c>
      <c r="G57" s="454" t="s">
        <v>0</v>
      </c>
      <c r="H57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57" s="297" t="str">
        <f>IF(Sklop9[[#This Row],[ZAHTEVANA SHEMA KAKOVOSTI]]&lt;&gt;"",Sklop9[[#This Row],[Preračunana masa/volumen/kos na enoto kg]],"")</f>
        <v/>
      </c>
      <c r="J57" s="298"/>
      <c r="K57" s="310"/>
      <c r="L57" s="310"/>
      <c r="M57" s="300"/>
      <c r="N57" s="303"/>
      <c r="O57" s="303"/>
      <c r="P57" s="302"/>
      <c r="Q57" s="303">
        <f>+Sklop9[[#This Row],[cena/enota brez DDV v EUR]]*Sklop9[[#This Row],[Stopnja DDV (%)]]</f>
        <v>0</v>
      </c>
      <c r="R57" s="303">
        <f>+Sklop9[[#This Row],[cena/enota brez DDV v EUR]]+Sklop9[[#This Row],[Davek (EUR)]]</f>
        <v>0</v>
      </c>
      <c r="S57" s="303">
        <f>+Sklop9[[#This Row],[cena/enota brez DDV v EUR]]*Sklop9[[#This Row],[Okvirna količina]]</f>
        <v>0</v>
      </c>
      <c r="T57" s="303">
        <f>+Sklop9[[#This Row],[Končna cena/enoto mere (EUR) z DDV]]*Sklop9[[#This Row],[Okvirna količina]]</f>
        <v>0</v>
      </c>
      <c r="U57" s="311"/>
    </row>
    <row r="58" spans="1:21" s="55" customFormat="1" ht="12">
      <c r="A58" s="77" t="s">
        <v>48</v>
      </c>
      <c r="B58" s="314" t="s">
        <v>517</v>
      </c>
      <c r="C58" s="293" t="s">
        <v>108</v>
      </c>
      <c r="D58" s="75" t="s">
        <v>0</v>
      </c>
      <c r="E58" s="147"/>
      <c r="F58" s="369">
        <v>5</v>
      </c>
      <c r="G58" s="313" t="s">
        <v>0</v>
      </c>
      <c r="H58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58" s="297" t="str">
        <f>IF(Sklop9[[#This Row],[ZAHTEVANA SHEMA KAKOVOSTI]]&lt;&gt;"",Sklop9[[#This Row],[Preračunana masa/volumen/kos na enoto kg]],"")</f>
        <v/>
      </c>
      <c r="J58" s="298"/>
      <c r="K58" s="310"/>
      <c r="L58" s="310"/>
      <c r="M58" s="300"/>
      <c r="N58" s="303"/>
      <c r="O58" s="303"/>
      <c r="P58" s="302"/>
      <c r="Q58" s="303">
        <f>+Sklop9[[#This Row],[cena/enota brez DDV v EUR]]*Sklop9[[#This Row],[Stopnja DDV (%)]]</f>
        <v>0</v>
      </c>
      <c r="R58" s="303">
        <f>+Sklop9[[#This Row],[cena/enota brez DDV v EUR]]+Sklop9[[#This Row],[Davek (EUR)]]</f>
        <v>0</v>
      </c>
      <c r="S58" s="303">
        <f>+Sklop9[[#This Row],[cena/enota brez DDV v EUR]]*Sklop9[[#This Row],[Okvirna količina]]</f>
        <v>0</v>
      </c>
      <c r="T58" s="303">
        <f>+Sklop9[[#This Row],[Končna cena/enoto mere (EUR) z DDV]]*Sklop9[[#This Row],[Okvirna količina]]</f>
        <v>0</v>
      </c>
      <c r="U58" s="311"/>
    </row>
    <row r="59" spans="1:21" s="55" customFormat="1" ht="12">
      <c r="A59" s="77" t="s">
        <v>44</v>
      </c>
      <c r="B59" s="312" t="s">
        <v>518</v>
      </c>
      <c r="C59" s="293" t="s">
        <v>505</v>
      </c>
      <c r="D59" s="75" t="s">
        <v>107</v>
      </c>
      <c r="E59" s="147"/>
      <c r="F59" s="459">
        <v>108</v>
      </c>
      <c r="G59" s="454" t="s">
        <v>0</v>
      </c>
      <c r="H59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108</v>
      </c>
      <c r="I59" s="78" t="str">
        <f>IF(Sklop9[[#This Row],[ZAHTEVANA SHEMA KAKOVOSTI]]&lt;&gt;"",Sklop9[[#This Row],[Preračunana masa/volumen/kos na enoto kg]],"")</f>
        <v/>
      </c>
      <c r="J59" s="86"/>
      <c r="K59" s="83"/>
      <c r="L59" s="83"/>
      <c r="M59" s="88"/>
      <c r="N59" s="84"/>
      <c r="O59" s="84"/>
      <c r="P59" s="89"/>
      <c r="Q59" s="84">
        <f>+Sklop9[[#This Row],[cena/enota brez DDV v EUR]]*Sklop9[[#This Row],[Stopnja DDV (%)]]</f>
        <v>0</v>
      </c>
      <c r="R59" s="84">
        <f>+Sklop9[[#This Row],[cena/enota brez DDV v EUR]]+Sklop9[[#This Row],[Davek (EUR)]]</f>
        <v>0</v>
      </c>
      <c r="S59" s="84">
        <f>+Sklop9[[#This Row],[cena/enota brez DDV v EUR]]*Sklop9[[#This Row],[Okvirna količina]]</f>
        <v>0</v>
      </c>
      <c r="T59" s="84">
        <f>+Sklop9[[#This Row],[Končna cena/enoto mere (EUR) z DDV]]*Sklop9[[#This Row],[Okvirna količina]]</f>
        <v>0</v>
      </c>
      <c r="U59" s="146"/>
    </row>
    <row r="60" spans="1:21" s="55" customFormat="1" ht="12">
      <c r="A60" s="77" t="s">
        <v>45</v>
      </c>
      <c r="B60" s="314" t="s">
        <v>519</v>
      </c>
      <c r="C60" s="293" t="s">
        <v>506</v>
      </c>
      <c r="D60" s="75" t="s">
        <v>107</v>
      </c>
      <c r="E60" s="147"/>
      <c r="F60" s="459">
        <v>8</v>
      </c>
      <c r="G60" s="454" t="s">
        <v>0</v>
      </c>
      <c r="H60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60" s="78" t="str">
        <f>IF(Sklop9[[#This Row],[ZAHTEVANA SHEMA KAKOVOSTI]]&lt;&gt;"",Sklop9[[#This Row],[Preračunana masa/volumen/kos na enoto kg]],"")</f>
        <v/>
      </c>
      <c r="J60" s="86"/>
      <c r="K60" s="83"/>
      <c r="L60" s="83"/>
      <c r="M60" s="88"/>
      <c r="N60" s="84"/>
      <c r="O60" s="84"/>
      <c r="P60" s="89"/>
      <c r="Q60" s="84">
        <f>+Sklop9[[#This Row],[cena/enota brez DDV v EUR]]*Sklop9[[#This Row],[Stopnja DDV (%)]]</f>
        <v>0</v>
      </c>
      <c r="R60" s="84">
        <f>+Sklop9[[#This Row],[cena/enota brez DDV v EUR]]+Sklop9[[#This Row],[Davek (EUR)]]</f>
        <v>0</v>
      </c>
      <c r="S60" s="84">
        <f>+Sklop9[[#This Row],[cena/enota brez DDV v EUR]]*Sklop9[[#This Row],[Okvirna količina]]</f>
        <v>0</v>
      </c>
      <c r="T60" s="84">
        <f>+Sklop9[[#This Row],[Končna cena/enoto mere (EUR) z DDV]]*Sklop9[[#This Row],[Okvirna količina]]</f>
        <v>0</v>
      </c>
      <c r="U60" s="146"/>
    </row>
    <row r="61" spans="1:21" s="55" customFormat="1" ht="12">
      <c r="A61" s="77" t="s">
        <v>49</v>
      </c>
      <c r="B61" s="314" t="s">
        <v>520</v>
      </c>
      <c r="C61" s="293" t="s">
        <v>505</v>
      </c>
      <c r="D61" s="75" t="s">
        <v>107</v>
      </c>
      <c r="E61" s="147"/>
      <c r="F61" s="460">
        <v>120</v>
      </c>
      <c r="G61" s="454" t="s">
        <v>0</v>
      </c>
      <c r="H61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61" s="78" t="str">
        <f>IF(Sklop9[[#This Row],[ZAHTEVANA SHEMA KAKOVOSTI]]&lt;&gt;"",Sklop9[[#This Row],[Preračunana masa/volumen/kos na enoto kg]],"")</f>
        <v/>
      </c>
      <c r="J61" s="86"/>
      <c r="K61" s="83"/>
      <c r="L61" s="83"/>
      <c r="M61" s="88"/>
      <c r="N61" s="84"/>
      <c r="O61" s="84"/>
      <c r="P61" s="89"/>
      <c r="Q61" s="84">
        <f>+Sklop9[[#This Row],[cena/enota brez DDV v EUR]]*Sklop9[[#This Row],[Stopnja DDV (%)]]</f>
        <v>0</v>
      </c>
      <c r="R61" s="84">
        <f>+Sklop9[[#This Row],[cena/enota brez DDV v EUR]]+Sklop9[[#This Row],[Davek (EUR)]]</f>
        <v>0</v>
      </c>
      <c r="S61" s="84">
        <f>+Sklop9[[#This Row],[cena/enota brez DDV v EUR]]*Sklop9[[#This Row],[Okvirna količina]]</f>
        <v>0</v>
      </c>
      <c r="T61" s="84">
        <f>+Sklop9[[#This Row],[Končna cena/enoto mere (EUR) z DDV]]*Sklop9[[#This Row],[Okvirna količina]]</f>
        <v>0</v>
      </c>
      <c r="U61" s="146"/>
    </row>
    <row r="62" spans="1:21">
      <c r="A62" s="250" t="s">
        <v>128</v>
      </c>
      <c r="B62" s="251"/>
      <c r="C62" s="252"/>
      <c r="D62" s="252"/>
      <c r="E62" s="253"/>
      <c r="F62" s="254"/>
      <c r="G62" s="255"/>
      <c r="H62" s="256">
        <f>SUBTOTAL(109,Sklop9[Preračunana masa/volumen/kos na enoto kg])</f>
        <v>3183</v>
      </c>
      <c r="I62" s="256">
        <f>SUBTOTAL(109,Sklop9[Živila iz shem kakovosti (kg)])</f>
        <v>0</v>
      </c>
      <c r="J62" s="254"/>
      <c r="K62" s="257"/>
      <c r="L62" s="257"/>
      <c r="M62" s="258"/>
      <c r="N62" s="259"/>
      <c r="O62" s="259"/>
      <c r="P62" s="259"/>
      <c r="Q62" s="260"/>
      <c r="R62" s="254"/>
      <c r="S62" s="260">
        <f>SUBTOTAL(109,Sklop9[Vrednost za okvirno količino (EUR) brez DDV])</f>
        <v>0</v>
      </c>
      <c r="T62" s="260">
        <f>SUBTOTAL(109,Sklop9[Vrednost za okvirno količino (EUR) z DDV])</f>
        <v>0</v>
      </c>
      <c r="U62" s="261">
        <f>SUBTOTAL(103,Sklop9[Shema kakovosti
(nacionalne, evropske)
])</f>
        <v>0</v>
      </c>
    </row>
    <row r="63" spans="1:21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1">
      <c r="A64" s="48" t="s">
        <v>124</v>
      </c>
      <c r="B64" s="16"/>
      <c r="C64" s="28"/>
      <c r="D64" s="28"/>
      <c r="E64" s="99"/>
      <c r="Q64" s="48"/>
      <c r="R64" s="48"/>
      <c r="S64" s="48"/>
      <c r="T64" s="48"/>
    </row>
    <row r="65" spans="1:21">
      <c r="A65" s="11" t="s">
        <v>126</v>
      </c>
      <c r="B65" s="16"/>
      <c r="C65" s="28"/>
      <c r="D65" s="28"/>
      <c r="E65" s="99"/>
    </row>
    <row r="66" spans="1:21">
      <c r="A66" s="94" t="s">
        <v>174</v>
      </c>
      <c r="F66" s="68"/>
      <c r="G66" s="68"/>
      <c r="H66" s="29"/>
      <c r="I66" s="29"/>
      <c r="J66" s="29"/>
      <c r="K66" s="29"/>
      <c r="L66" s="54"/>
      <c r="M66" s="54"/>
      <c r="N66" s="29"/>
      <c r="O66" s="29"/>
      <c r="P66" s="29"/>
      <c r="Q66" s="29"/>
      <c r="R66" s="29"/>
    </row>
    <row r="67" spans="1:21" ht="12.75" customHeight="1">
      <c r="A67" s="440" t="s">
        <v>167</v>
      </c>
      <c r="B67" s="440"/>
      <c r="C67" s="440"/>
      <c r="D67" s="440"/>
      <c r="E67" s="440"/>
      <c r="F67" s="440"/>
      <c r="G67" s="440"/>
      <c r="H67" s="440"/>
      <c r="I67" s="440"/>
      <c r="J67" s="440"/>
      <c r="K67" s="440"/>
      <c r="L67" s="440"/>
      <c r="M67" s="54"/>
      <c r="N67" s="29"/>
      <c r="O67" s="29"/>
      <c r="P67" s="29"/>
      <c r="Q67" s="29"/>
      <c r="R67" s="29"/>
    </row>
    <row r="68" spans="1:21">
      <c r="A68" s="429" t="s">
        <v>205</v>
      </c>
      <c r="B68" s="429"/>
      <c r="C68" s="429"/>
      <c r="D68" s="429"/>
      <c r="E68" s="429"/>
      <c r="F68" s="429"/>
      <c r="G68" s="429"/>
      <c r="H68" s="429"/>
      <c r="I68" s="429"/>
      <c r="J68" s="429"/>
      <c r="K68" s="429"/>
      <c r="L68" s="429"/>
      <c r="N68" s="29"/>
      <c r="O68" s="29"/>
      <c r="P68" s="29"/>
      <c r="Q68" s="29"/>
      <c r="R68" s="29"/>
    </row>
    <row r="69" spans="1:21" s="376" customFormat="1" ht="18" customHeight="1">
      <c r="A69" s="428" t="s">
        <v>961</v>
      </c>
      <c r="B69" s="428"/>
      <c r="C69" s="428"/>
      <c r="D69" s="428"/>
      <c r="E69" s="428"/>
      <c r="F69" s="428"/>
      <c r="G69" s="428"/>
      <c r="H69" s="428"/>
      <c r="I69" s="428"/>
      <c r="J69" s="428"/>
      <c r="K69" s="428"/>
      <c r="L69" s="428"/>
      <c r="M69" s="428"/>
      <c r="N69" s="428"/>
      <c r="O69" s="428"/>
      <c r="P69" s="428"/>
      <c r="Q69" s="428"/>
      <c r="R69" s="428"/>
    </row>
    <row r="70" spans="1:21">
      <c r="A70" s="94" t="s">
        <v>65</v>
      </c>
      <c r="F70" s="68"/>
      <c r="G70" s="68" t="s">
        <v>66</v>
      </c>
      <c r="H70" s="29"/>
      <c r="I70" s="29"/>
      <c r="J70" s="29"/>
      <c r="K70" s="29"/>
      <c r="L70" s="54"/>
      <c r="M70" s="54"/>
      <c r="N70" s="29"/>
      <c r="O70" s="29"/>
      <c r="P70" s="29"/>
      <c r="Q70" s="29" t="s">
        <v>67</v>
      </c>
      <c r="R70" s="29"/>
    </row>
    <row r="71" spans="1:21" ht="15">
      <c r="A71" s="6"/>
      <c r="B71" s="4"/>
      <c r="C71" s="26"/>
      <c r="D71" s="26"/>
      <c r="E71" s="25"/>
      <c r="F71" s="7"/>
      <c r="H71" s="8"/>
      <c r="I71" s="8"/>
      <c r="J71" s="8"/>
      <c r="K71" s="8"/>
      <c r="L71" s="20"/>
      <c r="M71" s="20"/>
      <c r="N71" s="8"/>
      <c r="O71" s="8"/>
      <c r="P71" s="8"/>
      <c r="Q71" s="8"/>
      <c r="R71" s="8"/>
      <c r="S71" s="3"/>
      <c r="T71" s="3"/>
      <c r="U71" s="7"/>
    </row>
    <row r="72" spans="1:21">
      <c r="B72" s="16"/>
      <c r="C72" s="28"/>
      <c r="D72" s="28"/>
      <c r="E72" s="99"/>
    </row>
    <row r="73" spans="1:21">
      <c r="B73" s="16"/>
      <c r="C73" s="28"/>
      <c r="D73" s="28"/>
      <c r="E73" s="99"/>
    </row>
    <row r="74" spans="1:21">
      <c r="B74" s="16"/>
      <c r="C74" s="28"/>
      <c r="D74" s="28"/>
      <c r="E74" s="99"/>
    </row>
    <row r="75" spans="1:21">
      <c r="B75" s="16"/>
      <c r="C75" s="28"/>
      <c r="D75" s="28"/>
      <c r="E75" s="99"/>
    </row>
    <row r="76" spans="1:21">
      <c r="B76" s="16"/>
      <c r="C76" s="28"/>
      <c r="D76" s="28"/>
      <c r="E76" s="99"/>
    </row>
    <row r="77" spans="1:21">
      <c r="B77" s="16"/>
      <c r="C77" s="28"/>
      <c r="D77" s="28"/>
      <c r="E77" s="99"/>
    </row>
    <row r="78" spans="1:21">
      <c r="B78" s="16"/>
      <c r="C78" s="28"/>
      <c r="D78" s="28"/>
      <c r="E78" s="99"/>
    </row>
    <row r="79" spans="1:21">
      <c r="B79" s="16"/>
      <c r="C79" s="28"/>
      <c r="D79" s="28"/>
      <c r="E79" s="99"/>
    </row>
    <row r="80" spans="1:21">
      <c r="B80" s="16"/>
      <c r="C80" s="28"/>
      <c r="D80" s="28"/>
      <c r="E80" s="99"/>
    </row>
    <row r="81" spans="1:22">
      <c r="B81" s="16"/>
      <c r="C81" s="28"/>
      <c r="D81" s="28"/>
      <c r="E81" s="99"/>
    </row>
    <row r="82" spans="1:22">
      <c r="B82" s="16"/>
      <c r="C82" s="28"/>
      <c r="D82" s="28"/>
      <c r="E82" s="99"/>
    </row>
    <row r="83" spans="1:22">
      <c r="B83" s="16"/>
      <c r="C83" s="28"/>
      <c r="D83" s="28"/>
      <c r="E83" s="99"/>
    </row>
    <row r="84" spans="1:22">
      <c r="B84" s="16"/>
      <c r="C84" s="28"/>
      <c r="D84" s="28"/>
      <c r="E84" s="99"/>
    </row>
    <row r="85" spans="1:22">
      <c r="B85" s="16"/>
      <c r="C85" s="28"/>
      <c r="D85" s="28"/>
      <c r="E85" s="99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</sheetData>
  <sheetProtection insertRows="0" deleteRows="0"/>
  <protectedRanges>
    <protectedRange sqref="J70:P1048576 M67:P67 U70:U1048576 J1:P66 U1:U67" name="Obseg1"/>
    <protectedRange sqref="J67:L67" name="Obseg1_2_1"/>
    <protectedRange sqref="J68:P69 U68:U69" name="Obseg1_1"/>
  </protectedRanges>
  <mergeCells count="10">
    <mergeCell ref="A69:R69"/>
    <mergeCell ref="A68:L68"/>
    <mergeCell ref="A67:L67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60">
    <cfRule type="colorScale" priority="2">
      <colorScale>
        <cfvo type="min"/>
        <cfvo type="max"/>
        <color rgb="FFFCFCFF"/>
        <color rgb="FFF8696B"/>
      </colorScale>
    </cfRule>
  </conditionalFormatting>
  <conditionalFormatting sqref="B61">
    <cfRule type="colorScale" priority="652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6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V261"/>
  <sheetViews>
    <sheetView topLeftCell="A10" zoomScaleNormal="100" zoomScaleSheetLayoutView="100" workbookViewId="0">
      <selection activeCell="E41" sqref="E41"/>
    </sheetView>
  </sheetViews>
  <sheetFormatPr defaultColWidth="8.85546875" defaultRowHeight="12.75"/>
  <cols>
    <col min="1" max="1" width="3.5703125" style="11" customWidth="1"/>
    <col min="2" max="2" width="41.42578125" style="17" customWidth="1"/>
    <col min="3" max="3" width="10.7109375" style="27" customWidth="1"/>
    <col min="4" max="4" width="10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1" t="str">
        <f>+'prva stran'!B6</f>
        <v>Osnovna šola dr. Franceta Prešerna Ribnica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82</v>
      </c>
      <c r="C3" s="433" t="str">
        <f>+'prva stran'!B7</f>
        <v>Šolska ulica 2, 1310 Ribnica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7.25" customHeight="1">
      <c r="B7" s="51" t="s">
        <v>82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7.25" customHeight="1">
      <c r="B8" s="51" t="s">
        <v>83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7.25" customHeight="1">
      <c r="A9" s="9"/>
      <c r="B9" s="52" t="s">
        <v>85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pred_rekapitulacija'!A23</f>
        <v>10.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pred_rekapitulacija'!B23</f>
        <v>EKO KRUH IN BIO PEKOVSKO PECIVO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93</v>
      </c>
      <c r="G15" s="56" t="s">
        <v>94</v>
      </c>
      <c r="H15" s="57" t="s">
        <v>127</v>
      </c>
      <c r="I15" s="57" t="s">
        <v>149</v>
      </c>
      <c r="J15" s="58" t="s">
        <v>101</v>
      </c>
      <c r="K15" s="58" t="s">
        <v>75</v>
      </c>
      <c r="L15" s="58" t="s">
        <v>959</v>
      </c>
      <c r="M15" s="58" t="s">
        <v>100</v>
      </c>
      <c r="N15" s="58" t="s">
        <v>63</v>
      </c>
      <c r="O15" s="58" t="s">
        <v>117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77" t="s">
        <v>1</v>
      </c>
      <c r="B16" s="314" t="s">
        <v>521</v>
      </c>
      <c r="C16" s="75" t="s">
        <v>108</v>
      </c>
      <c r="D16" s="136" t="s">
        <v>0</v>
      </c>
      <c r="E16" s="98"/>
      <c r="F16" s="363">
        <v>400</v>
      </c>
      <c r="G16" s="102" t="s">
        <v>0</v>
      </c>
      <c r="H1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16" s="78" t="str">
        <f>IF(Sklop10[[#This Row],[ZAHTEVANA SHEMA KAKOVOSTI]]&lt;&gt;"",Sklop10[[#This Row],[Preračunana masa/volumen/kos na enoto kg]],"")</f>
        <v/>
      </c>
      <c r="J16" s="85"/>
      <c r="K16" s="129"/>
      <c r="L16" s="129"/>
      <c r="M16" s="129"/>
      <c r="N16" s="130"/>
      <c r="O16" s="130"/>
      <c r="P16" s="87"/>
      <c r="Q16" s="81">
        <f>+Sklop10[[#This Row],[cena/enota brez DDV v EUR]]*Sklop10[[#This Row],[Stopnja DDV (%)]]</f>
        <v>0</v>
      </c>
      <c r="R16" s="81">
        <f>+Sklop10[[#This Row],[cena/enota brez DDV v EUR]]+Sklop10[[#This Row],[Davek (EUR)]]</f>
        <v>0</v>
      </c>
      <c r="S16" s="81">
        <f>+Sklop10[[#This Row],[cena/enota brez DDV v EUR]]*Sklop10[[#This Row],[Okvirna količina]]</f>
        <v>0</v>
      </c>
      <c r="T16" s="81">
        <f>+Sklop10[[#This Row],[Končna cena/enoto mere (EUR) z DDV]]*Sklop10[[#This Row],[Okvirna količina]]</f>
        <v>0</v>
      </c>
      <c r="U16" s="124" t="s">
        <v>108</v>
      </c>
    </row>
    <row r="17" spans="1:21" s="55" customFormat="1" ht="12">
      <c r="A17" s="77" t="s">
        <v>3</v>
      </c>
      <c r="B17" s="314" t="s">
        <v>522</v>
      </c>
      <c r="C17" s="75" t="s">
        <v>108</v>
      </c>
      <c r="D17" s="136" t="s">
        <v>0</v>
      </c>
      <c r="E17" s="98"/>
      <c r="F17" s="363">
        <v>300</v>
      </c>
      <c r="G17" s="102" t="s">
        <v>0</v>
      </c>
      <c r="H17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17" s="78" t="str">
        <f>IF(Sklop10[[#This Row],[ZAHTEVANA SHEMA KAKOVOSTI]]&lt;&gt;"",Sklop10[[#This Row],[Preračunana masa/volumen/kos na enoto kg]],"")</f>
        <v/>
      </c>
      <c r="J17" s="86"/>
      <c r="K17" s="129"/>
      <c r="L17" s="129"/>
      <c r="M17" s="129"/>
      <c r="N17" s="132"/>
      <c r="O17" s="130"/>
      <c r="P17" s="89"/>
      <c r="Q17" s="84">
        <f>+Sklop10[[#This Row],[cena/enota brez DDV v EUR]]*Sklop10[[#This Row],[Stopnja DDV (%)]]</f>
        <v>0</v>
      </c>
      <c r="R17" s="84">
        <f>+Sklop10[[#This Row],[cena/enota brez DDV v EUR]]+Sklop10[[#This Row],[Davek (EUR)]]</f>
        <v>0</v>
      </c>
      <c r="S17" s="84">
        <f>+Sklop10[[#This Row],[cena/enota brez DDV v EUR]]*Sklop10[[#This Row],[Okvirna količina]]</f>
        <v>0</v>
      </c>
      <c r="T17" s="84">
        <f>+Sklop10[[#This Row],[Končna cena/enoto mere (EUR) z DDV]]*Sklop10[[#This Row],[Okvirna količina]]</f>
        <v>0</v>
      </c>
      <c r="U17" s="124" t="s">
        <v>108</v>
      </c>
    </row>
    <row r="18" spans="1:21" s="55" customFormat="1" ht="12">
      <c r="A18" s="77" t="s">
        <v>4</v>
      </c>
      <c r="B18" s="314" t="s">
        <v>523</v>
      </c>
      <c r="C18" s="75" t="s">
        <v>108</v>
      </c>
      <c r="D18" s="136" t="s">
        <v>0</v>
      </c>
      <c r="E18" s="98"/>
      <c r="F18" s="363">
        <v>300</v>
      </c>
      <c r="G18" s="102" t="s">
        <v>0</v>
      </c>
      <c r="H18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18" s="78" t="str">
        <f>IF(Sklop10[[#This Row],[ZAHTEVANA SHEMA KAKOVOSTI]]&lt;&gt;"",Sklop10[[#This Row],[Preračunana masa/volumen/kos na enoto kg]],"")</f>
        <v/>
      </c>
      <c r="J18" s="86"/>
      <c r="K18" s="129"/>
      <c r="L18" s="129"/>
      <c r="M18" s="129"/>
      <c r="N18" s="132"/>
      <c r="O18" s="130"/>
      <c r="P18" s="89"/>
      <c r="Q18" s="84">
        <f>+Sklop10[[#This Row],[cena/enota brez DDV v EUR]]*Sklop10[[#This Row],[Stopnja DDV (%)]]</f>
        <v>0</v>
      </c>
      <c r="R18" s="84">
        <f>+Sklop10[[#This Row],[cena/enota brez DDV v EUR]]+Sklop10[[#This Row],[Davek (EUR)]]</f>
        <v>0</v>
      </c>
      <c r="S18" s="84">
        <f>+Sklop10[[#This Row],[cena/enota brez DDV v EUR]]*Sklop10[[#This Row],[Okvirna količina]]</f>
        <v>0</v>
      </c>
      <c r="T18" s="84">
        <f>+Sklop10[[#This Row],[Končna cena/enoto mere (EUR) z DDV]]*Sklop10[[#This Row],[Okvirna količina]]</f>
        <v>0</v>
      </c>
      <c r="U18" s="124" t="s">
        <v>108</v>
      </c>
    </row>
    <row r="19" spans="1:21" s="55" customFormat="1" ht="12">
      <c r="A19" s="77" t="s">
        <v>5</v>
      </c>
      <c r="B19" s="314" t="s">
        <v>524</v>
      </c>
      <c r="C19" s="75" t="s">
        <v>108</v>
      </c>
      <c r="D19" s="136" t="s">
        <v>0</v>
      </c>
      <c r="E19" s="98"/>
      <c r="F19" s="363">
        <v>300</v>
      </c>
      <c r="G19" s="102" t="s">
        <v>0</v>
      </c>
      <c r="H19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19" s="78" t="str">
        <f>IF(Sklop10[[#This Row],[ZAHTEVANA SHEMA KAKOVOSTI]]&lt;&gt;"",Sklop10[[#This Row],[Preračunana masa/volumen/kos na enoto kg]],"")</f>
        <v/>
      </c>
      <c r="J19" s="86"/>
      <c r="K19" s="129"/>
      <c r="L19" s="129"/>
      <c r="M19" s="129"/>
      <c r="N19" s="132"/>
      <c r="O19" s="130"/>
      <c r="P19" s="89"/>
      <c r="Q19" s="84">
        <f>+Sklop10[[#This Row],[cena/enota brez DDV v EUR]]*Sklop10[[#This Row],[Stopnja DDV (%)]]</f>
        <v>0</v>
      </c>
      <c r="R19" s="84">
        <f>+Sklop10[[#This Row],[cena/enota brez DDV v EUR]]+Sklop10[[#This Row],[Davek (EUR)]]</f>
        <v>0</v>
      </c>
      <c r="S19" s="84">
        <f>+Sklop10[[#This Row],[cena/enota brez DDV v EUR]]*Sklop10[[#This Row],[Okvirna količina]]</f>
        <v>0</v>
      </c>
      <c r="T19" s="84">
        <f>+Sklop10[[#This Row],[Končna cena/enoto mere (EUR) z DDV]]*Sklop10[[#This Row],[Okvirna količina]]</f>
        <v>0</v>
      </c>
      <c r="U19" s="124" t="s">
        <v>108</v>
      </c>
    </row>
    <row r="20" spans="1:21" s="55" customFormat="1" ht="12">
      <c r="A20" s="77" t="s">
        <v>6</v>
      </c>
      <c r="B20" s="314" t="s">
        <v>525</v>
      </c>
      <c r="C20" s="75" t="s">
        <v>108</v>
      </c>
      <c r="D20" s="136" t="s">
        <v>0</v>
      </c>
      <c r="E20" s="98"/>
      <c r="F20" s="363">
        <v>700</v>
      </c>
      <c r="G20" s="102" t="s">
        <v>0</v>
      </c>
      <c r="H20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20" s="78" t="str">
        <f>IF(Sklop10[[#This Row],[ZAHTEVANA SHEMA KAKOVOSTI]]&lt;&gt;"",Sklop10[[#This Row],[Preračunana masa/volumen/kos na enoto kg]],"")</f>
        <v/>
      </c>
      <c r="J20" s="86"/>
      <c r="K20" s="129"/>
      <c r="L20" s="129"/>
      <c r="M20" s="129"/>
      <c r="N20" s="132"/>
      <c r="O20" s="130"/>
      <c r="P20" s="89"/>
      <c r="Q20" s="84">
        <f>+Sklop10[[#This Row],[cena/enota brez DDV v EUR]]*Sklop10[[#This Row],[Stopnja DDV (%)]]</f>
        <v>0</v>
      </c>
      <c r="R20" s="84">
        <f>+Sklop10[[#This Row],[cena/enota brez DDV v EUR]]+Sklop10[[#This Row],[Davek (EUR)]]</f>
        <v>0</v>
      </c>
      <c r="S20" s="84">
        <f>+Sklop10[[#This Row],[cena/enota brez DDV v EUR]]*Sklop10[[#This Row],[Okvirna količina]]</f>
        <v>0</v>
      </c>
      <c r="T20" s="84">
        <f>+Sklop10[[#This Row],[Končna cena/enoto mere (EUR) z DDV]]*Sklop10[[#This Row],[Okvirna količina]]</f>
        <v>0</v>
      </c>
      <c r="U20" s="124" t="s">
        <v>108</v>
      </c>
    </row>
    <row r="21" spans="1:21" s="55" customFormat="1" ht="12">
      <c r="A21" s="77" t="s">
        <v>7</v>
      </c>
      <c r="B21" s="312" t="s">
        <v>526</v>
      </c>
      <c r="C21" s="75" t="s">
        <v>108</v>
      </c>
      <c r="D21" s="136" t="s">
        <v>0</v>
      </c>
      <c r="E21" s="98"/>
      <c r="F21" s="363">
        <v>800</v>
      </c>
      <c r="G21" s="102" t="s">
        <v>0</v>
      </c>
      <c r="H21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21" s="78" t="str">
        <f>IF(Sklop10[[#This Row],[ZAHTEVANA SHEMA KAKOVOSTI]]&lt;&gt;"",Sklop10[[#This Row],[Preračunana masa/volumen/kos na enoto kg]],"")</f>
        <v/>
      </c>
      <c r="J21" s="86"/>
      <c r="K21" s="129"/>
      <c r="L21" s="129"/>
      <c r="M21" s="129"/>
      <c r="N21" s="132"/>
      <c r="O21" s="130"/>
      <c r="P21" s="89"/>
      <c r="Q21" s="84">
        <f>+Sklop10[[#This Row],[cena/enota brez DDV v EUR]]*Sklop10[[#This Row],[Stopnja DDV (%)]]</f>
        <v>0</v>
      </c>
      <c r="R21" s="84">
        <f>+Sklop10[[#This Row],[cena/enota brez DDV v EUR]]+Sklop10[[#This Row],[Davek (EUR)]]</f>
        <v>0</v>
      </c>
      <c r="S21" s="84">
        <f>+Sklop10[[#This Row],[cena/enota brez DDV v EUR]]*Sklop10[[#This Row],[Okvirna količina]]</f>
        <v>0</v>
      </c>
      <c r="T21" s="84">
        <f>+Sklop10[[#This Row],[Končna cena/enoto mere (EUR) z DDV]]*Sklop10[[#This Row],[Okvirna količina]]</f>
        <v>0</v>
      </c>
      <c r="U21" s="124" t="s">
        <v>108</v>
      </c>
    </row>
    <row r="22" spans="1:21" s="55" customFormat="1" ht="12">
      <c r="A22" s="77" t="s">
        <v>8</v>
      </c>
      <c r="B22" s="314" t="s">
        <v>527</v>
      </c>
      <c r="C22" s="75" t="s">
        <v>108</v>
      </c>
      <c r="D22" s="136" t="s">
        <v>0</v>
      </c>
      <c r="E22" s="98"/>
      <c r="F22" s="363">
        <v>300</v>
      </c>
      <c r="G22" s="102" t="s">
        <v>0</v>
      </c>
      <c r="H22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2" s="78" t="str">
        <f>IF(Sklop10[[#This Row],[ZAHTEVANA SHEMA KAKOVOSTI]]&lt;&gt;"",Sklop10[[#This Row],[Preračunana masa/volumen/kos na enoto kg]],"")</f>
        <v/>
      </c>
      <c r="J22" s="86"/>
      <c r="K22" s="129"/>
      <c r="L22" s="129"/>
      <c r="M22" s="129"/>
      <c r="N22" s="132"/>
      <c r="O22" s="130"/>
      <c r="P22" s="89"/>
      <c r="Q22" s="84">
        <f>+Sklop10[[#This Row],[cena/enota brez DDV v EUR]]*Sklop10[[#This Row],[Stopnja DDV (%)]]</f>
        <v>0</v>
      </c>
      <c r="R22" s="84">
        <f>+Sklop10[[#This Row],[cena/enota brez DDV v EUR]]+Sklop10[[#This Row],[Davek (EUR)]]</f>
        <v>0</v>
      </c>
      <c r="S22" s="84">
        <f>+Sklop10[[#This Row],[cena/enota brez DDV v EUR]]*Sklop10[[#This Row],[Okvirna količina]]</f>
        <v>0</v>
      </c>
      <c r="T22" s="84">
        <f>+Sklop10[[#This Row],[Končna cena/enoto mere (EUR) z DDV]]*Sklop10[[#This Row],[Okvirna količina]]</f>
        <v>0</v>
      </c>
      <c r="U22" s="124" t="s">
        <v>108</v>
      </c>
    </row>
    <row r="23" spans="1:21" s="55" customFormat="1" ht="12">
      <c r="A23" s="77" t="s">
        <v>9</v>
      </c>
      <c r="B23" s="314" t="s">
        <v>528</v>
      </c>
      <c r="C23" s="75" t="s">
        <v>227</v>
      </c>
      <c r="D23" s="136" t="s">
        <v>107</v>
      </c>
      <c r="E23" s="98"/>
      <c r="F23" s="363">
        <v>500</v>
      </c>
      <c r="G23" s="102" t="s">
        <v>0</v>
      </c>
      <c r="H23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3" s="78" t="str">
        <f>IF(Sklop10[[#This Row],[ZAHTEVANA SHEMA KAKOVOSTI]]&lt;&gt;"",Sklop10[[#This Row],[Preračunana masa/volumen/kos na enoto kg]],"")</f>
        <v/>
      </c>
      <c r="J23" s="86"/>
      <c r="K23" s="129"/>
      <c r="L23" s="129"/>
      <c r="M23" s="129"/>
      <c r="N23" s="132"/>
      <c r="O23" s="130"/>
      <c r="P23" s="89"/>
      <c r="Q23" s="84">
        <f>+Sklop10[[#This Row],[cena/enota brez DDV v EUR]]*Sklop10[[#This Row],[Stopnja DDV (%)]]</f>
        <v>0</v>
      </c>
      <c r="R23" s="84">
        <f>+Sklop10[[#This Row],[cena/enota brez DDV v EUR]]+Sklop10[[#This Row],[Davek (EUR)]]</f>
        <v>0</v>
      </c>
      <c r="S23" s="84">
        <f>+Sklop10[[#This Row],[cena/enota brez DDV v EUR]]*Sklop10[[#This Row],[Okvirna količina]]</f>
        <v>0</v>
      </c>
      <c r="T23" s="84">
        <f>+Sklop10[[#This Row],[Končna cena/enoto mere (EUR) z DDV]]*Sklop10[[#This Row],[Okvirna količina]]</f>
        <v>0</v>
      </c>
      <c r="U23" s="124" t="s">
        <v>108</v>
      </c>
    </row>
    <row r="24" spans="1:21" s="55" customFormat="1" ht="12">
      <c r="A24" s="77" t="s">
        <v>10</v>
      </c>
      <c r="B24" s="314" t="s">
        <v>529</v>
      </c>
      <c r="C24" s="293" t="s">
        <v>227</v>
      </c>
      <c r="D24" s="136" t="s">
        <v>107</v>
      </c>
      <c r="E24" s="147"/>
      <c r="F24" s="365">
        <v>500</v>
      </c>
      <c r="G24" s="102" t="s">
        <v>0</v>
      </c>
      <c r="H24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4" s="163" t="str">
        <f>IF(Sklop10[[#This Row],[ZAHTEVANA SHEMA KAKOVOSTI]]&lt;&gt;"",Sklop10[[#This Row],[Preračunana masa/volumen/kos na enoto kg]],"")</f>
        <v/>
      </c>
      <c r="J24" s="164"/>
      <c r="K24" s="179"/>
      <c r="L24" s="179"/>
      <c r="M24" s="169"/>
      <c r="N24" s="178"/>
      <c r="O24" s="178"/>
      <c r="P24" s="167"/>
      <c r="Q24" s="166">
        <f>+Sklop10[[#This Row],[cena/enota brez DDV v EUR]]*Sklop10[[#This Row],[Stopnja DDV (%)]]</f>
        <v>0</v>
      </c>
      <c r="R24" s="166">
        <f>+Sklop10[[#This Row],[cena/enota brez DDV v EUR]]+Sklop10[[#This Row],[Davek (EUR)]]</f>
        <v>0</v>
      </c>
      <c r="S24" s="166">
        <f>+Sklop10[[#This Row],[cena/enota brez DDV v EUR]]*Sklop10[[#This Row],[Okvirna količina]]</f>
        <v>0</v>
      </c>
      <c r="T24" s="166">
        <f>+Sklop10[[#This Row],[Končna cena/enoto mere (EUR) z DDV]]*Sklop10[[#This Row],[Okvirna količina]]</f>
        <v>0</v>
      </c>
      <c r="U24" s="124" t="s">
        <v>108</v>
      </c>
    </row>
    <row r="25" spans="1:21" s="55" customFormat="1" ht="12">
      <c r="A25" s="77" t="s">
        <v>11</v>
      </c>
      <c r="B25" s="314" t="s">
        <v>530</v>
      </c>
      <c r="C25" s="75" t="s">
        <v>227</v>
      </c>
      <c r="D25" s="136" t="s">
        <v>107</v>
      </c>
      <c r="E25" s="147"/>
      <c r="F25" s="365">
        <v>500</v>
      </c>
      <c r="G25" s="102" t="s">
        <v>0</v>
      </c>
      <c r="H25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5" s="163" t="str">
        <f>IF(Sklop10[[#This Row],[ZAHTEVANA SHEMA KAKOVOSTI]]&lt;&gt;"",Sklop10[[#This Row],[Preračunana masa/volumen/kos na enoto kg]],"")</f>
        <v/>
      </c>
      <c r="J25" s="164"/>
      <c r="K25" s="179"/>
      <c r="L25" s="179"/>
      <c r="M25" s="169"/>
      <c r="N25" s="178"/>
      <c r="O25" s="178"/>
      <c r="P25" s="167"/>
      <c r="Q25" s="166">
        <f>+Sklop10[[#This Row],[cena/enota brez DDV v EUR]]*Sklop10[[#This Row],[Stopnja DDV (%)]]</f>
        <v>0</v>
      </c>
      <c r="R25" s="166">
        <f>+Sklop10[[#This Row],[cena/enota brez DDV v EUR]]+Sklop10[[#This Row],[Davek (EUR)]]</f>
        <v>0</v>
      </c>
      <c r="S25" s="166">
        <f>+Sklop10[[#This Row],[cena/enota brez DDV v EUR]]*Sklop10[[#This Row],[Okvirna količina]]</f>
        <v>0</v>
      </c>
      <c r="T25" s="166">
        <f>+Sklop10[[#This Row],[Končna cena/enoto mere (EUR) z DDV]]*Sklop10[[#This Row],[Okvirna količina]]</f>
        <v>0</v>
      </c>
      <c r="U25" s="124" t="s">
        <v>108</v>
      </c>
    </row>
    <row r="26" spans="1:21" s="55" customFormat="1" ht="12">
      <c r="A26" s="77" t="s">
        <v>12</v>
      </c>
      <c r="B26" s="314" t="s">
        <v>531</v>
      </c>
      <c r="C26" s="293" t="s">
        <v>227</v>
      </c>
      <c r="D26" s="136" t="s">
        <v>107</v>
      </c>
      <c r="E26" s="147"/>
      <c r="F26" s="365">
        <v>500</v>
      </c>
      <c r="G26" s="102" t="s">
        <v>0</v>
      </c>
      <c r="H26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6" s="163" t="str">
        <f>IF(Sklop10[[#This Row],[ZAHTEVANA SHEMA KAKOVOSTI]]&lt;&gt;"",Sklop10[[#This Row],[Preračunana masa/volumen/kos na enoto kg]],"")</f>
        <v/>
      </c>
      <c r="J26" s="164"/>
      <c r="K26" s="179"/>
      <c r="L26" s="179"/>
      <c r="M26" s="169"/>
      <c r="N26" s="178"/>
      <c r="O26" s="178"/>
      <c r="P26" s="167"/>
      <c r="Q26" s="166">
        <f>+Sklop10[[#This Row],[cena/enota brez DDV v EUR]]*Sklop10[[#This Row],[Stopnja DDV (%)]]</f>
        <v>0</v>
      </c>
      <c r="R26" s="166">
        <f>+Sklop10[[#This Row],[cena/enota brez DDV v EUR]]+Sklop10[[#This Row],[Davek (EUR)]]</f>
        <v>0</v>
      </c>
      <c r="S26" s="166">
        <f>+Sklop10[[#This Row],[cena/enota brez DDV v EUR]]*Sklop10[[#This Row],[Okvirna količina]]</f>
        <v>0</v>
      </c>
      <c r="T26" s="166">
        <f>+Sklop10[[#This Row],[Končna cena/enoto mere (EUR) z DDV]]*Sklop10[[#This Row],[Okvirna količina]]</f>
        <v>0</v>
      </c>
      <c r="U26" s="124" t="s">
        <v>108</v>
      </c>
    </row>
    <row r="27" spans="1:21" s="55" customFormat="1" ht="12">
      <c r="A27" s="77" t="s">
        <v>13</v>
      </c>
      <c r="B27" s="314" t="s">
        <v>532</v>
      </c>
      <c r="C27" s="75" t="s">
        <v>227</v>
      </c>
      <c r="D27" s="136" t="s">
        <v>107</v>
      </c>
      <c r="E27" s="147"/>
      <c r="F27" s="365">
        <v>500</v>
      </c>
      <c r="G27" s="102" t="s">
        <v>0</v>
      </c>
      <c r="H27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7" s="163" t="str">
        <f>IF(Sklop10[[#This Row],[ZAHTEVANA SHEMA KAKOVOSTI]]&lt;&gt;"",Sklop10[[#This Row],[Preračunana masa/volumen/kos na enoto kg]],"")</f>
        <v/>
      </c>
      <c r="J27" s="164"/>
      <c r="K27" s="179"/>
      <c r="L27" s="179"/>
      <c r="M27" s="169"/>
      <c r="N27" s="178"/>
      <c r="O27" s="178"/>
      <c r="P27" s="167"/>
      <c r="Q27" s="166">
        <f>+Sklop10[[#This Row],[cena/enota brez DDV v EUR]]*Sklop10[[#This Row],[Stopnja DDV (%)]]</f>
        <v>0</v>
      </c>
      <c r="R27" s="166">
        <f>+Sklop10[[#This Row],[cena/enota brez DDV v EUR]]+Sklop10[[#This Row],[Davek (EUR)]]</f>
        <v>0</v>
      </c>
      <c r="S27" s="166">
        <f>+Sklop10[[#This Row],[cena/enota brez DDV v EUR]]*Sklop10[[#This Row],[Okvirna količina]]</f>
        <v>0</v>
      </c>
      <c r="T27" s="166">
        <f>+Sklop10[[#This Row],[Končna cena/enoto mere (EUR) z DDV]]*Sklop10[[#This Row],[Okvirna količina]]</f>
        <v>0</v>
      </c>
      <c r="U27" s="124" t="s">
        <v>108</v>
      </c>
    </row>
    <row r="28" spans="1:21" s="55" customFormat="1" ht="12">
      <c r="A28" s="77" t="s">
        <v>14</v>
      </c>
      <c r="B28" s="314" t="s">
        <v>533</v>
      </c>
      <c r="C28" s="293" t="s">
        <v>227</v>
      </c>
      <c r="D28" s="136" t="s">
        <v>107</v>
      </c>
      <c r="E28" s="147"/>
      <c r="F28" s="365">
        <v>500</v>
      </c>
      <c r="G28" s="102" t="s">
        <v>0</v>
      </c>
      <c r="H28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8" s="163" t="str">
        <f>IF(Sklop10[[#This Row],[ZAHTEVANA SHEMA KAKOVOSTI]]&lt;&gt;"",Sklop10[[#This Row],[Preračunana masa/volumen/kos na enoto kg]],"")</f>
        <v/>
      </c>
      <c r="J28" s="164"/>
      <c r="K28" s="179"/>
      <c r="L28" s="179"/>
      <c r="M28" s="169"/>
      <c r="N28" s="178"/>
      <c r="O28" s="178"/>
      <c r="P28" s="167"/>
      <c r="Q28" s="166">
        <f>+Sklop10[[#This Row],[cena/enota brez DDV v EUR]]*Sklop10[[#This Row],[Stopnja DDV (%)]]</f>
        <v>0</v>
      </c>
      <c r="R28" s="166">
        <f>+Sklop10[[#This Row],[cena/enota brez DDV v EUR]]+Sklop10[[#This Row],[Davek (EUR)]]</f>
        <v>0</v>
      </c>
      <c r="S28" s="166">
        <f>+Sklop10[[#This Row],[cena/enota brez DDV v EUR]]*Sklop10[[#This Row],[Okvirna količina]]</f>
        <v>0</v>
      </c>
      <c r="T28" s="166">
        <f>+Sklop10[[#This Row],[Končna cena/enoto mere (EUR) z DDV]]*Sklop10[[#This Row],[Okvirna količina]]</f>
        <v>0</v>
      </c>
      <c r="U28" s="124" t="s">
        <v>108</v>
      </c>
    </row>
    <row r="29" spans="1:21" s="55" customFormat="1" ht="12">
      <c r="A29" s="77" t="s">
        <v>15</v>
      </c>
      <c r="B29" s="314" t="s">
        <v>534</v>
      </c>
      <c r="C29" s="75" t="s">
        <v>227</v>
      </c>
      <c r="D29" s="136" t="s">
        <v>107</v>
      </c>
      <c r="E29" s="147"/>
      <c r="F29" s="365">
        <v>500</v>
      </c>
      <c r="G29" s="102" t="s">
        <v>0</v>
      </c>
      <c r="H29" s="2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9" s="297" t="str">
        <f>IF(Sklop10[[#This Row],[ZAHTEVANA SHEMA KAKOVOSTI]]&lt;&gt;"",Sklop10[[#This Row],[Preračunana masa/volumen/kos na enoto kg]],"")</f>
        <v/>
      </c>
      <c r="J29" s="298"/>
      <c r="K29" s="299"/>
      <c r="L29" s="299"/>
      <c r="M29" s="300"/>
      <c r="N29" s="301"/>
      <c r="O29" s="301"/>
      <c r="P29" s="302"/>
      <c r="Q29" s="303">
        <f>+Sklop10[[#This Row],[cena/enota brez DDV v EUR]]*Sklop10[[#This Row],[Stopnja DDV (%)]]</f>
        <v>0</v>
      </c>
      <c r="R29" s="303">
        <f>+Sklop10[[#This Row],[cena/enota brez DDV v EUR]]+Sklop10[[#This Row],[Davek (EUR)]]</f>
        <v>0</v>
      </c>
      <c r="S29" s="303">
        <f>+Sklop10[[#This Row],[cena/enota brez DDV v EUR]]*Sklop10[[#This Row],[Okvirna količina]]</f>
        <v>0</v>
      </c>
      <c r="T29" s="303">
        <f>+Sklop10[[#This Row],[Končna cena/enoto mere (EUR) z DDV]]*Sklop10[[#This Row],[Okvirna količina]]</f>
        <v>0</v>
      </c>
      <c r="U29" s="124" t="s">
        <v>108</v>
      </c>
    </row>
    <row r="30" spans="1:21">
      <c r="A30" s="250" t="s">
        <v>128</v>
      </c>
      <c r="B30" s="251"/>
      <c r="C30" s="252"/>
      <c r="D30" s="252"/>
      <c r="E30" s="253"/>
      <c r="F30" s="254"/>
      <c r="G30" s="255"/>
      <c r="H30" s="256">
        <f>SUBTOTAL(109,Sklop10[Preračunana masa/volumen/kos na enoto kg])</f>
        <v>6600</v>
      </c>
      <c r="I30" s="256">
        <f>SUBTOTAL(109,Sklop10[Živila iz shem kakovosti (kg)])</f>
        <v>0</v>
      </c>
      <c r="J30" s="254"/>
      <c r="K30" s="257"/>
      <c r="L30" s="257"/>
      <c r="M30" s="258"/>
      <c r="N30" s="259"/>
      <c r="O30" s="259"/>
      <c r="P30" s="259"/>
      <c r="Q30" s="260"/>
      <c r="R30" s="254"/>
      <c r="S30" s="260">
        <f>SUBTOTAL(109,Sklop10[Vrednost za okvirno količino (EUR) brez DDV])</f>
        <v>0</v>
      </c>
      <c r="T30" s="260">
        <f>SUBTOTAL(109,Sklop10[Vrednost za okvirno količino (EUR) z DDV])</f>
        <v>0</v>
      </c>
      <c r="U30" s="261"/>
    </row>
    <row r="32" spans="1:21">
      <c r="A32" s="48" t="s">
        <v>124</v>
      </c>
      <c r="B32" s="16"/>
      <c r="C32" s="28"/>
      <c r="D32" s="28"/>
      <c r="E32" s="99"/>
      <c r="Q32" s="48"/>
      <c r="R32" s="48"/>
      <c r="S32" s="48"/>
      <c r="T32" s="48"/>
    </row>
    <row r="33" spans="1:22">
      <c r="A33" s="11" t="s">
        <v>126</v>
      </c>
      <c r="B33" s="16"/>
      <c r="C33" s="28"/>
      <c r="D33" s="28"/>
      <c r="E33" s="99"/>
      <c r="V33" s="105"/>
    </row>
    <row r="34" spans="1:22">
      <c r="A34" s="94" t="s">
        <v>174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 ht="12.75" customHeight="1">
      <c r="A35" s="440" t="s">
        <v>204</v>
      </c>
      <c r="B35" s="440"/>
      <c r="C35" s="440"/>
      <c r="D35" s="440"/>
      <c r="E35" s="440"/>
      <c r="F35" s="440"/>
      <c r="G35" s="440"/>
      <c r="H35" s="440"/>
      <c r="I35" s="440"/>
      <c r="J35" s="440"/>
      <c r="K35" s="440"/>
      <c r="L35" s="440"/>
      <c r="M35" s="54"/>
      <c r="N35" s="29"/>
      <c r="O35" s="29"/>
      <c r="P35" s="29"/>
      <c r="Q35" s="29"/>
      <c r="R35" s="29"/>
    </row>
    <row r="36" spans="1:22" s="376" customFormat="1" ht="18" customHeight="1">
      <c r="A36" s="428"/>
      <c r="B36" s="428"/>
      <c r="C36" s="428"/>
      <c r="D36" s="428"/>
      <c r="E36" s="181"/>
    </row>
    <row r="37" spans="1:22">
      <c r="A37" s="94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>
      <c r="B47" s="16"/>
      <c r="C47" s="28"/>
      <c r="D47" s="28"/>
      <c r="E47" s="99"/>
    </row>
    <row r="48" spans="1:22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>
      <c r="B260" s="16"/>
      <c r="C260" s="28"/>
      <c r="D260" s="28"/>
      <c r="E260" s="99"/>
    </row>
    <row r="261" spans="1:22">
      <c r="B261" s="16"/>
      <c r="C261" s="28"/>
      <c r="D261" s="28"/>
      <c r="E261" s="99"/>
    </row>
  </sheetData>
  <sheetProtection insertRows="0" deleteRows="0"/>
  <protectedRanges>
    <protectedRange sqref="J32:P34 U32:U34 J1:P30 U37:U1048576 J37:P1048576 U1:U30" name="Obseg1"/>
    <protectedRange sqref="M35:P35 U35" name="Obseg1_1"/>
    <protectedRange sqref="J35:L35" name="Obseg1_2_1"/>
    <protectedRange sqref="J36:P36 U36" name="Obseg1_1_1"/>
  </protectedRanges>
  <mergeCells count="9">
    <mergeCell ref="A36:D36"/>
    <mergeCell ref="A35:L35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3">
      <colorScale>
        <cfvo type="min"/>
        <cfvo type="max"/>
        <color rgb="FFFCFCFF"/>
        <color rgb="FFF8696B"/>
      </colorScale>
    </cfRule>
  </conditionalFormatting>
  <conditionalFormatting sqref="B24:B28">
    <cfRule type="colorScale" priority="652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U281"/>
  <sheetViews>
    <sheetView topLeftCell="A16" zoomScaleNormal="100" zoomScaleSheetLayoutView="100" workbookViewId="0">
      <selection activeCell="B41" sqref="B41"/>
    </sheetView>
  </sheetViews>
  <sheetFormatPr defaultColWidth="8.85546875" defaultRowHeight="12.75"/>
  <cols>
    <col min="1" max="1" width="4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1" t="str">
        <f>+'prva stran'!B6</f>
        <v>Osnovna šola dr. Franceta Prešerna Ribnica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82</v>
      </c>
      <c r="C3" s="433" t="str">
        <f>+'prva stran'!B7</f>
        <v>Šolska ulica 2, 1310 Ribnica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7.25" customHeight="1">
      <c r="B7" s="51" t="s">
        <v>82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7.25" customHeight="1">
      <c r="B8" s="51" t="s">
        <v>83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7.25" customHeight="1">
      <c r="A9" s="9"/>
      <c r="B9" s="52" t="s">
        <v>85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pred_rekapitulacija'!A24</f>
        <v>11.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pred_rekapitulacija'!B24</f>
        <v>IZDELKI IZ ŽIT IN MLEVSKI IZDELKI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93</v>
      </c>
      <c r="G15" s="56" t="s">
        <v>94</v>
      </c>
      <c r="H15" s="57" t="s">
        <v>127</v>
      </c>
      <c r="I15" s="57" t="s">
        <v>149</v>
      </c>
      <c r="J15" s="58" t="s">
        <v>101</v>
      </c>
      <c r="K15" s="58" t="s">
        <v>75</v>
      </c>
      <c r="L15" s="58" t="s">
        <v>959</v>
      </c>
      <c r="M15" s="58" t="s">
        <v>100</v>
      </c>
      <c r="N15" s="58" t="s">
        <v>63</v>
      </c>
      <c r="O15" s="58" t="s">
        <v>117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77" t="s">
        <v>1</v>
      </c>
      <c r="B16" s="312" t="s">
        <v>543</v>
      </c>
      <c r="C16" s="129" t="s">
        <v>226</v>
      </c>
      <c r="D16" s="129" t="s">
        <v>0</v>
      </c>
      <c r="E16" s="275"/>
      <c r="F16" s="319">
        <v>220</v>
      </c>
      <c r="G16" s="102" t="s">
        <v>0</v>
      </c>
      <c r="H16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220</v>
      </c>
      <c r="I16" s="78" t="str">
        <f>IF(Sklop11[[#This Row],[ZAHTEVANA SHEMA KAKOVOSTI]]&lt;&gt;"",Sklop11[[#This Row],[Preračunana masa/volumen/kos na enoto kg]],"")</f>
        <v/>
      </c>
      <c r="J16" s="86"/>
      <c r="K16" s="146"/>
      <c r="L16" s="146"/>
      <c r="M16" s="146"/>
      <c r="N16" s="132"/>
      <c r="O16" s="146"/>
      <c r="P16" s="89"/>
      <c r="Q16" s="84">
        <f>+Sklop11[[#This Row],[cena/enota brez DDV v EUR]]*Sklop11[[#This Row],[Stopnja DDV (%)]]</f>
        <v>0</v>
      </c>
      <c r="R16" s="84">
        <f>+Sklop11[[#This Row],[cena/enota brez DDV v EUR]]+Sklop11[[#This Row],[Davek (EUR)]]</f>
        <v>0</v>
      </c>
      <c r="S16" s="84">
        <f>+Sklop11[[#This Row],[cena/enota brez DDV v EUR]]*Sklop11[[#This Row],[Okvirna količina]]</f>
        <v>0</v>
      </c>
      <c r="T16" s="84">
        <f>+Sklop11[[#This Row],[Končna cena/enoto mere (EUR) z DDV]]*Sklop11[[#This Row],[Okvirna količina]]</f>
        <v>0</v>
      </c>
      <c r="U16" s="146"/>
    </row>
    <row r="17" spans="1:21" s="55" customFormat="1" ht="12">
      <c r="A17" s="77" t="s">
        <v>3</v>
      </c>
      <c r="B17" s="312" t="s">
        <v>544</v>
      </c>
      <c r="C17" s="129">
        <v>1</v>
      </c>
      <c r="D17" s="129" t="s">
        <v>0</v>
      </c>
      <c r="E17" s="146"/>
      <c r="F17" s="318">
        <v>10</v>
      </c>
      <c r="G17" s="102" t="s">
        <v>0</v>
      </c>
      <c r="H17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7" s="297" t="str">
        <f>IF(Sklop11[[#This Row],[ZAHTEVANA SHEMA KAKOVOSTI]]&lt;&gt;"",Sklop11[[#This Row],[Preračunana masa/volumen/kos na enoto kg]],"")</f>
        <v/>
      </c>
      <c r="J17" s="298"/>
      <c r="K17" s="196"/>
      <c r="L17" s="196"/>
      <c r="M17" s="197"/>
      <c r="N17" s="301"/>
      <c r="O17" s="198"/>
      <c r="P17" s="302"/>
      <c r="Q17" s="303">
        <f>+Sklop11[[#This Row],[cena/enota brez DDV v EUR]]*Sklop11[[#This Row],[Stopnja DDV (%)]]</f>
        <v>0</v>
      </c>
      <c r="R17" s="303">
        <f>+Sklop11[[#This Row],[cena/enota brez DDV v EUR]]+Sklop11[[#This Row],[Davek (EUR)]]</f>
        <v>0</v>
      </c>
      <c r="S17" s="303">
        <f>+Sklop11[[#This Row],[cena/enota brez DDV v EUR]]*Sklop11[[#This Row],[Okvirna količina]]</f>
        <v>0</v>
      </c>
      <c r="T17" s="303">
        <f>+Sklop11[[#This Row],[Končna cena/enoto mere (EUR) z DDV]]*Sklop11[[#This Row],[Okvirna količina]]</f>
        <v>0</v>
      </c>
      <c r="U17" s="311"/>
    </row>
    <row r="18" spans="1:21" s="55" customFormat="1" ht="12">
      <c r="A18" s="77" t="s">
        <v>4</v>
      </c>
      <c r="B18" s="312" t="s">
        <v>545</v>
      </c>
      <c r="C18" s="129">
        <v>1</v>
      </c>
      <c r="D18" s="129" t="s">
        <v>0</v>
      </c>
      <c r="E18" s="146"/>
      <c r="F18" s="318">
        <v>370</v>
      </c>
      <c r="G18" s="102" t="s">
        <v>0</v>
      </c>
      <c r="H18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370</v>
      </c>
      <c r="I18" s="297" t="str">
        <f>IF(Sklop11[[#This Row],[ZAHTEVANA SHEMA KAKOVOSTI]]&lt;&gt;"",Sklop11[[#This Row],[Preračunana masa/volumen/kos na enoto kg]],"")</f>
        <v/>
      </c>
      <c r="J18" s="298"/>
      <c r="K18" s="196"/>
      <c r="L18" s="196"/>
      <c r="M18" s="197"/>
      <c r="N18" s="301"/>
      <c r="O18" s="198"/>
      <c r="P18" s="302"/>
      <c r="Q18" s="303">
        <f>+Sklop11[[#This Row],[cena/enota brez DDV v EUR]]*Sklop11[[#This Row],[Stopnja DDV (%)]]</f>
        <v>0</v>
      </c>
      <c r="R18" s="303">
        <f>+Sklop11[[#This Row],[cena/enota brez DDV v EUR]]+Sklop11[[#This Row],[Davek (EUR)]]</f>
        <v>0</v>
      </c>
      <c r="S18" s="303">
        <f>+Sklop11[[#This Row],[cena/enota brez DDV v EUR]]*Sklop11[[#This Row],[Okvirna količina]]</f>
        <v>0</v>
      </c>
      <c r="T18" s="303">
        <f>+Sklop11[[#This Row],[Končna cena/enoto mere (EUR) z DDV]]*Sklop11[[#This Row],[Okvirna količina]]</f>
        <v>0</v>
      </c>
      <c r="U18" s="311"/>
    </row>
    <row r="19" spans="1:21" s="55" customFormat="1" ht="12">
      <c r="A19" s="77" t="s">
        <v>5</v>
      </c>
      <c r="B19" s="312" t="s">
        <v>546</v>
      </c>
      <c r="C19" s="129">
        <v>1</v>
      </c>
      <c r="D19" s="129" t="s">
        <v>0</v>
      </c>
      <c r="E19" s="146"/>
      <c r="F19" s="318">
        <v>60</v>
      </c>
      <c r="G19" s="102" t="s">
        <v>0</v>
      </c>
      <c r="H19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19" s="297" t="str">
        <f>IF(Sklop11[[#This Row],[ZAHTEVANA SHEMA KAKOVOSTI]]&lt;&gt;"",Sklop11[[#This Row],[Preračunana masa/volumen/kos na enoto kg]],"")</f>
        <v/>
      </c>
      <c r="J19" s="298"/>
      <c r="K19" s="196"/>
      <c r="L19" s="196"/>
      <c r="M19" s="197"/>
      <c r="N19" s="301"/>
      <c r="O19" s="198"/>
      <c r="P19" s="302"/>
      <c r="Q19" s="303">
        <f>+Sklop11[[#This Row],[cena/enota brez DDV v EUR]]*Sklop11[[#This Row],[Stopnja DDV (%)]]</f>
        <v>0</v>
      </c>
      <c r="R19" s="303">
        <f>+Sklop11[[#This Row],[cena/enota brez DDV v EUR]]+Sklop11[[#This Row],[Davek (EUR)]]</f>
        <v>0</v>
      </c>
      <c r="S19" s="303">
        <f>+Sklop11[[#This Row],[cena/enota brez DDV v EUR]]*Sklop11[[#This Row],[Okvirna količina]]</f>
        <v>0</v>
      </c>
      <c r="T19" s="303">
        <f>+Sklop11[[#This Row],[Končna cena/enoto mere (EUR) z DDV]]*Sklop11[[#This Row],[Okvirna količina]]</f>
        <v>0</v>
      </c>
      <c r="U19" s="311"/>
    </row>
    <row r="20" spans="1:21" s="55" customFormat="1" ht="12">
      <c r="A20" s="77" t="s">
        <v>6</v>
      </c>
      <c r="B20" s="312" t="s">
        <v>547</v>
      </c>
      <c r="C20" s="129">
        <v>1</v>
      </c>
      <c r="D20" s="129" t="s">
        <v>0</v>
      </c>
      <c r="E20" s="146"/>
      <c r="F20" s="318">
        <v>10</v>
      </c>
      <c r="G20" s="102" t="s">
        <v>0</v>
      </c>
      <c r="H20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0" s="297" t="str">
        <f>IF(Sklop11[[#This Row],[ZAHTEVANA SHEMA KAKOVOSTI]]&lt;&gt;"",Sklop11[[#This Row],[Preračunana masa/volumen/kos na enoto kg]],"")</f>
        <v/>
      </c>
      <c r="J20" s="298"/>
      <c r="K20" s="196"/>
      <c r="L20" s="196"/>
      <c r="M20" s="197"/>
      <c r="N20" s="301"/>
      <c r="O20" s="198"/>
      <c r="P20" s="302"/>
      <c r="Q20" s="303">
        <f>+Sklop11[[#This Row],[cena/enota brez DDV v EUR]]*Sklop11[[#This Row],[Stopnja DDV (%)]]</f>
        <v>0</v>
      </c>
      <c r="R20" s="303">
        <f>+Sklop11[[#This Row],[cena/enota brez DDV v EUR]]+Sklop11[[#This Row],[Davek (EUR)]]</f>
        <v>0</v>
      </c>
      <c r="S20" s="303">
        <f>+Sklop11[[#This Row],[cena/enota brez DDV v EUR]]*Sklop11[[#This Row],[Okvirna količina]]</f>
        <v>0</v>
      </c>
      <c r="T20" s="303">
        <f>+Sklop11[[#This Row],[Končna cena/enoto mere (EUR) z DDV]]*Sklop11[[#This Row],[Okvirna količina]]</f>
        <v>0</v>
      </c>
      <c r="U20" s="311"/>
    </row>
    <row r="21" spans="1:21" s="55" customFormat="1" ht="12">
      <c r="A21" s="77" t="s">
        <v>7</v>
      </c>
      <c r="B21" s="312" t="s">
        <v>535</v>
      </c>
      <c r="C21" s="129" t="s">
        <v>108</v>
      </c>
      <c r="D21" s="129" t="s">
        <v>0</v>
      </c>
      <c r="E21" s="146"/>
      <c r="F21" s="318">
        <v>360</v>
      </c>
      <c r="G21" s="102" t="s">
        <v>0</v>
      </c>
      <c r="H21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360</v>
      </c>
      <c r="I21" s="297" t="str">
        <f>IF(Sklop11[[#This Row],[ZAHTEVANA SHEMA KAKOVOSTI]]&lt;&gt;"",Sklop11[[#This Row],[Preračunana masa/volumen/kos na enoto kg]],"")</f>
        <v/>
      </c>
      <c r="J21" s="298"/>
      <c r="K21" s="196"/>
      <c r="L21" s="196"/>
      <c r="M21" s="197"/>
      <c r="N21" s="301"/>
      <c r="O21" s="198"/>
      <c r="P21" s="302"/>
      <c r="Q21" s="303">
        <f>+Sklop11[[#This Row],[cena/enota brez DDV v EUR]]*Sklop11[[#This Row],[Stopnja DDV (%)]]</f>
        <v>0</v>
      </c>
      <c r="R21" s="303">
        <f>+Sklop11[[#This Row],[cena/enota brez DDV v EUR]]+Sklop11[[#This Row],[Davek (EUR)]]</f>
        <v>0</v>
      </c>
      <c r="S21" s="303">
        <f>+Sklop11[[#This Row],[cena/enota brez DDV v EUR]]*Sklop11[[#This Row],[Okvirna količina]]</f>
        <v>0</v>
      </c>
      <c r="T21" s="303">
        <f>+Sklop11[[#This Row],[Končna cena/enoto mere (EUR) z DDV]]*Sklop11[[#This Row],[Okvirna količina]]</f>
        <v>0</v>
      </c>
      <c r="U21" s="311"/>
    </row>
    <row r="22" spans="1:21" s="55" customFormat="1" ht="12">
      <c r="A22" s="77" t="s">
        <v>8</v>
      </c>
      <c r="B22" s="312" t="s">
        <v>548</v>
      </c>
      <c r="C22" s="129">
        <v>1</v>
      </c>
      <c r="D22" s="129" t="s">
        <v>0</v>
      </c>
      <c r="E22" s="146"/>
      <c r="F22" s="318">
        <v>20</v>
      </c>
      <c r="G22" s="102" t="s">
        <v>0</v>
      </c>
      <c r="H22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2" s="297" t="str">
        <f>IF(Sklop11[[#This Row],[ZAHTEVANA SHEMA KAKOVOSTI]]&lt;&gt;"",Sklop11[[#This Row],[Preračunana masa/volumen/kos na enoto kg]],"")</f>
        <v/>
      </c>
      <c r="J22" s="298"/>
      <c r="K22" s="196"/>
      <c r="L22" s="196"/>
      <c r="M22" s="197"/>
      <c r="N22" s="301"/>
      <c r="O22" s="198"/>
      <c r="P22" s="302"/>
      <c r="Q22" s="303">
        <f>+Sklop11[[#This Row],[cena/enota brez DDV v EUR]]*Sklop11[[#This Row],[Stopnja DDV (%)]]</f>
        <v>0</v>
      </c>
      <c r="R22" s="303">
        <f>+Sklop11[[#This Row],[cena/enota brez DDV v EUR]]+Sklop11[[#This Row],[Davek (EUR)]]</f>
        <v>0</v>
      </c>
      <c r="S22" s="303">
        <f>+Sklop11[[#This Row],[cena/enota brez DDV v EUR]]*Sklop11[[#This Row],[Okvirna količina]]</f>
        <v>0</v>
      </c>
      <c r="T22" s="303">
        <f>+Sklop11[[#This Row],[Končna cena/enoto mere (EUR) z DDV]]*Sklop11[[#This Row],[Okvirna količina]]</f>
        <v>0</v>
      </c>
      <c r="U22" s="311"/>
    </row>
    <row r="23" spans="1:21" s="55" customFormat="1" ht="12">
      <c r="A23" s="77" t="s">
        <v>9</v>
      </c>
      <c r="B23" s="312" t="s">
        <v>549</v>
      </c>
      <c r="C23" s="129" t="s">
        <v>241</v>
      </c>
      <c r="D23" s="129" t="s">
        <v>0</v>
      </c>
      <c r="E23" s="146"/>
      <c r="F23" s="318">
        <v>12</v>
      </c>
      <c r="G23" s="102" t="s">
        <v>0</v>
      </c>
      <c r="H23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23" s="297" t="str">
        <f>IF(Sklop11[[#This Row],[ZAHTEVANA SHEMA KAKOVOSTI]]&lt;&gt;"",Sklop11[[#This Row],[Preračunana masa/volumen/kos na enoto kg]],"")</f>
        <v/>
      </c>
      <c r="J23" s="298"/>
      <c r="K23" s="196"/>
      <c r="L23" s="196"/>
      <c r="M23" s="197"/>
      <c r="N23" s="301"/>
      <c r="O23" s="198"/>
      <c r="P23" s="302"/>
      <c r="Q23" s="303">
        <f>+Sklop11[[#This Row],[cena/enota brez DDV v EUR]]*Sklop11[[#This Row],[Stopnja DDV (%)]]</f>
        <v>0</v>
      </c>
      <c r="R23" s="303">
        <f>+Sklop11[[#This Row],[cena/enota brez DDV v EUR]]+Sklop11[[#This Row],[Davek (EUR)]]</f>
        <v>0</v>
      </c>
      <c r="S23" s="303">
        <f>+Sklop11[[#This Row],[cena/enota brez DDV v EUR]]*Sklop11[[#This Row],[Okvirna količina]]</f>
        <v>0</v>
      </c>
      <c r="T23" s="303">
        <f>+Sklop11[[#This Row],[Končna cena/enoto mere (EUR) z DDV]]*Sklop11[[#This Row],[Okvirna količina]]</f>
        <v>0</v>
      </c>
      <c r="U23" s="311"/>
    </row>
    <row r="24" spans="1:21" s="55" customFormat="1" ht="12">
      <c r="A24" s="77" t="s">
        <v>10</v>
      </c>
      <c r="B24" s="312" t="s">
        <v>536</v>
      </c>
      <c r="C24" s="129" t="s">
        <v>108</v>
      </c>
      <c r="D24" s="129" t="s">
        <v>0</v>
      </c>
      <c r="E24" s="146"/>
      <c r="F24" s="318">
        <v>15</v>
      </c>
      <c r="G24" s="102" t="s">
        <v>0</v>
      </c>
      <c r="H24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4" s="297" t="str">
        <f>IF(Sklop11[[#This Row],[ZAHTEVANA SHEMA KAKOVOSTI]]&lt;&gt;"",Sklop11[[#This Row],[Preračunana masa/volumen/kos na enoto kg]],"")</f>
        <v/>
      </c>
      <c r="J24" s="298"/>
      <c r="K24" s="196"/>
      <c r="L24" s="196"/>
      <c r="M24" s="197"/>
      <c r="N24" s="301"/>
      <c r="O24" s="198"/>
      <c r="P24" s="302"/>
      <c r="Q24" s="303">
        <f>+Sklop11[[#This Row],[cena/enota brez DDV v EUR]]*Sklop11[[#This Row],[Stopnja DDV (%)]]</f>
        <v>0</v>
      </c>
      <c r="R24" s="303">
        <f>+Sklop11[[#This Row],[cena/enota brez DDV v EUR]]+Sklop11[[#This Row],[Davek (EUR)]]</f>
        <v>0</v>
      </c>
      <c r="S24" s="303">
        <f>+Sklop11[[#This Row],[cena/enota brez DDV v EUR]]*Sklop11[[#This Row],[Okvirna količina]]</f>
        <v>0</v>
      </c>
      <c r="T24" s="303">
        <f>+Sklop11[[#This Row],[Končna cena/enoto mere (EUR) z DDV]]*Sklop11[[#This Row],[Okvirna količina]]</f>
        <v>0</v>
      </c>
      <c r="U24" s="311"/>
    </row>
    <row r="25" spans="1:21" s="55" customFormat="1" ht="12">
      <c r="A25" s="77" t="s">
        <v>11</v>
      </c>
      <c r="B25" s="312" t="s">
        <v>537</v>
      </c>
      <c r="C25" s="129" t="s">
        <v>108</v>
      </c>
      <c r="D25" s="129" t="s">
        <v>0</v>
      </c>
      <c r="E25" s="146"/>
      <c r="F25" s="318">
        <v>15</v>
      </c>
      <c r="G25" s="102" t="s">
        <v>0</v>
      </c>
      <c r="H25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5" s="297" t="str">
        <f>IF(Sklop11[[#This Row],[ZAHTEVANA SHEMA KAKOVOSTI]]&lt;&gt;"",Sklop11[[#This Row],[Preračunana masa/volumen/kos na enoto kg]],"")</f>
        <v/>
      </c>
      <c r="J25" s="298"/>
      <c r="K25" s="196"/>
      <c r="L25" s="196"/>
      <c r="M25" s="197"/>
      <c r="N25" s="301"/>
      <c r="O25" s="198"/>
      <c r="P25" s="302"/>
      <c r="Q25" s="303">
        <f>+Sklop11[[#This Row],[cena/enota brez DDV v EUR]]*Sklop11[[#This Row],[Stopnja DDV (%)]]</f>
        <v>0</v>
      </c>
      <c r="R25" s="303">
        <f>+Sklop11[[#This Row],[cena/enota brez DDV v EUR]]+Sklop11[[#This Row],[Davek (EUR)]]</f>
        <v>0</v>
      </c>
      <c r="S25" s="303">
        <f>+Sklop11[[#This Row],[cena/enota brez DDV v EUR]]*Sklop11[[#This Row],[Okvirna količina]]</f>
        <v>0</v>
      </c>
      <c r="T25" s="303">
        <f>+Sklop11[[#This Row],[Končna cena/enoto mere (EUR) z DDV]]*Sklop11[[#This Row],[Okvirna količina]]</f>
        <v>0</v>
      </c>
      <c r="U25" s="311"/>
    </row>
    <row r="26" spans="1:21" s="55" customFormat="1" ht="12">
      <c r="A26" s="77" t="s">
        <v>12</v>
      </c>
      <c r="B26" s="312" t="s">
        <v>538</v>
      </c>
      <c r="C26" s="129" t="s">
        <v>108</v>
      </c>
      <c r="D26" s="129" t="s">
        <v>0</v>
      </c>
      <c r="E26" s="146"/>
      <c r="F26" s="318">
        <v>15</v>
      </c>
      <c r="G26" s="102" t="s">
        <v>0</v>
      </c>
      <c r="H26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6" s="297" t="str">
        <f>IF(Sklop11[[#This Row],[ZAHTEVANA SHEMA KAKOVOSTI]]&lt;&gt;"",Sklop11[[#This Row],[Preračunana masa/volumen/kos na enoto kg]],"")</f>
        <v/>
      </c>
      <c r="J26" s="298"/>
      <c r="K26" s="196"/>
      <c r="L26" s="196"/>
      <c r="M26" s="197"/>
      <c r="N26" s="301"/>
      <c r="O26" s="198"/>
      <c r="P26" s="302"/>
      <c r="Q26" s="303">
        <f>+Sklop11[[#This Row],[cena/enota brez DDV v EUR]]*Sklop11[[#This Row],[Stopnja DDV (%)]]</f>
        <v>0</v>
      </c>
      <c r="R26" s="303">
        <f>+Sklop11[[#This Row],[cena/enota brez DDV v EUR]]+Sklop11[[#This Row],[Davek (EUR)]]</f>
        <v>0</v>
      </c>
      <c r="S26" s="303">
        <f>+Sklop11[[#This Row],[cena/enota brez DDV v EUR]]*Sklop11[[#This Row],[Okvirna količina]]</f>
        <v>0</v>
      </c>
      <c r="T26" s="303">
        <f>+Sklop11[[#This Row],[Končna cena/enoto mere (EUR) z DDV]]*Sklop11[[#This Row],[Okvirna količina]]</f>
        <v>0</v>
      </c>
      <c r="U26" s="311"/>
    </row>
    <row r="27" spans="1:21" s="55" customFormat="1" ht="12">
      <c r="A27" s="77" t="s">
        <v>13</v>
      </c>
      <c r="B27" s="312" t="s">
        <v>550</v>
      </c>
      <c r="C27" s="129" t="s">
        <v>241</v>
      </c>
      <c r="D27" s="129" t="s">
        <v>0</v>
      </c>
      <c r="E27" s="146"/>
      <c r="F27" s="318">
        <v>15</v>
      </c>
      <c r="G27" s="102" t="s">
        <v>0</v>
      </c>
      <c r="H27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7" s="297" t="str">
        <f>IF(Sklop11[[#This Row],[ZAHTEVANA SHEMA KAKOVOSTI]]&lt;&gt;"",Sklop11[[#This Row],[Preračunana masa/volumen/kos na enoto kg]],"")</f>
        <v/>
      </c>
      <c r="J27" s="298"/>
      <c r="K27" s="196"/>
      <c r="L27" s="196"/>
      <c r="M27" s="197"/>
      <c r="N27" s="301"/>
      <c r="O27" s="198"/>
      <c r="P27" s="302"/>
      <c r="Q27" s="303">
        <f>+Sklop11[[#This Row],[cena/enota brez DDV v EUR]]*Sklop11[[#This Row],[Stopnja DDV (%)]]</f>
        <v>0</v>
      </c>
      <c r="R27" s="303">
        <f>+Sklop11[[#This Row],[cena/enota brez DDV v EUR]]+Sklop11[[#This Row],[Davek (EUR)]]</f>
        <v>0</v>
      </c>
      <c r="S27" s="303">
        <f>+Sklop11[[#This Row],[cena/enota brez DDV v EUR]]*Sklop11[[#This Row],[Okvirna količina]]</f>
        <v>0</v>
      </c>
      <c r="T27" s="303">
        <f>+Sklop11[[#This Row],[Končna cena/enoto mere (EUR) z DDV]]*Sklop11[[#This Row],[Okvirna količina]]</f>
        <v>0</v>
      </c>
      <c r="U27" s="311"/>
    </row>
    <row r="28" spans="1:21" s="55" customFormat="1" ht="12">
      <c r="A28" s="77" t="s">
        <v>14</v>
      </c>
      <c r="B28" s="312" t="s">
        <v>551</v>
      </c>
      <c r="C28" s="129" t="s">
        <v>241</v>
      </c>
      <c r="D28" s="129" t="s">
        <v>0</v>
      </c>
      <c r="E28" s="146"/>
      <c r="F28" s="318">
        <v>15</v>
      </c>
      <c r="G28" s="102" t="s">
        <v>0</v>
      </c>
      <c r="H28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8" s="297" t="str">
        <f>IF(Sklop11[[#This Row],[ZAHTEVANA SHEMA KAKOVOSTI]]&lt;&gt;"",Sklop11[[#This Row],[Preračunana masa/volumen/kos na enoto kg]],"")</f>
        <v/>
      </c>
      <c r="J28" s="298"/>
      <c r="K28" s="196"/>
      <c r="L28" s="196"/>
      <c r="M28" s="197"/>
      <c r="N28" s="301"/>
      <c r="O28" s="198"/>
      <c r="P28" s="302"/>
      <c r="Q28" s="303">
        <f>+Sklop11[[#This Row],[cena/enota brez DDV v EUR]]*Sklop11[[#This Row],[Stopnja DDV (%)]]</f>
        <v>0</v>
      </c>
      <c r="R28" s="303">
        <f>+Sklop11[[#This Row],[cena/enota brez DDV v EUR]]+Sklop11[[#This Row],[Davek (EUR)]]</f>
        <v>0</v>
      </c>
      <c r="S28" s="303">
        <f>+Sklop11[[#This Row],[cena/enota brez DDV v EUR]]*Sklop11[[#This Row],[Okvirna količina]]</f>
        <v>0</v>
      </c>
      <c r="T28" s="303">
        <f>+Sklop11[[#This Row],[Končna cena/enoto mere (EUR) z DDV]]*Sklop11[[#This Row],[Okvirna količina]]</f>
        <v>0</v>
      </c>
      <c r="U28" s="311"/>
    </row>
    <row r="29" spans="1:21" s="55" customFormat="1" ht="12">
      <c r="A29" s="455" t="s">
        <v>15</v>
      </c>
      <c r="B29" s="400" t="s">
        <v>979</v>
      </c>
      <c r="C29" s="129" t="s">
        <v>241</v>
      </c>
      <c r="D29" s="129" t="s">
        <v>0</v>
      </c>
      <c r="E29" s="146"/>
      <c r="F29" s="464">
        <v>200</v>
      </c>
      <c r="G29" s="465" t="s">
        <v>0</v>
      </c>
      <c r="H29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9" s="297" t="str">
        <f>IF(Sklop11[[#This Row],[ZAHTEVANA SHEMA KAKOVOSTI]]&lt;&gt;"",Sklop11[[#This Row],[Preračunana masa/volumen/kos na enoto kg]],"")</f>
        <v/>
      </c>
      <c r="J29" s="298"/>
      <c r="K29" s="196"/>
      <c r="L29" s="196"/>
      <c r="M29" s="197"/>
      <c r="N29" s="301"/>
      <c r="O29" s="198"/>
      <c r="P29" s="302"/>
      <c r="Q29" s="303">
        <f>+Sklop11[[#This Row],[cena/enota brez DDV v EUR]]*Sklop11[[#This Row],[Stopnja DDV (%)]]</f>
        <v>0</v>
      </c>
      <c r="R29" s="303">
        <f>+Sklop11[[#This Row],[cena/enota brez DDV v EUR]]+Sklop11[[#This Row],[Davek (EUR)]]</f>
        <v>0</v>
      </c>
      <c r="S29" s="303">
        <f>+Sklop11[[#This Row],[cena/enota brez DDV v EUR]]*Sklop11[[#This Row],[Okvirna količina]]</f>
        <v>0</v>
      </c>
      <c r="T29" s="303">
        <f>+Sklop11[[#This Row],[Končna cena/enoto mere (EUR) z DDV]]*Sklop11[[#This Row],[Okvirna količina]]</f>
        <v>0</v>
      </c>
      <c r="U29" s="311"/>
    </row>
    <row r="30" spans="1:21" s="55" customFormat="1" ht="14.25" customHeight="1">
      <c r="A30" s="455" t="s">
        <v>981</v>
      </c>
      <c r="B30" s="400" t="s">
        <v>980</v>
      </c>
      <c r="C30" s="129" t="s">
        <v>241</v>
      </c>
      <c r="D30" s="129" t="s">
        <v>0</v>
      </c>
      <c r="E30" s="146"/>
      <c r="F30" s="464">
        <v>70</v>
      </c>
      <c r="G30" s="465" t="s">
        <v>0</v>
      </c>
      <c r="H30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30" s="297" t="str">
        <f>IF(Sklop11[[#This Row],[ZAHTEVANA SHEMA KAKOVOSTI]]&lt;&gt;"",Sklop11[[#This Row],[Preračunana masa/volumen/kos na enoto kg]],"")</f>
        <v/>
      </c>
      <c r="J30" s="298"/>
      <c r="K30" s="196"/>
      <c r="L30" s="196"/>
      <c r="M30" s="197"/>
      <c r="N30" s="301"/>
      <c r="O30" s="198"/>
      <c r="P30" s="302"/>
      <c r="Q30" s="303">
        <f>+Sklop11[[#This Row],[cena/enota brez DDV v EUR]]*Sklop11[[#This Row],[Stopnja DDV (%)]]</f>
        <v>0</v>
      </c>
      <c r="R30" s="303">
        <f>+Sklop11[[#This Row],[cena/enota brez DDV v EUR]]+Sklop11[[#This Row],[Davek (EUR)]]</f>
        <v>0</v>
      </c>
      <c r="S30" s="303">
        <f>+Sklop11[[#This Row],[cena/enota brez DDV v EUR]]*Sklop11[[#This Row],[Okvirna količina]]</f>
        <v>0</v>
      </c>
      <c r="T30" s="303">
        <f>+Sklop11[[#This Row],[Končna cena/enoto mere (EUR) z DDV]]*Sklop11[[#This Row],[Okvirna količina]]</f>
        <v>0</v>
      </c>
      <c r="U30" s="311"/>
    </row>
    <row r="31" spans="1:21" s="55" customFormat="1" ht="17.25" customHeight="1">
      <c r="A31" s="77" t="s">
        <v>16</v>
      </c>
      <c r="B31" s="312" t="s">
        <v>552</v>
      </c>
      <c r="C31" s="129" t="s">
        <v>327</v>
      </c>
      <c r="D31" s="129" t="s">
        <v>0</v>
      </c>
      <c r="E31" s="146" t="s">
        <v>931</v>
      </c>
      <c r="F31" s="318">
        <v>40</v>
      </c>
      <c r="G31" s="102" t="s">
        <v>0</v>
      </c>
      <c r="H31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1" s="297">
        <f>IF(Sklop11[[#This Row],[ZAHTEVANA SHEMA KAKOVOSTI]]&lt;&gt;"",Sklop11[[#This Row],[Preračunana masa/volumen/kos na enoto kg]],"")</f>
        <v>40</v>
      </c>
      <c r="J31" s="298"/>
      <c r="K31" s="196"/>
      <c r="L31" s="196"/>
      <c r="M31" s="197"/>
      <c r="N31" s="301"/>
      <c r="O31" s="198"/>
      <c r="P31" s="302"/>
      <c r="Q31" s="303">
        <f>+Sklop11[[#This Row],[cena/enota brez DDV v EUR]]*Sklop11[[#This Row],[Stopnja DDV (%)]]</f>
        <v>0</v>
      </c>
      <c r="R31" s="303">
        <f>+Sklop11[[#This Row],[cena/enota brez DDV v EUR]]+Sklop11[[#This Row],[Davek (EUR)]]</f>
        <v>0</v>
      </c>
      <c r="S31" s="303">
        <f>+Sklop11[[#This Row],[cena/enota brez DDV v EUR]]*Sklop11[[#This Row],[Okvirna količina]]</f>
        <v>0</v>
      </c>
      <c r="T31" s="303">
        <f>+Sklop11[[#This Row],[Končna cena/enoto mere (EUR) z DDV]]*Sklop11[[#This Row],[Okvirna količina]]</f>
        <v>0</v>
      </c>
      <c r="U31" s="311"/>
    </row>
    <row r="32" spans="1:21" s="55" customFormat="1" ht="12">
      <c r="A32" s="77" t="s">
        <v>17</v>
      </c>
      <c r="B32" s="312" t="s">
        <v>553</v>
      </c>
      <c r="C32" s="129" t="s">
        <v>241</v>
      </c>
      <c r="D32" s="129" t="s">
        <v>0</v>
      </c>
      <c r="E32" s="146"/>
      <c r="F32" s="318">
        <v>20</v>
      </c>
      <c r="G32" s="102" t="s">
        <v>0</v>
      </c>
      <c r="H32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2" s="297" t="str">
        <f>IF(Sklop11[[#This Row],[ZAHTEVANA SHEMA KAKOVOSTI]]&lt;&gt;"",Sklop11[[#This Row],[Preračunana masa/volumen/kos na enoto kg]],"")</f>
        <v/>
      </c>
      <c r="J32" s="298"/>
      <c r="K32" s="196"/>
      <c r="L32" s="196"/>
      <c r="M32" s="197"/>
      <c r="N32" s="301"/>
      <c r="O32" s="198"/>
      <c r="P32" s="302"/>
      <c r="Q32" s="303">
        <f>+Sklop11[[#This Row],[cena/enota brez DDV v EUR]]*Sklop11[[#This Row],[Stopnja DDV (%)]]</f>
        <v>0</v>
      </c>
      <c r="R32" s="303">
        <f>+Sklop11[[#This Row],[cena/enota brez DDV v EUR]]+Sklop11[[#This Row],[Davek (EUR)]]</f>
        <v>0</v>
      </c>
      <c r="S32" s="303">
        <f>+Sklop11[[#This Row],[cena/enota brez DDV v EUR]]*Sklop11[[#This Row],[Okvirna količina]]</f>
        <v>0</v>
      </c>
      <c r="T32" s="303">
        <f>+Sklop11[[#This Row],[Končna cena/enoto mere (EUR) z DDV]]*Sklop11[[#This Row],[Okvirna količina]]</f>
        <v>0</v>
      </c>
      <c r="U32" s="311"/>
    </row>
    <row r="33" spans="1:21" s="55" customFormat="1" ht="12">
      <c r="A33" s="77" t="s">
        <v>18</v>
      </c>
      <c r="B33" s="312" t="s">
        <v>554</v>
      </c>
      <c r="C33" s="129" t="s">
        <v>241</v>
      </c>
      <c r="D33" s="129" t="s">
        <v>0</v>
      </c>
      <c r="E33" s="146"/>
      <c r="F33" s="318">
        <v>100</v>
      </c>
      <c r="G33" s="102" t="s">
        <v>0</v>
      </c>
      <c r="H33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3" s="297" t="str">
        <f>IF(Sklop11[[#This Row],[ZAHTEVANA SHEMA KAKOVOSTI]]&lt;&gt;"",Sklop11[[#This Row],[Preračunana masa/volumen/kos na enoto kg]],"")</f>
        <v/>
      </c>
      <c r="J33" s="298"/>
      <c r="K33" s="196"/>
      <c r="L33" s="196"/>
      <c r="M33" s="197"/>
      <c r="N33" s="301"/>
      <c r="O33" s="198"/>
      <c r="P33" s="302"/>
      <c r="Q33" s="303">
        <f>+Sklop11[[#This Row],[cena/enota brez DDV v EUR]]*Sklop11[[#This Row],[Stopnja DDV (%)]]</f>
        <v>0</v>
      </c>
      <c r="R33" s="303">
        <f>+Sklop11[[#This Row],[cena/enota brez DDV v EUR]]+Sklop11[[#This Row],[Davek (EUR)]]</f>
        <v>0</v>
      </c>
      <c r="S33" s="303">
        <f>+Sklop11[[#This Row],[cena/enota brez DDV v EUR]]*Sklop11[[#This Row],[Okvirna količina]]</f>
        <v>0</v>
      </c>
      <c r="T33" s="303">
        <f>+Sklop11[[#This Row],[Končna cena/enoto mere (EUR) z DDV]]*Sklop11[[#This Row],[Okvirna količina]]</f>
        <v>0</v>
      </c>
      <c r="U33" s="311"/>
    </row>
    <row r="34" spans="1:21" s="55" customFormat="1" ht="12">
      <c r="A34" s="77" t="s">
        <v>19</v>
      </c>
      <c r="B34" s="312" t="s">
        <v>555</v>
      </c>
      <c r="C34" s="129" t="s">
        <v>539</v>
      </c>
      <c r="D34" s="129" t="s">
        <v>0</v>
      </c>
      <c r="E34" s="146"/>
      <c r="F34" s="318">
        <v>40</v>
      </c>
      <c r="G34" s="102" t="s">
        <v>0</v>
      </c>
      <c r="H34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4" s="297" t="str">
        <f>IF(Sklop11[[#This Row],[ZAHTEVANA SHEMA KAKOVOSTI]]&lt;&gt;"",Sklop11[[#This Row],[Preračunana masa/volumen/kos na enoto kg]],"")</f>
        <v/>
      </c>
      <c r="J34" s="298"/>
      <c r="K34" s="196"/>
      <c r="L34" s="196"/>
      <c r="M34" s="197"/>
      <c r="N34" s="301"/>
      <c r="O34" s="198"/>
      <c r="P34" s="302"/>
      <c r="Q34" s="303">
        <f>+Sklop11[[#This Row],[cena/enota brez DDV v EUR]]*Sklop11[[#This Row],[Stopnja DDV (%)]]</f>
        <v>0</v>
      </c>
      <c r="R34" s="303">
        <f>+Sklop11[[#This Row],[cena/enota brez DDV v EUR]]+Sklop11[[#This Row],[Davek (EUR)]]</f>
        <v>0</v>
      </c>
      <c r="S34" s="303">
        <f>+Sklop11[[#This Row],[cena/enota brez DDV v EUR]]*Sklop11[[#This Row],[Okvirna količina]]</f>
        <v>0</v>
      </c>
      <c r="T34" s="303">
        <f>+Sklop11[[#This Row],[Končna cena/enoto mere (EUR) z DDV]]*Sklop11[[#This Row],[Okvirna količina]]</f>
        <v>0</v>
      </c>
      <c r="U34" s="311"/>
    </row>
    <row r="35" spans="1:21" s="55" customFormat="1" ht="12">
      <c r="A35" s="77" t="s">
        <v>20</v>
      </c>
      <c r="B35" s="312" t="s">
        <v>556</v>
      </c>
      <c r="C35" s="129" t="s">
        <v>241</v>
      </c>
      <c r="D35" s="129" t="s">
        <v>0</v>
      </c>
      <c r="E35" s="146"/>
      <c r="F35" s="318">
        <v>40</v>
      </c>
      <c r="G35" s="102" t="s">
        <v>0</v>
      </c>
      <c r="H35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5" s="297" t="str">
        <f>IF(Sklop11[[#This Row],[ZAHTEVANA SHEMA KAKOVOSTI]]&lt;&gt;"",Sklop11[[#This Row],[Preračunana masa/volumen/kos na enoto kg]],"")</f>
        <v/>
      </c>
      <c r="J35" s="298"/>
      <c r="K35" s="196"/>
      <c r="L35" s="196"/>
      <c r="M35" s="197"/>
      <c r="N35" s="301"/>
      <c r="O35" s="198"/>
      <c r="P35" s="302"/>
      <c r="Q35" s="303">
        <f>+Sklop11[[#This Row],[cena/enota brez DDV v EUR]]*Sklop11[[#This Row],[Stopnja DDV (%)]]</f>
        <v>0</v>
      </c>
      <c r="R35" s="303">
        <f>+Sklop11[[#This Row],[cena/enota brez DDV v EUR]]+Sklop11[[#This Row],[Davek (EUR)]]</f>
        <v>0</v>
      </c>
      <c r="S35" s="303">
        <f>+Sklop11[[#This Row],[cena/enota brez DDV v EUR]]*Sklop11[[#This Row],[Okvirna količina]]</f>
        <v>0</v>
      </c>
      <c r="T35" s="303">
        <f>+Sklop11[[#This Row],[Končna cena/enoto mere (EUR) z DDV]]*Sklop11[[#This Row],[Okvirna količina]]</f>
        <v>0</v>
      </c>
      <c r="U35" s="311"/>
    </row>
    <row r="36" spans="1:21" s="55" customFormat="1" ht="12">
      <c r="A36" s="77" t="s">
        <v>21</v>
      </c>
      <c r="B36" s="312" t="s">
        <v>557</v>
      </c>
      <c r="C36" s="129" t="s">
        <v>241</v>
      </c>
      <c r="D36" s="129" t="s">
        <v>0</v>
      </c>
      <c r="E36" s="146"/>
      <c r="F36" s="318">
        <v>40</v>
      </c>
      <c r="G36" s="102" t="s">
        <v>0</v>
      </c>
      <c r="H36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6" s="297" t="str">
        <f>IF(Sklop11[[#This Row],[ZAHTEVANA SHEMA KAKOVOSTI]]&lt;&gt;"",Sklop11[[#This Row],[Preračunana masa/volumen/kos na enoto kg]],"")</f>
        <v/>
      </c>
      <c r="J36" s="298"/>
      <c r="K36" s="196"/>
      <c r="L36" s="196"/>
      <c r="M36" s="197"/>
      <c r="N36" s="301"/>
      <c r="O36" s="198"/>
      <c r="P36" s="302"/>
      <c r="Q36" s="303">
        <f>+Sklop11[[#This Row],[cena/enota brez DDV v EUR]]*Sklop11[[#This Row],[Stopnja DDV (%)]]</f>
        <v>0</v>
      </c>
      <c r="R36" s="303">
        <f>+Sklop11[[#This Row],[cena/enota brez DDV v EUR]]+Sklop11[[#This Row],[Davek (EUR)]]</f>
        <v>0</v>
      </c>
      <c r="S36" s="303">
        <f>+Sklop11[[#This Row],[cena/enota brez DDV v EUR]]*Sklop11[[#This Row],[Okvirna količina]]</f>
        <v>0</v>
      </c>
      <c r="T36" s="303">
        <f>+Sklop11[[#This Row],[Končna cena/enoto mere (EUR) z DDV]]*Sklop11[[#This Row],[Okvirna količina]]</f>
        <v>0</v>
      </c>
      <c r="U36" s="311"/>
    </row>
    <row r="37" spans="1:21" s="55" customFormat="1" ht="12">
      <c r="A37" s="77" t="s">
        <v>22</v>
      </c>
      <c r="B37" s="312" t="s">
        <v>558</v>
      </c>
      <c r="C37" s="129" t="s">
        <v>241</v>
      </c>
      <c r="D37" s="129" t="s">
        <v>0</v>
      </c>
      <c r="E37" s="146"/>
      <c r="F37" s="318">
        <v>150</v>
      </c>
      <c r="G37" s="102" t="s">
        <v>0</v>
      </c>
      <c r="H37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37" s="297" t="str">
        <f>IF(Sklop11[[#This Row],[ZAHTEVANA SHEMA KAKOVOSTI]]&lt;&gt;"",Sklop11[[#This Row],[Preračunana masa/volumen/kos na enoto kg]],"")</f>
        <v/>
      </c>
      <c r="J37" s="298"/>
      <c r="K37" s="196"/>
      <c r="L37" s="196"/>
      <c r="M37" s="197"/>
      <c r="N37" s="301"/>
      <c r="O37" s="198"/>
      <c r="P37" s="302"/>
      <c r="Q37" s="303">
        <f>+Sklop11[[#This Row],[cena/enota brez DDV v EUR]]*Sklop11[[#This Row],[Stopnja DDV (%)]]</f>
        <v>0</v>
      </c>
      <c r="R37" s="303">
        <f>+Sklop11[[#This Row],[cena/enota brez DDV v EUR]]+Sklop11[[#This Row],[Davek (EUR)]]</f>
        <v>0</v>
      </c>
      <c r="S37" s="303">
        <f>+Sklop11[[#This Row],[cena/enota brez DDV v EUR]]*Sklop11[[#This Row],[Okvirna količina]]</f>
        <v>0</v>
      </c>
      <c r="T37" s="303">
        <f>+Sklop11[[#This Row],[Končna cena/enoto mere (EUR) z DDV]]*Sklop11[[#This Row],[Okvirna količina]]</f>
        <v>0</v>
      </c>
      <c r="U37" s="311"/>
    </row>
    <row r="38" spans="1:21" s="55" customFormat="1" ht="12">
      <c r="A38" s="77" t="s">
        <v>23</v>
      </c>
      <c r="B38" s="312" t="s">
        <v>559</v>
      </c>
      <c r="C38" s="129" t="s">
        <v>540</v>
      </c>
      <c r="D38" s="129" t="s">
        <v>0</v>
      </c>
      <c r="E38" s="275"/>
      <c r="F38" s="319">
        <v>40</v>
      </c>
      <c r="G38" s="102" t="s">
        <v>0</v>
      </c>
      <c r="H38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8" s="78" t="str">
        <f>IF(Sklop11[[#This Row],[ZAHTEVANA SHEMA KAKOVOSTI]]&lt;&gt;"",Sklop11[[#This Row],[Preračunana masa/volumen/kos na enoto kg]],"")</f>
        <v/>
      </c>
      <c r="J38" s="86"/>
      <c r="K38" s="146"/>
      <c r="L38" s="146"/>
      <c r="M38" s="146"/>
      <c r="N38" s="132"/>
      <c r="O38" s="146"/>
      <c r="P38" s="89"/>
      <c r="Q38" s="84">
        <f>+Sklop11[[#This Row],[cena/enota brez DDV v EUR]]*Sklop11[[#This Row],[Stopnja DDV (%)]]</f>
        <v>0</v>
      </c>
      <c r="R38" s="84">
        <f>+Sklop11[[#This Row],[cena/enota brez DDV v EUR]]+Sklop11[[#This Row],[Davek (EUR)]]</f>
        <v>0</v>
      </c>
      <c r="S38" s="84">
        <f>+Sklop11[[#This Row],[cena/enota brez DDV v EUR]]*Sklop11[[#This Row],[Okvirna količina]]</f>
        <v>0</v>
      </c>
      <c r="T38" s="84">
        <f>+Sklop11[[#This Row],[Končna cena/enoto mere (EUR) z DDV]]*Sklop11[[#This Row],[Okvirna količina]]</f>
        <v>0</v>
      </c>
      <c r="U38" s="146"/>
    </row>
    <row r="39" spans="1:21" s="55" customFormat="1" ht="12">
      <c r="A39" s="77" t="s">
        <v>24</v>
      </c>
      <c r="B39" s="312" t="s">
        <v>560</v>
      </c>
      <c r="C39" s="129">
        <v>1</v>
      </c>
      <c r="D39" s="129" t="s">
        <v>0</v>
      </c>
      <c r="E39" s="275"/>
      <c r="F39" s="319">
        <v>30</v>
      </c>
      <c r="G39" s="102" t="s">
        <v>0</v>
      </c>
      <c r="H39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9" s="78" t="str">
        <f>IF(Sklop11[[#This Row],[ZAHTEVANA SHEMA KAKOVOSTI]]&lt;&gt;"",Sklop11[[#This Row],[Preračunana masa/volumen/kos na enoto kg]],"")</f>
        <v/>
      </c>
      <c r="J39" s="86"/>
      <c r="K39" s="146"/>
      <c r="L39" s="146"/>
      <c r="M39" s="146"/>
      <c r="N39" s="132"/>
      <c r="O39" s="146"/>
      <c r="P39" s="89"/>
      <c r="Q39" s="84">
        <f>+Sklop11[[#This Row],[cena/enota brez DDV v EUR]]*Sklop11[[#This Row],[Stopnja DDV (%)]]</f>
        <v>0</v>
      </c>
      <c r="R39" s="84">
        <f>+Sklop11[[#This Row],[cena/enota brez DDV v EUR]]+Sklop11[[#This Row],[Davek (EUR)]]</f>
        <v>0</v>
      </c>
      <c r="S39" s="84">
        <f>+Sklop11[[#This Row],[cena/enota brez DDV v EUR]]*Sklop11[[#This Row],[Okvirna količina]]</f>
        <v>0</v>
      </c>
      <c r="T39" s="84">
        <f>+Sklop11[[#This Row],[Končna cena/enoto mere (EUR) z DDV]]*Sklop11[[#This Row],[Okvirna količina]]</f>
        <v>0</v>
      </c>
      <c r="U39" s="146"/>
    </row>
    <row r="40" spans="1:21" s="55" customFormat="1" ht="12">
      <c r="A40" s="77" t="s">
        <v>25</v>
      </c>
      <c r="B40" s="312" t="s">
        <v>561</v>
      </c>
      <c r="C40" s="129" t="s">
        <v>540</v>
      </c>
      <c r="D40" s="129" t="s">
        <v>0</v>
      </c>
      <c r="E40" s="275"/>
      <c r="F40" s="319">
        <v>180</v>
      </c>
      <c r="G40" s="102" t="s">
        <v>0</v>
      </c>
      <c r="H40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40" s="78" t="str">
        <f>IF(Sklop11[[#This Row],[ZAHTEVANA SHEMA KAKOVOSTI]]&lt;&gt;"",Sklop11[[#This Row],[Preračunana masa/volumen/kos na enoto kg]],"")</f>
        <v/>
      </c>
      <c r="J40" s="86"/>
      <c r="K40" s="146"/>
      <c r="L40" s="146"/>
      <c r="M40" s="146"/>
      <c r="N40" s="132"/>
      <c r="O40" s="146"/>
      <c r="P40" s="89"/>
      <c r="Q40" s="84">
        <f>+Sklop11[[#This Row],[cena/enota brez DDV v EUR]]*Sklop11[[#This Row],[Stopnja DDV (%)]]</f>
        <v>0</v>
      </c>
      <c r="R40" s="84">
        <f>+Sklop11[[#This Row],[cena/enota brez DDV v EUR]]+Sklop11[[#This Row],[Davek (EUR)]]</f>
        <v>0</v>
      </c>
      <c r="S40" s="84">
        <f>+Sklop11[[#This Row],[cena/enota brez DDV v EUR]]*Sklop11[[#This Row],[Okvirna količina]]</f>
        <v>0</v>
      </c>
      <c r="T40" s="84">
        <f>+Sklop11[[#This Row],[Končna cena/enoto mere (EUR) z DDV]]*Sklop11[[#This Row],[Okvirna količina]]</f>
        <v>0</v>
      </c>
      <c r="U40" s="146"/>
    </row>
    <row r="41" spans="1:21" s="55" customFormat="1" ht="12">
      <c r="A41" s="455" t="s">
        <v>26</v>
      </c>
      <c r="B41" s="400" t="s">
        <v>982</v>
      </c>
      <c r="C41" s="129" t="s">
        <v>540</v>
      </c>
      <c r="D41" s="129" t="s">
        <v>0</v>
      </c>
      <c r="E41" s="275"/>
      <c r="F41" s="319">
        <v>20</v>
      </c>
      <c r="G41" s="102" t="s">
        <v>0</v>
      </c>
      <c r="H41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1" s="78" t="str">
        <f>IF(Sklop11[[#This Row],[ZAHTEVANA SHEMA KAKOVOSTI]]&lt;&gt;"",Sklop11[[#This Row],[Preračunana masa/volumen/kos na enoto kg]],"")</f>
        <v/>
      </c>
      <c r="J41" s="86"/>
      <c r="K41" s="146"/>
      <c r="L41" s="146"/>
      <c r="M41" s="146"/>
      <c r="N41" s="132"/>
      <c r="O41" s="146"/>
      <c r="P41" s="89"/>
      <c r="Q41" s="84">
        <f>+Sklop11[[#This Row],[cena/enota brez DDV v EUR]]*Sklop11[[#This Row],[Stopnja DDV (%)]]</f>
        <v>0</v>
      </c>
      <c r="R41" s="84">
        <f>+Sklop11[[#This Row],[cena/enota brez DDV v EUR]]+Sklop11[[#This Row],[Davek (EUR)]]</f>
        <v>0</v>
      </c>
      <c r="S41" s="84">
        <f>+Sklop11[[#This Row],[cena/enota brez DDV v EUR]]*Sklop11[[#This Row],[Okvirna količina]]</f>
        <v>0</v>
      </c>
      <c r="T41" s="84">
        <f>+Sklop11[[#This Row],[Končna cena/enoto mere (EUR) z DDV]]*Sklop11[[#This Row],[Okvirna količina]]</f>
        <v>0</v>
      </c>
      <c r="U41" s="146"/>
    </row>
    <row r="42" spans="1:21" s="55" customFormat="1" ht="12">
      <c r="A42" s="77" t="s">
        <v>27</v>
      </c>
      <c r="B42" s="312" t="s">
        <v>562</v>
      </c>
      <c r="C42" s="306">
        <v>1</v>
      </c>
      <c r="D42" s="129" t="s">
        <v>0</v>
      </c>
      <c r="E42" s="275"/>
      <c r="F42" s="318">
        <v>170</v>
      </c>
      <c r="G42" s="102" t="s">
        <v>0</v>
      </c>
      <c r="H42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170</v>
      </c>
      <c r="I42" s="163" t="str">
        <f>IF(Sklop11[[#This Row],[ZAHTEVANA SHEMA KAKOVOSTI]]&lt;&gt;"",Sklop11[[#This Row],[Preračunana masa/volumen/kos na enoto kg]],"")</f>
        <v/>
      </c>
      <c r="J42" s="164"/>
      <c r="K42" s="196"/>
      <c r="L42" s="196"/>
      <c r="M42" s="197"/>
      <c r="N42" s="178"/>
      <c r="O42" s="198"/>
      <c r="P42" s="167"/>
      <c r="Q42" s="166">
        <f>+Sklop11[[#This Row],[cena/enota brez DDV v EUR]]*Sklop11[[#This Row],[Stopnja DDV (%)]]</f>
        <v>0</v>
      </c>
      <c r="R42" s="166">
        <f>+Sklop11[[#This Row],[cena/enota brez DDV v EUR]]+Sklop11[[#This Row],[Davek (EUR)]]</f>
        <v>0</v>
      </c>
      <c r="S42" s="166">
        <f>+Sklop11[[#This Row],[cena/enota brez DDV v EUR]]*Sklop11[[#This Row],[Okvirna količina]]</f>
        <v>0</v>
      </c>
      <c r="T42" s="166">
        <f>+Sklop11[[#This Row],[Končna cena/enoto mere (EUR) z DDV]]*Sklop11[[#This Row],[Okvirna količina]]</f>
        <v>0</v>
      </c>
      <c r="U42" s="177"/>
    </row>
    <row r="43" spans="1:21" s="55" customFormat="1" ht="12">
      <c r="A43" s="77" t="s">
        <v>28</v>
      </c>
      <c r="B43" s="312" t="s">
        <v>563</v>
      </c>
      <c r="C43" s="129" t="s">
        <v>541</v>
      </c>
      <c r="D43" s="129" t="s">
        <v>0</v>
      </c>
      <c r="E43" s="275"/>
      <c r="F43" s="319">
        <v>5</v>
      </c>
      <c r="G43" s="102" t="s">
        <v>0</v>
      </c>
      <c r="H43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43" s="78" t="str">
        <f>IF(Sklop11[[#This Row],[ZAHTEVANA SHEMA KAKOVOSTI]]&lt;&gt;"",Sklop11[[#This Row],[Preračunana masa/volumen/kos na enoto kg]],"")</f>
        <v/>
      </c>
      <c r="J43" s="86"/>
      <c r="K43" s="146"/>
      <c r="L43" s="146"/>
      <c r="M43" s="146"/>
      <c r="N43" s="132"/>
      <c r="O43" s="146"/>
      <c r="P43" s="89"/>
      <c r="Q43" s="84">
        <f>+Sklop11[[#This Row],[cena/enota brez DDV v EUR]]*Sklop11[[#This Row],[Stopnja DDV (%)]]</f>
        <v>0</v>
      </c>
      <c r="R43" s="84">
        <f>+Sklop11[[#This Row],[cena/enota brez DDV v EUR]]+Sklop11[[#This Row],[Davek (EUR)]]</f>
        <v>0</v>
      </c>
      <c r="S43" s="84">
        <f>+Sklop11[[#This Row],[cena/enota brez DDV v EUR]]*Sklop11[[#This Row],[Okvirna količina]]</f>
        <v>0</v>
      </c>
      <c r="T43" s="84">
        <f>+Sklop11[[#This Row],[Končna cena/enoto mere (EUR) z DDV]]*Sklop11[[#This Row],[Okvirna količina]]</f>
        <v>0</v>
      </c>
      <c r="U43" s="146"/>
    </row>
    <row r="44" spans="1:21" s="55" customFormat="1" ht="12">
      <c r="A44" s="77" t="s">
        <v>29</v>
      </c>
      <c r="B44" s="312" t="s">
        <v>564</v>
      </c>
      <c r="C44" s="129" t="s">
        <v>241</v>
      </c>
      <c r="D44" s="129" t="s">
        <v>0</v>
      </c>
      <c r="E44" s="275"/>
      <c r="F44" s="319">
        <v>50</v>
      </c>
      <c r="G44" s="102" t="s">
        <v>0</v>
      </c>
      <c r="H44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4" s="78" t="str">
        <f>IF(Sklop11[[#This Row],[ZAHTEVANA SHEMA KAKOVOSTI]]&lt;&gt;"",Sklop11[[#This Row],[Preračunana masa/volumen/kos na enoto kg]],"")</f>
        <v/>
      </c>
      <c r="J44" s="86"/>
      <c r="K44" s="146"/>
      <c r="L44" s="146"/>
      <c r="M44" s="146"/>
      <c r="N44" s="132"/>
      <c r="O44" s="146"/>
      <c r="P44" s="89"/>
      <c r="Q44" s="84">
        <f>+Sklop11[[#This Row],[cena/enota brez DDV v EUR]]*Sklop11[[#This Row],[Stopnja DDV (%)]]</f>
        <v>0</v>
      </c>
      <c r="R44" s="84">
        <f>+Sklop11[[#This Row],[cena/enota brez DDV v EUR]]+Sklop11[[#This Row],[Davek (EUR)]]</f>
        <v>0</v>
      </c>
      <c r="S44" s="84">
        <f>+Sklop11[[#This Row],[cena/enota brez DDV v EUR]]*Sklop11[[#This Row],[Okvirna količina]]</f>
        <v>0</v>
      </c>
      <c r="T44" s="84">
        <f>+Sklop11[[#This Row],[Končna cena/enoto mere (EUR) z DDV]]*Sklop11[[#This Row],[Okvirna količina]]</f>
        <v>0</v>
      </c>
      <c r="U44" s="146"/>
    </row>
    <row r="45" spans="1:21" s="55" customFormat="1" ht="12">
      <c r="A45" s="77" t="s">
        <v>30</v>
      </c>
      <c r="B45" s="312" t="s">
        <v>565</v>
      </c>
      <c r="C45" s="129" t="s">
        <v>241</v>
      </c>
      <c r="D45" s="129" t="s">
        <v>0</v>
      </c>
      <c r="E45" s="275"/>
      <c r="F45" s="319">
        <v>150</v>
      </c>
      <c r="G45" s="102" t="s">
        <v>0</v>
      </c>
      <c r="H45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45" s="78" t="str">
        <f>IF(Sklop11[[#This Row],[ZAHTEVANA SHEMA KAKOVOSTI]]&lt;&gt;"",Sklop11[[#This Row],[Preračunana masa/volumen/kos na enoto kg]],"")</f>
        <v/>
      </c>
      <c r="J45" s="86"/>
      <c r="K45" s="146"/>
      <c r="L45" s="146"/>
      <c r="M45" s="146"/>
      <c r="N45" s="132"/>
      <c r="O45" s="146"/>
      <c r="P45" s="89"/>
      <c r="Q45" s="84">
        <f>+Sklop11[[#This Row],[cena/enota brez DDV v EUR]]*Sklop11[[#This Row],[Stopnja DDV (%)]]</f>
        <v>0</v>
      </c>
      <c r="R45" s="84">
        <f>+Sklop11[[#This Row],[cena/enota brez DDV v EUR]]+Sklop11[[#This Row],[Davek (EUR)]]</f>
        <v>0</v>
      </c>
      <c r="S45" s="84">
        <f>+Sklop11[[#This Row],[cena/enota brez DDV v EUR]]*Sklop11[[#This Row],[Okvirna količina]]</f>
        <v>0</v>
      </c>
      <c r="T45" s="84">
        <f>+Sklop11[[#This Row],[Končna cena/enoto mere (EUR) z DDV]]*Sklop11[[#This Row],[Okvirna količina]]</f>
        <v>0</v>
      </c>
      <c r="U45" s="146"/>
    </row>
    <row r="46" spans="1:21" s="55" customFormat="1" ht="12">
      <c r="A46" s="77" t="s">
        <v>31</v>
      </c>
      <c r="B46" s="312" t="s">
        <v>566</v>
      </c>
      <c r="C46" s="129">
        <v>1</v>
      </c>
      <c r="D46" s="129" t="s">
        <v>0</v>
      </c>
      <c r="E46" s="275"/>
      <c r="F46" s="319">
        <v>20</v>
      </c>
      <c r="G46" s="102" t="s">
        <v>0</v>
      </c>
      <c r="H46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6" s="78" t="str">
        <f>IF(Sklop11[[#This Row],[ZAHTEVANA SHEMA KAKOVOSTI]]&lt;&gt;"",Sklop11[[#This Row],[Preračunana masa/volumen/kos na enoto kg]],"")</f>
        <v/>
      </c>
      <c r="J46" s="86"/>
      <c r="K46" s="146"/>
      <c r="L46" s="146"/>
      <c r="M46" s="146"/>
      <c r="N46" s="132"/>
      <c r="O46" s="146"/>
      <c r="P46" s="89"/>
      <c r="Q46" s="84">
        <f>+Sklop11[[#This Row],[cena/enota brez DDV v EUR]]*Sklop11[[#This Row],[Stopnja DDV (%)]]</f>
        <v>0</v>
      </c>
      <c r="R46" s="84">
        <f>+Sklop11[[#This Row],[cena/enota brez DDV v EUR]]+Sklop11[[#This Row],[Davek (EUR)]]</f>
        <v>0</v>
      </c>
      <c r="S46" s="84">
        <f>+Sklop11[[#This Row],[cena/enota brez DDV v EUR]]*Sklop11[[#This Row],[Okvirna količina]]</f>
        <v>0</v>
      </c>
      <c r="T46" s="84">
        <f>+Sklop11[[#This Row],[Končna cena/enoto mere (EUR) z DDV]]*Sklop11[[#This Row],[Okvirna količina]]</f>
        <v>0</v>
      </c>
      <c r="U46" s="146"/>
    </row>
    <row r="47" spans="1:21" s="55" customFormat="1" ht="12">
      <c r="A47" s="77" t="s">
        <v>32</v>
      </c>
      <c r="B47" s="312" t="s">
        <v>567</v>
      </c>
      <c r="C47" s="129">
        <v>1</v>
      </c>
      <c r="D47" s="129" t="s">
        <v>0</v>
      </c>
      <c r="E47" s="275"/>
      <c r="F47" s="319">
        <v>40</v>
      </c>
      <c r="G47" s="102" t="s">
        <v>0</v>
      </c>
      <c r="H47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47" s="297" t="str">
        <f>IF(Sklop11[[#This Row],[ZAHTEVANA SHEMA KAKOVOSTI]]&lt;&gt;"",Sklop11[[#This Row],[Preračunana masa/volumen/kos na enoto kg]],"")</f>
        <v/>
      </c>
      <c r="J47" s="298"/>
      <c r="K47" s="196"/>
      <c r="L47" s="196"/>
      <c r="M47" s="197"/>
      <c r="N47" s="301"/>
      <c r="O47" s="198"/>
      <c r="P47" s="302"/>
      <c r="Q47" s="303">
        <f>+Sklop11[[#This Row],[cena/enota brez DDV v EUR]]*Sklop11[[#This Row],[Stopnja DDV (%)]]</f>
        <v>0</v>
      </c>
      <c r="R47" s="303">
        <f>+Sklop11[[#This Row],[cena/enota brez DDV v EUR]]+Sklop11[[#This Row],[Davek (EUR)]]</f>
        <v>0</v>
      </c>
      <c r="S47" s="303">
        <f>+Sklop11[[#This Row],[cena/enota brez DDV v EUR]]*Sklop11[[#This Row],[Okvirna količina]]</f>
        <v>0</v>
      </c>
      <c r="T47" s="303">
        <f>+Sklop11[[#This Row],[Končna cena/enoto mere (EUR) z DDV]]*Sklop11[[#This Row],[Okvirna količina]]</f>
        <v>0</v>
      </c>
      <c r="U47" s="311"/>
    </row>
    <row r="48" spans="1:21">
      <c r="A48" s="77" t="s">
        <v>33</v>
      </c>
      <c r="B48" s="312" t="s">
        <v>568</v>
      </c>
      <c r="C48" s="129" t="s">
        <v>542</v>
      </c>
      <c r="D48" s="129" t="s">
        <v>0</v>
      </c>
      <c r="E48" s="146"/>
      <c r="F48" s="318">
        <v>300</v>
      </c>
      <c r="G48" s="102" t="s">
        <v>0</v>
      </c>
      <c r="H48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48" s="297" t="str">
        <f>IF(Sklop11[[#This Row],[ZAHTEVANA SHEMA KAKOVOSTI]]&lt;&gt;"",Sklop11[[#This Row],[Preračunana masa/volumen/kos na enoto kg]],"")</f>
        <v/>
      </c>
      <c r="J48" s="298"/>
      <c r="K48" s="196"/>
      <c r="L48" s="196"/>
      <c r="M48" s="197"/>
      <c r="N48" s="301"/>
      <c r="O48" s="198"/>
      <c r="P48" s="342"/>
      <c r="Q48" s="303">
        <f>+Sklop11[[#This Row],[cena/enota brez DDV v EUR]]*Sklop11[[#This Row],[Stopnja DDV (%)]]</f>
        <v>0</v>
      </c>
      <c r="R48" s="303">
        <f>+Sklop11[[#This Row],[cena/enota brez DDV v EUR]]+Sklop11[[#This Row],[Davek (EUR)]]</f>
        <v>0</v>
      </c>
      <c r="S48" s="303">
        <f>+Sklop11[[#This Row],[cena/enota brez DDV v EUR]]*Sklop11[[#This Row],[Okvirna količina]]</f>
        <v>0</v>
      </c>
      <c r="T48" s="303">
        <f>+Sklop11[[#This Row],[Končna cena/enoto mere (EUR) z DDV]]*Sklop11[[#This Row],[Okvirna količina]]</f>
        <v>0</v>
      </c>
      <c r="U48" s="311"/>
    </row>
    <row r="49" spans="1:21" s="193" customFormat="1">
      <c r="A49" s="250" t="s">
        <v>128</v>
      </c>
      <c r="B49" s="251"/>
      <c r="C49" s="252"/>
      <c r="D49" s="252"/>
      <c r="E49" s="253"/>
      <c r="F49" s="254"/>
      <c r="G49" s="255"/>
      <c r="H49" s="256">
        <f>SUBTOTAL(109,Sklop11[Preračunana masa/volumen/kos na enoto kg])</f>
        <v>2842</v>
      </c>
      <c r="I49" s="256">
        <f>SUBTOTAL(109,Sklop11[Živila iz shem kakovosti (kg)])</f>
        <v>40</v>
      </c>
      <c r="J49" s="254"/>
      <c r="K49" s="257"/>
      <c r="L49" s="257"/>
      <c r="M49" s="258"/>
      <c r="N49" s="259"/>
      <c r="O49" s="259"/>
      <c r="P49" s="259"/>
      <c r="Q49" s="260"/>
      <c r="R49" s="254"/>
      <c r="S49" s="260">
        <f>SUBTOTAL(109,Sklop11[Vrednost za okvirno količino (EUR) brez DDV])</f>
        <v>0</v>
      </c>
      <c r="T49" s="260">
        <f>SUBTOTAL(109,Sklop11[Vrednost za okvirno količino (EUR) z DDV])</f>
        <v>0</v>
      </c>
      <c r="U49" s="261">
        <f>SUBTOTAL(103,Sklop11[Shema kakovosti
(nacionalne, evropske)
])</f>
        <v>0</v>
      </c>
    </row>
    <row r="50" spans="1:21" s="193" customFormat="1">
      <c r="A50" s="181"/>
      <c r="B50" s="182"/>
      <c r="C50" s="183"/>
      <c r="D50" s="183"/>
      <c r="E50" s="184"/>
      <c r="F50" s="185"/>
      <c r="G50" s="186"/>
      <c r="H50" s="187"/>
      <c r="I50" s="187"/>
      <c r="J50" s="185"/>
      <c r="K50" s="188"/>
      <c r="L50" s="188"/>
      <c r="M50" s="189"/>
      <c r="N50" s="190"/>
      <c r="O50" s="190"/>
      <c r="P50" s="190"/>
      <c r="Q50" s="191"/>
      <c r="R50" s="185"/>
      <c r="S50" s="191"/>
      <c r="T50" s="191"/>
      <c r="U50" s="192"/>
    </row>
    <row r="51" spans="1:21">
      <c r="A51" s="48" t="s">
        <v>124</v>
      </c>
      <c r="B51" s="16"/>
      <c r="C51" s="28"/>
      <c r="D51" s="28"/>
      <c r="E51" s="99"/>
      <c r="Q51" s="48"/>
      <c r="R51" s="48"/>
      <c r="S51" s="48"/>
      <c r="T51" s="48"/>
    </row>
    <row r="52" spans="1:21">
      <c r="A52" s="11" t="s">
        <v>126</v>
      </c>
      <c r="B52" s="16"/>
      <c r="C52" s="28"/>
      <c r="D52" s="28"/>
      <c r="E52" s="99"/>
    </row>
    <row r="53" spans="1:21">
      <c r="A53" s="94" t="s">
        <v>174</v>
      </c>
      <c r="F53" s="68"/>
      <c r="G53" s="68"/>
      <c r="H53" s="29"/>
      <c r="I53" s="29"/>
      <c r="J53" s="29"/>
      <c r="K53" s="29"/>
      <c r="L53" s="54"/>
      <c r="M53" s="54"/>
      <c r="N53" s="29"/>
      <c r="O53" s="29"/>
      <c r="P53" s="29"/>
      <c r="Q53" s="29"/>
      <c r="R53" s="29"/>
    </row>
    <row r="54" spans="1:21" ht="12.75" customHeight="1">
      <c r="A54" s="440" t="s">
        <v>167</v>
      </c>
      <c r="B54" s="440"/>
      <c r="C54" s="440"/>
      <c r="D54" s="440"/>
      <c r="E54" s="440"/>
      <c r="F54" s="440"/>
      <c r="G54" s="440"/>
      <c r="H54" s="440"/>
      <c r="I54" s="440"/>
      <c r="J54" s="440"/>
      <c r="K54" s="440"/>
      <c r="L54" s="440"/>
      <c r="M54" s="105"/>
      <c r="N54" s="105"/>
      <c r="O54" s="105"/>
      <c r="P54" s="105"/>
      <c r="Q54" s="105"/>
      <c r="R54" s="105"/>
      <c r="S54" s="105"/>
      <c r="T54" s="105"/>
      <c r="U54" s="105"/>
    </row>
    <row r="55" spans="1:21" s="376" customFormat="1" ht="18" customHeight="1">
      <c r="A55" s="428"/>
      <c r="B55" s="428"/>
      <c r="C55" s="428"/>
      <c r="D55" s="428"/>
      <c r="E55" s="181"/>
    </row>
    <row r="56" spans="1:21">
      <c r="A56" s="195"/>
      <c r="B56" s="195"/>
      <c r="C56" s="195"/>
      <c r="D56" s="195"/>
      <c r="E56" s="195"/>
      <c r="F56" s="195"/>
      <c r="G56" s="195"/>
      <c r="H56" s="195"/>
      <c r="I56" s="195"/>
      <c r="J56" s="195"/>
      <c r="K56" s="195"/>
      <c r="L56" s="19"/>
      <c r="N56" s="29"/>
      <c r="O56" s="29"/>
      <c r="P56" s="29"/>
      <c r="Q56" s="29"/>
      <c r="R56" s="29"/>
    </row>
    <row r="57" spans="1:21">
      <c r="A57" s="94" t="s">
        <v>65</v>
      </c>
      <c r="F57" s="68"/>
      <c r="G57" s="68" t="s">
        <v>66</v>
      </c>
      <c r="H57" s="29"/>
      <c r="I57" s="29"/>
      <c r="J57" s="29"/>
      <c r="K57" s="29"/>
      <c r="L57" s="54"/>
      <c r="M57" s="54"/>
      <c r="N57" s="29"/>
      <c r="O57" s="29"/>
      <c r="P57" s="29"/>
      <c r="Q57" s="29" t="s">
        <v>67</v>
      </c>
      <c r="R57" s="29"/>
    </row>
    <row r="58" spans="1:21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1">
      <c r="B59" s="16"/>
      <c r="C59" s="28"/>
      <c r="D59" s="28"/>
      <c r="E59" s="99"/>
    </row>
    <row r="60" spans="1:21">
      <c r="B60" s="16"/>
      <c r="C60" s="28"/>
      <c r="D60" s="28"/>
      <c r="E60" s="99"/>
    </row>
    <row r="61" spans="1:21">
      <c r="B61" s="16"/>
      <c r="C61" s="28"/>
      <c r="D61" s="28"/>
      <c r="E61" s="99"/>
    </row>
    <row r="62" spans="1:21">
      <c r="B62" s="16"/>
      <c r="C62" s="28"/>
      <c r="D62" s="28"/>
      <c r="E62" s="99"/>
    </row>
    <row r="63" spans="1:21">
      <c r="B63" s="16"/>
      <c r="C63" s="28"/>
      <c r="D63" s="28"/>
      <c r="E63" s="99"/>
    </row>
    <row r="64" spans="1:21">
      <c r="B64" s="16"/>
      <c r="C64" s="28"/>
      <c r="D64" s="28"/>
      <c r="E64" s="99"/>
    </row>
    <row r="65" spans="1:21">
      <c r="B65" s="16"/>
      <c r="C65" s="28"/>
      <c r="D65" s="28"/>
      <c r="E65" s="99"/>
    </row>
    <row r="66" spans="1:21">
      <c r="B66" s="16"/>
      <c r="C66" s="28"/>
      <c r="D66" s="28"/>
      <c r="E66" s="99"/>
    </row>
    <row r="67" spans="1:21">
      <c r="B67" s="16"/>
      <c r="C67" s="28"/>
      <c r="D67" s="28"/>
      <c r="E67" s="99"/>
    </row>
    <row r="68" spans="1:21">
      <c r="B68" s="16"/>
      <c r="C68" s="28"/>
      <c r="D68" s="28"/>
      <c r="E68" s="99"/>
    </row>
    <row r="69" spans="1:21">
      <c r="B69" s="16"/>
      <c r="C69" s="28"/>
      <c r="D69" s="28"/>
      <c r="E69" s="99"/>
    </row>
    <row r="70" spans="1:21">
      <c r="B70" s="16"/>
      <c r="C70" s="28"/>
      <c r="D70" s="28"/>
      <c r="E70" s="99"/>
    </row>
    <row r="71" spans="1:21">
      <c r="B71" s="16"/>
      <c r="C71" s="28"/>
      <c r="D71" s="28"/>
      <c r="E71" s="99"/>
    </row>
    <row r="72" spans="1:21">
      <c r="B72" s="16"/>
      <c r="C72" s="28"/>
      <c r="D72" s="28"/>
      <c r="E72" s="99"/>
    </row>
    <row r="73" spans="1:21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</row>
    <row r="275" spans="1:21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</row>
    <row r="276" spans="1:21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</row>
    <row r="277" spans="1:21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</row>
    <row r="278" spans="1:21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</row>
    <row r="279" spans="1:21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</row>
    <row r="280" spans="1:21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</row>
    <row r="281" spans="1:21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</row>
  </sheetData>
  <sheetProtection insertRows="0" deleteRows="0"/>
  <protectedRanges>
    <protectedRange sqref="J57:P1048576 U57:U1048576 U1:U47 U49:U53 J1:P47 J49:P53" name="Obseg1"/>
    <protectedRange sqref="U54 M54:P54" name="Obseg1_1"/>
    <protectedRange sqref="J54:L54" name="Obseg1_2"/>
    <protectedRange sqref="U56 J56:P56" name="Obseg1_3"/>
    <protectedRange sqref="J55:P55 U55" name="Obseg1_1_1_1"/>
  </protectedRanges>
  <mergeCells count="9">
    <mergeCell ref="A55:D55"/>
    <mergeCell ref="A54:L54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38">
    <cfRule type="colorScale" priority="2">
      <colorScale>
        <cfvo type="min"/>
        <cfvo type="max"/>
        <color rgb="FFFCFCFF"/>
        <color rgb="FFF8696B"/>
      </colorScale>
    </cfRule>
  </conditionalFormatting>
  <conditionalFormatting sqref="B43:B46 B39">
    <cfRule type="colorScale" priority="652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3" fitToHeight="0" orientation="landscape" r:id="rId1"/>
  <rowBreaks count="1" manualBreakCount="1">
    <brk id="143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1"/>
  <sheetViews>
    <sheetView zoomScale="90" zoomScaleNormal="90" zoomScaleSheetLayoutView="100" workbookViewId="0">
      <selection activeCell="C24" sqref="C24"/>
    </sheetView>
  </sheetViews>
  <sheetFormatPr defaultColWidth="8.85546875" defaultRowHeight="12.75"/>
  <cols>
    <col min="1" max="1" width="4.7109375" style="11" customWidth="1"/>
    <col min="2" max="2" width="36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1" t="str">
        <f>+'prva stran'!B6</f>
        <v>Osnovna šola dr. Franceta Prešerna Ribnica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82</v>
      </c>
      <c r="C3" s="433" t="str">
        <f>+'prva stran'!B7</f>
        <v>Šolska ulica 2, 1310 Ribnica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7.25" customHeight="1">
      <c r="B7" s="51" t="s">
        <v>82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7.25" customHeight="1">
      <c r="B8" s="51" t="s">
        <v>83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7.25" customHeight="1">
      <c r="A9" s="9"/>
      <c r="B9" s="52" t="s">
        <v>85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pred_rekapitulacija'!A25</f>
        <v>12.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pred_rekapitulacija'!B25</f>
        <v>ZAMRZNJENO SADJE IN ZELENJAVA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93</v>
      </c>
      <c r="G15" s="56" t="s">
        <v>94</v>
      </c>
      <c r="H15" s="57" t="s">
        <v>127</v>
      </c>
      <c r="I15" s="57" t="s">
        <v>149</v>
      </c>
      <c r="J15" s="58" t="s">
        <v>101</v>
      </c>
      <c r="K15" s="58" t="s">
        <v>75</v>
      </c>
      <c r="L15" s="58" t="s">
        <v>959</v>
      </c>
      <c r="M15" s="58" t="s">
        <v>100</v>
      </c>
      <c r="N15" s="58" t="s">
        <v>63</v>
      </c>
      <c r="O15" s="58" t="s">
        <v>117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77" t="s">
        <v>1</v>
      </c>
      <c r="B16" s="322" t="s">
        <v>569</v>
      </c>
      <c r="C16" s="320" t="s">
        <v>932</v>
      </c>
      <c r="D16" s="75" t="s">
        <v>0</v>
      </c>
      <c r="E16" s="147"/>
      <c r="F16" s="321">
        <v>10</v>
      </c>
      <c r="G16" s="313" t="s">
        <v>0</v>
      </c>
      <c r="H16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6" s="78" t="str">
        <f>IF(Sklop12[[#This Row],[ZAHTEVANA SHEMA KAKOVOSTI]]&lt;&gt;"",Sklop12[[#This Row],[Preračunana masa/volumen/kos na enoto kg]],"")</f>
        <v/>
      </c>
      <c r="J16" s="86"/>
      <c r="K16" s="83"/>
      <c r="L16" s="83"/>
      <c r="M16" s="88"/>
      <c r="N16" s="84"/>
      <c r="O16" s="84"/>
      <c r="P16" s="89"/>
      <c r="Q16" s="84">
        <f>+Sklop12[[#This Row],[cena/enota brez DDV v EUR]]*Sklop12[[#This Row],[Stopnja DDV (%)]]</f>
        <v>0</v>
      </c>
      <c r="R16" s="84">
        <f>+Sklop12[[#This Row],[cena/enota brez DDV v EUR]]+Sklop12[[#This Row],[Davek (EUR)]]</f>
        <v>0</v>
      </c>
      <c r="S16" s="84">
        <f>+Sklop12[[#This Row],[cena/enota brez DDV v EUR]]*Sklop12[[#This Row],[Okvirna količina]]</f>
        <v>0</v>
      </c>
      <c r="T16" s="84">
        <f>+Sklop12[[#This Row],[Končna cena/enoto mere (EUR) z DDV]]*Sklop12[[#This Row],[Okvirna količina]]</f>
        <v>0</v>
      </c>
      <c r="U16" s="91"/>
    </row>
    <row r="17" spans="1:21" s="55" customFormat="1" ht="12">
      <c r="A17" s="77" t="s">
        <v>3</v>
      </c>
      <c r="B17" s="323" t="s">
        <v>570</v>
      </c>
      <c r="C17" s="320" t="s">
        <v>932</v>
      </c>
      <c r="D17" s="75" t="s">
        <v>0</v>
      </c>
      <c r="E17" s="147"/>
      <c r="F17" s="297">
        <v>70</v>
      </c>
      <c r="G17" s="309" t="s">
        <v>0</v>
      </c>
      <c r="H17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17" s="163" t="str">
        <f>IF(Sklop12[[#This Row],[ZAHTEVANA SHEMA KAKOVOSTI]]&lt;&gt;"",Sklop12[[#This Row],[Preračunana masa/volumen/kos na enoto kg]],"")</f>
        <v/>
      </c>
      <c r="J17" s="164"/>
      <c r="K17" s="165"/>
      <c r="L17" s="165"/>
      <c r="M17" s="169"/>
      <c r="N17" s="166"/>
      <c r="O17" s="166"/>
      <c r="P17" s="167"/>
      <c r="Q17" s="166">
        <f>+Sklop12[[#This Row],[cena/enota brez DDV v EUR]]*Sklop12[[#This Row],[Stopnja DDV (%)]]</f>
        <v>0</v>
      </c>
      <c r="R17" s="166">
        <f>+Sklop12[[#This Row],[cena/enota brez DDV v EUR]]+Sklop12[[#This Row],[Davek (EUR)]]</f>
        <v>0</v>
      </c>
      <c r="S17" s="166">
        <f>+Sklop12[[#This Row],[cena/enota brez DDV v EUR]]*Sklop12[[#This Row],[Okvirna količina]]</f>
        <v>0</v>
      </c>
      <c r="T17" s="168">
        <f>+Sklop12[[#This Row],[Končna cena/enoto mere (EUR) z DDV]]*Sklop12[[#This Row],[Okvirna količina]]</f>
        <v>0</v>
      </c>
      <c r="U17" s="175"/>
    </row>
    <row r="18" spans="1:21" s="55" customFormat="1" ht="12">
      <c r="A18" s="77" t="s">
        <v>4</v>
      </c>
      <c r="B18" s="323" t="s">
        <v>571</v>
      </c>
      <c r="C18" s="320" t="s">
        <v>932</v>
      </c>
      <c r="D18" s="75" t="s">
        <v>0</v>
      </c>
      <c r="E18" s="147"/>
      <c r="F18" s="297">
        <v>15</v>
      </c>
      <c r="G18" s="309" t="s">
        <v>0</v>
      </c>
      <c r="H18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18" s="163" t="str">
        <f>IF(Sklop12[[#This Row],[ZAHTEVANA SHEMA KAKOVOSTI]]&lt;&gt;"",Sklop12[[#This Row],[Preračunana masa/volumen/kos na enoto kg]],"")</f>
        <v/>
      </c>
      <c r="J18" s="164"/>
      <c r="K18" s="165"/>
      <c r="L18" s="165"/>
      <c r="M18" s="169"/>
      <c r="N18" s="166"/>
      <c r="O18" s="166"/>
      <c r="P18" s="167"/>
      <c r="Q18" s="166">
        <f>+Sklop12[[#This Row],[cena/enota brez DDV v EUR]]*Sklop12[[#This Row],[Stopnja DDV (%)]]</f>
        <v>0</v>
      </c>
      <c r="R18" s="166">
        <f>+Sklop12[[#This Row],[cena/enota brez DDV v EUR]]+Sklop12[[#This Row],[Davek (EUR)]]</f>
        <v>0</v>
      </c>
      <c r="S18" s="166">
        <f>+Sklop12[[#This Row],[cena/enota brez DDV v EUR]]*Sklop12[[#This Row],[Okvirna količina]]</f>
        <v>0</v>
      </c>
      <c r="T18" s="168">
        <f>+Sklop12[[#This Row],[Končna cena/enoto mere (EUR) z DDV]]*Sklop12[[#This Row],[Okvirna količina]]</f>
        <v>0</v>
      </c>
      <c r="U18" s="175"/>
    </row>
    <row r="19" spans="1:21" s="55" customFormat="1" ht="12">
      <c r="A19" s="77" t="s">
        <v>5</v>
      </c>
      <c r="B19" s="323" t="s">
        <v>572</v>
      </c>
      <c r="C19" s="320" t="s">
        <v>932</v>
      </c>
      <c r="D19" s="75" t="s">
        <v>0</v>
      </c>
      <c r="E19" s="147"/>
      <c r="F19" s="297">
        <v>25</v>
      </c>
      <c r="G19" s="309" t="s">
        <v>0</v>
      </c>
      <c r="H19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19" s="163" t="str">
        <f>IF(Sklop12[[#This Row],[ZAHTEVANA SHEMA KAKOVOSTI]]&lt;&gt;"",Sklop12[[#This Row],[Preračunana masa/volumen/kos na enoto kg]],"")</f>
        <v/>
      </c>
      <c r="J19" s="164"/>
      <c r="K19" s="165"/>
      <c r="L19" s="165"/>
      <c r="M19" s="169"/>
      <c r="N19" s="166"/>
      <c r="O19" s="166"/>
      <c r="P19" s="167"/>
      <c r="Q19" s="166">
        <f>+Sklop12[[#This Row],[cena/enota brez DDV v EUR]]*Sklop12[[#This Row],[Stopnja DDV (%)]]</f>
        <v>0</v>
      </c>
      <c r="R19" s="166">
        <f>+Sklop12[[#This Row],[cena/enota brez DDV v EUR]]+Sklop12[[#This Row],[Davek (EUR)]]</f>
        <v>0</v>
      </c>
      <c r="S19" s="166">
        <f>+Sklop12[[#This Row],[cena/enota brez DDV v EUR]]*Sklop12[[#This Row],[Okvirna količina]]</f>
        <v>0</v>
      </c>
      <c r="T19" s="168">
        <f>+Sklop12[[#This Row],[Končna cena/enoto mere (EUR) z DDV]]*Sklop12[[#This Row],[Okvirna količina]]</f>
        <v>0</v>
      </c>
      <c r="U19" s="175"/>
    </row>
    <row r="20" spans="1:21" s="55" customFormat="1" ht="12">
      <c r="A20" s="77" t="s">
        <v>6</v>
      </c>
      <c r="B20" s="323" t="s">
        <v>573</v>
      </c>
      <c r="C20" s="320" t="s">
        <v>932</v>
      </c>
      <c r="D20" s="75" t="s">
        <v>0</v>
      </c>
      <c r="E20" s="147"/>
      <c r="F20" s="297">
        <v>40</v>
      </c>
      <c r="G20" s="309" t="s">
        <v>0</v>
      </c>
      <c r="H20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0" s="163" t="str">
        <f>IF(Sklop12[[#This Row],[ZAHTEVANA SHEMA KAKOVOSTI]]&lt;&gt;"",Sklop12[[#This Row],[Preračunana masa/volumen/kos na enoto kg]],"")</f>
        <v/>
      </c>
      <c r="J20" s="164"/>
      <c r="K20" s="165"/>
      <c r="L20" s="165"/>
      <c r="M20" s="169"/>
      <c r="N20" s="166"/>
      <c r="O20" s="166"/>
      <c r="P20" s="167"/>
      <c r="Q20" s="166">
        <f>+Sklop12[[#This Row],[cena/enota brez DDV v EUR]]*Sklop12[[#This Row],[Stopnja DDV (%)]]</f>
        <v>0</v>
      </c>
      <c r="R20" s="166">
        <f>+Sklop12[[#This Row],[cena/enota brez DDV v EUR]]+Sklop12[[#This Row],[Davek (EUR)]]</f>
        <v>0</v>
      </c>
      <c r="S20" s="166">
        <f>+Sklop12[[#This Row],[cena/enota brez DDV v EUR]]*Sklop12[[#This Row],[Okvirna količina]]</f>
        <v>0</v>
      </c>
      <c r="T20" s="168">
        <f>+Sklop12[[#This Row],[Končna cena/enoto mere (EUR) z DDV]]*Sklop12[[#This Row],[Okvirna količina]]</f>
        <v>0</v>
      </c>
      <c r="U20" s="175"/>
    </row>
    <row r="21" spans="1:21" s="55" customFormat="1" ht="12">
      <c r="A21" s="77" t="s">
        <v>7</v>
      </c>
      <c r="B21" s="323" t="s">
        <v>574</v>
      </c>
      <c r="C21" s="320" t="s">
        <v>932</v>
      </c>
      <c r="D21" s="75" t="s">
        <v>0</v>
      </c>
      <c r="E21" s="147"/>
      <c r="F21" s="297">
        <v>80</v>
      </c>
      <c r="G21" s="309" t="s">
        <v>0</v>
      </c>
      <c r="H21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21" s="163" t="str">
        <f>IF(Sklop12[[#This Row],[ZAHTEVANA SHEMA KAKOVOSTI]]&lt;&gt;"",Sklop12[[#This Row],[Preračunana masa/volumen/kos na enoto kg]],"")</f>
        <v/>
      </c>
      <c r="J21" s="164"/>
      <c r="K21" s="165"/>
      <c r="L21" s="165"/>
      <c r="M21" s="169"/>
      <c r="N21" s="166"/>
      <c r="O21" s="166"/>
      <c r="P21" s="167"/>
      <c r="Q21" s="166">
        <f>+Sklop12[[#This Row],[cena/enota brez DDV v EUR]]*Sklop12[[#This Row],[Stopnja DDV (%)]]</f>
        <v>0</v>
      </c>
      <c r="R21" s="166">
        <f>+Sklop12[[#This Row],[cena/enota brez DDV v EUR]]+Sklop12[[#This Row],[Davek (EUR)]]</f>
        <v>0</v>
      </c>
      <c r="S21" s="166">
        <f>+Sklop12[[#This Row],[cena/enota brez DDV v EUR]]*Sklop12[[#This Row],[Okvirna količina]]</f>
        <v>0</v>
      </c>
      <c r="T21" s="168">
        <f>+Sklop12[[#This Row],[Končna cena/enoto mere (EUR) z DDV]]*Sklop12[[#This Row],[Okvirna količina]]</f>
        <v>0</v>
      </c>
      <c r="U21" s="175"/>
    </row>
    <row r="22" spans="1:21" s="55" customFormat="1" ht="12">
      <c r="A22" s="77" t="s">
        <v>8</v>
      </c>
      <c r="B22" s="323" t="s">
        <v>575</v>
      </c>
      <c r="C22" s="320" t="s">
        <v>932</v>
      </c>
      <c r="D22" s="75" t="s">
        <v>0</v>
      </c>
      <c r="E22" s="147"/>
      <c r="F22" s="297">
        <v>10</v>
      </c>
      <c r="G22" s="309" t="s">
        <v>0</v>
      </c>
      <c r="H22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2" s="163" t="str">
        <f>IF(Sklop12[[#This Row],[ZAHTEVANA SHEMA KAKOVOSTI]]&lt;&gt;"",Sklop12[[#This Row],[Preračunana masa/volumen/kos na enoto kg]],"")</f>
        <v/>
      </c>
      <c r="J22" s="164"/>
      <c r="K22" s="165"/>
      <c r="L22" s="165"/>
      <c r="M22" s="169"/>
      <c r="N22" s="166"/>
      <c r="O22" s="166"/>
      <c r="P22" s="167"/>
      <c r="Q22" s="166">
        <f>+Sklop12[[#This Row],[cena/enota brez DDV v EUR]]*Sklop12[[#This Row],[Stopnja DDV (%)]]</f>
        <v>0</v>
      </c>
      <c r="R22" s="166">
        <f>+Sklop12[[#This Row],[cena/enota brez DDV v EUR]]+Sklop12[[#This Row],[Davek (EUR)]]</f>
        <v>0</v>
      </c>
      <c r="S22" s="166">
        <f>+Sklop12[[#This Row],[cena/enota brez DDV v EUR]]*Sklop12[[#This Row],[Okvirna količina]]</f>
        <v>0</v>
      </c>
      <c r="T22" s="168">
        <f>+Sklop12[[#This Row],[Končna cena/enoto mere (EUR) z DDV]]*Sklop12[[#This Row],[Okvirna količina]]</f>
        <v>0</v>
      </c>
      <c r="U22" s="175"/>
    </row>
    <row r="23" spans="1:21" s="55" customFormat="1" ht="12">
      <c r="A23" s="77" t="s">
        <v>9</v>
      </c>
      <c r="B23" s="323" t="s">
        <v>576</v>
      </c>
      <c r="C23" s="320" t="s">
        <v>932</v>
      </c>
      <c r="D23" s="75" t="s">
        <v>0</v>
      </c>
      <c r="E23" s="147"/>
      <c r="F23" s="297">
        <v>10</v>
      </c>
      <c r="G23" s="309" t="s">
        <v>0</v>
      </c>
      <c r="H23" s="2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3" s="297" t="str">
        <f>IF(Sklop12[[#This Row],[ZAHTEVANA SHEMA KAKOVOSTI]]&lt;&gt;"",Sklop12[[#This Row],[Preračunana masa/volumen/kos na enoto kg]],"")</f>
        <v/>
      </c>
      <c r="J23" s="298"/>
      <c r="K23" s="310"/>
      <c r="L23" s="310"/>
      <c r="M23" s="300"/>
      <c r="N23" s="303"/>
      <c r="O23" s="303"/>
      <c r="P23" s="302"/>
      <c r="Q23" s="303">
        <f>+Sklop12[[#This Row],[cena/enota brez DDV v EUR]]*Sklop12[[#This Row],[Stopnja DDV (%)]]</f>
        <v>0</v>
      </c>
      <c r="R23" s="303">
        <f>+Sklop12[[#This Row],[cena/enota brez DDV v EUR]]+Sklop12[[#This Row],[Davek (EUR)]]</f>
        <v>0</v>
      </c>
      <c r="S23" s="303">
        <f>+Sklop12[[#This Row],[cena/enota brez DDV v EUR]]*Sklop12[[#This Row],[Okvirna količina]]</f>
        <v>0</v>
      </c>
      <c r="T23" s="328">
        <f>+Sklop12[[#This Row],[Končna cena/enoto mere (EUR) z DDV]]*Sklop12[[#This Row],[Okvirna količina]]</f>
        <v>0</v>
      </c>
      <c r="U23" s="341"/>
    </row>
    <row r="24" spans="1:21" s="55" customFormat="1" ht="12">
      <c r="A24" s="77" t="s">
        <v>10</v>
      </c>
      <c r="B24" s="323" t="s">
        <v>577</v>
      </c>
      <c r="C24" s="320" t="s">
        <v>932</v>
      </c>
      <c r="D24" s="75" t="s">
        <v>0</v>
      </c>
      <c r="E24" s="147"/>
      <c r="F24" s="297">
        <v>10</v>
      </c>
      <c r="G24" s="309" t="s">
        <v>0</v>
      </c>
      <c r="H24" s="2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4" s="297" t="str">
        <f>IF(Sklop12[[#This Row],[ZAHTEVANA SHEMA KAKOVOSTI]]&lt;&gt;"",Sklop12[[#This Row],[Preračunana masa/volumen/kos na enoto kg]],"")</f>
        <v/>
      </c>
      <c r="J24" s="298"/>
      <c r="K24" s="310"/>
      <c r="L24" s="310"/>
      <c r="M24" s="300"/>
      <c r="N24" s="303"/>
      <c r="O24" s="303"/>
      <c r="P24" s="302"/>
      <c r="Q24" s="303">
        <f>+Sklop12[[#This Row],[cena/enota brez DDV v EUR]]*Sklop12[[#This Row],[Stopnja DDV (%)]]</f>
        <v>0</v>
      </c>
      <c r="R24" s="303">
        <f>+Sklop12[[#This Row],[cena/enota brez DDV v EUR]]+Sklop12[[#This Row],[Davek (EUR)]]</f>
        <v>0</v>
      </c>
      <c r="S24" s="303">
        <f>+Sklop12[[#This Row],[cena/enota brez DDV v EUR]]*Sklop12[[#This Row],[Okvirna količina]]</f>
        <v>0</v>
      </c>
      <c r="T24" s="328">
        <f>+Sklop12[[#This Row],[Končna cena/enoto mere (EUR) z DDV]]*Sklop12[[#This Row],[Okvirna količina]]</f>
        <v>0</v>
      </c>
      <c r="U24" s="341"/>
    </row>
    <row r="25" spans="1:21" s="55" customFormat="1" ht="12">
      <c r="A25" s="77" t="s">
        <v>11</v>
      </c>
      <c r="B25" s="323" t="s">
        <v>578</v>
      </c>
      <c r="C25" s="320" t="s">
        <v>932</v>
      </c>
      <c r="D25" s="75" t="s">
        <v>0</v>
      </c>
      <c r="E25" s="147"/>
      <c r="F25" s="297">
        <v>10</v>
      </c>
      <c r="G25" s="309" t="s">
        <v>0</v>
      </c>
      <c r="H25" s="2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5" s="297" t="str">
        <f>IF(Sklop12[[#This Row],[ZAHTEVANA SHEMA KAKOVOSTI]]&lt;&gt;"",Sklop12[[#This Row],[Preračunana masa/volumen/kos na enoto kg]],"")</f>
        <v/>
      </c>
      <c r="J25" s="298"/>
      <c r="K25" s="310"/>
      <c r="L25" s="310"/>
      <c r="M25" s="300"/>
      <c r="N25" s="303"/>
      <c r="O25" s="303"/>
      <c r="P25" s="302"/>
      <c r="Q25" s="303">
        <f>+Sklop12[[#This Row],[cena/enota brez DDV v EUR]]*Sklop12[[#This Row],[Stopnja DDV (%)]]</f>
        <v>0</v>
      </c>
      <c r="R25" s="303">
        <f>+Sklop12[[#This Row],[cena/enota brez DDV v EUR]]+Sklop12[[#This Row],[Davek (EUR)]]</f>
        <v>0</v>
      </c>
      <c r="S25" s="303">
        <f>+Sklop12[[#This Row],[cena/enota brez DDV v EUR]]*Sklop12[[#This Row],[Okvirna količina]]</f>
        <v>0</v>
      </c>
      <c r="T25" s="328">
        <f>+Sklop12[[#This Row],[Končna cena/enoto mere (EUR) z DDV]]*Sklop12[[#This Row],[Okvirna količina]]</f>
        <v>0</v>
      </c>
      <c r="U25" s="341"/>
    </row>
    <row r="26" spans="1:21" s="55" customFormat="1" ht="12">
      <c r="A26" s="77" t="s">
        <v>12</v>
      </c>
      <c r="B26" s="323" t="s">
        <v>579</v>
      </c>
      <c r="C26" s="320" t="s">
        <v>932</v>
      </c>
      <c r="D26" s="75" t="s">
        <v>0</v>
      </c>
      <c r="E26" s="147"/>
      <c r="F26" s="297">
        <v>45</v>
      </c>
      <c r="G26" s="309" t="s">
        <v>0</v>
      </c>
      <c r="H26" s="2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</v>
      </c>
      <c r="I26" s="297" t="str">
        <f>IF(Sklop12[[#This Row],[ZAHTEVANA SHEMA KAKOVOSTI]]&lt;&gt;"",Sklop12[[#This Row],[Preračunana masa/volumen/kos na enoto kg]],"")</f>
        <v/>
      </c>
      <c r="J26" s="298"/>
      <c r="K26" s="310"/>
      <c r="L26" s="310"/>
      <c r="M26" s="300"/>
      <c r="N26" s="303"/>
      <c r="O26" s="303"/>
      <c r="P26" s="302"/>
      <c r="Q26" s="303">
        <f>+Sklop12[[#This Row],[cena/enota brez DDV v EUR]]*Sklop12[[#This Row],[Stopnja DDV (%)]]</f>
        <v>0</v>
      </c>
      <c r="R26" s="303">
        <f>+Sklop12[[#This Row],[cena/enota brez DDV v EUR]]+Sklop12[[#This Row],[Davek (EUR)]]</f>
        <v>0</v>
      </c>
      <c r="S26" s="303">
        <f>+Sklop12[[#This Row],[cena/enota brez DDV v EUR]]*Sklop12[[#This Row],[Okvirna količina]]</f>
        <v>0</v>
      </c>
      <c r="T26" s="328">
        <f>+Sklop12[[#This Row],[Končna cena/enoto mere (EUR) z DDV]]*Sklop12[[#This Row],[Okvirna količina]]</f>
        <v>0</v>
      </c>
      <c r="U26" s="341"/>
    </row>
    <row r="27" spans="1:21" s="55" customFormat="1" ht="12">
      <c r="A27" s="77" t="s">
        <v>13</v>
      </c>
      <c r="B27" s="323" t="s">
        <v>580</v>
      </c>
      <c r="C27" s="320" t="s">
        <v>932</v>
      </c>
      <c r="D27" s="75" t="s">
        <v>0</v>
      </c>
      <c r="E27" s="147"/>
      <c r="F27" s="297">
        <v>20</v>
      </c>
      <c r="G27" s="309" t="s">
        <v>0</v>
      </c>
      <c r="H27" s="2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7" s="297" t="str">
        <f>IF(Sklop12[[#This Row],[ZAHTEVANA SHEMA KAKOVOSTI]]&lt;&gt;"",Sklop12[[#This Row],[Preračunana masa/volumen/kos na enoto kg]],"")</f>
        <v/>
      </c>
      <c r="J27" s="298"/>
      <c r="K27" s="310"/>
      <c r="L27" s="310"/>
      <c r="M27" s="300"/>
      <c r="N27" s="303"/>
      <c r="O27" s="303"/>
      <c r="P27" s="302"/>
      <c r="Q27" s="303">
        <f>+Sklop12[[#This Row],[cena/enota brez DDV v EUR]]*Sklop12[[#This Row],[Stopnja DDV (%)]]</f>
        <v>0</v>
      </c>
      <c r="R27" s="303">
        <f>+Sklop12[[#This Row],[cena/enota brez DDV v EUR]]+Sklop12[[#This Row],[Davek (EUR)]]</f>
        <v>0</v>
      </c>
      <c r="S27" s="303">
        <f>+Sklop12[[#This Row],[cena/enota brez DDV v EUR]]*Sklop12[[#This Row],[Okvirna količina]]</f>
        <v>0</v>
      </c>
      <c r="T27" s="328">
        <f>+Sklop12[[#This Row],[Končna cena/enoto mere (EUR) z DDV]]*Sklop12[[#This Row],[Okvirna količina]]</f>
        <v>0</v>
      </c>
      <c r="U27" s="341"/>
    </row>
    <row r="28" spans="1:21" s="55" customFormat="1" ht="12">
      <c r="A28" s="77" t="s">
        <v>14</v>
      </c>
      <c r="B28" s="323" t="s">
        <v>581</v>
      </c>
      <c r="C28" s="320" t="s">
        <v>932</v>
      </c>
      <c r="D28" s="75" t="s">
        <v>0</v>
      </c>
      <c r="E28" s="147"/>
      <c r="F28" s="297">
        <v>10</v>
      </c>
      <c r="G28" s="309" t="s">
        <v>0</v>
      </c>
      <c r="H28" s="2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8" s="297" t="str">
        <f>IF(Sklop12[[#This Row],[ZAHTEVANA SHEMA KAKOVOSTI]]&lt;&gt;"",Sklop12[[#This Row],[Preračunana masa/volumen/kos na enoto kg]],"")</f>
        <v/>
      </c>
      <c r="J28" s="298"/>
      <c r="K28" s="310"/>
      <c r="L28" s="310"/>
      <c r="M28" s="300"/>
      <c r="N28" s="303"/>
      <c r="O28" s="303"/>
      <c r="P28" s="302"/>
      <c r="Q28" s="303">
        <f>+Sklop12[[#This Row],[cena/enota brez DDV v EUR]]*Sklop12[[#This Row],[Stopnja DDV (%)]]</f>
        <v>0</v>
      </c>
      <c r="R28" s="303">
        <f>+Sklop12[[#This Row],[cena/enota brez DDV v EUR]]+Sklop12[[#This Row],[Davek (EUR)]]</f>
        <v>0</v>
      </c>
      <c r="S28" s="303">
        <f>+Sklop12[[#This Row],[cena/enota brez DDV v EUR]]*Sklop12[[#This Row],[Okvirna količina]]</f>
        <v>0</v>
      </c>
      <c r="T28" s="328">
        <f>+Sklop12[[#This Row],[Končna cena/enoto mere (EUR) z DDV]]*Sklop12[[#This Row],[Okvirna količina]]</f>
        <v>0</v>
      </c>
      <c r="U28" s="341"/>
    </row>
    <row r="29" spans="1:21" s="55" customFormat="1" ht="12">
      <c r="A29" s="77" t="s">
        <v>15</v>
      </c>
      <c r="B29" s="323" t="s">
        <v>582</v>
      </c>
      <c r="C29" s="320" t="s">
        <v>932</v>
      </c>
      <c r="D29" s="75" t="s">
        <v>0</v>
      </c>
      <c r="E29" s="147"/>
      <c r="F29" s="297">
        <v>10</v>
      </c>
      <c r="G29" s="309" t="s">
        <v>0</v>
      </c>
      <c r="H29" s="2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9" s="297" t="str">
        <f>IF(Sklop12[[#This Row],[ZAHTEVANA SHEMA KAKOVOSTI]]&lt;&gt;"",Sklop12[[#This Row],[Preračunana masa/volumen/kos na enoto kg]],"")</f>
        <v/>
      </c>
      <c r="J29" s="298"/>
      <c r="K29" s="310"/>
      <c r="L29" s="310"/>
      <c r="M29" s="300"/>
      <c r="N29" s="303"/>
      <c r="O29" s="303"/>
      <c r="P29" s="302"/>
      <c r="Q29" s="303">
        <f>+Sklop12[[#This Row],[cena/enota brez DDV v EUR]]*Sklop12[[#This Row],[Stopnja DDV (%)]]</f>
        <v>0</v>
      </c>
      <c r="R29" s="303">
        <f>+Sklop12[[#This Row],[cena/enota brez DDV v EUR]]+Sklop12[[#This Row],[Davek (EUR)]]</f>
        <v>0</v>
      </c>
      <c r="S29" s="303">
        <f>+Sklop12[[#This Row],[cena/enota brez DDV v EUR]]*Sklop12[[#This Row],[Okvirna količina]]</f>
        <v>0</v>
      </c>
      <c r="T29" s="328">
        <f>+Sklop12[[#This Row],[Končna cena/enoto mere (EUR) z DDV]]*Sklop12[[#This Row],[Okvirna količina]]</f>
        <v>0</v>
      </c>
      <c r="U29" s="341"/>
    </row>
    <row r="30" spans="1:21">
      <c r="A30" s="250" t="s">
        <v>128</v>
      </c>
      <c r="B30" s="251"/>
      <c r="C30" s="252"/>
      <c r="D30" s="252"/>
      <c r="E30" s="253"/>
      <c r="F30" s="254"/>
      <c r="G30" s="255"/>
      <c r="H30" s="256">
        <f>SUBTOTAL(109,Sklop12[Preračunana masa/volumen/kos na enoto kg])</f>
        <v>365</v>
      </c>
      <c r="I30" s="256">
        <f>SUBTOTAL(109,Sklop12[Živila iz shem kakovosti (kg)])</f>
        <v>0</v>
      </c>
      <c r="J30" s="254"/>
      <c r="K30" s="257"/>
      <c r="L30" s="257"/>
      <c r="M30" s="258"/>
      <c r="N30" s="259"/>
      <c r="O30" s="259"/>
      <c r="P30" s="259"/>
      <c r="Q30" s="260"/>
      <c r="R30" s="254"/>
      <c r="S30" s="260">
        <f>SUBTOTAL(109,Sklop12[Vrednost za okvirno količino (EUR) brez DDV])</f>
        <v>0</v>
      </c>
      <c r="T30" s="260">
        <f>SUBTOTAL(109,Sklop12[Vrednost za okvirno količino (EUR) z DDV])</f>
        <v>0</v>
      </c>
      <c r="U30" s="261">
        <f>SUBTOTAL(103,Sklop12[Shema kakovosti
(nacionalne, evropske)
])</f>
        <v>0</v>
      </c>
    </row>
    <row r="31" spans="1:21" s="193" customFormat="1">
      <c r="A31" s="181"/>
      <c r="B31" s="182"/>
      <c r="C31" s="183"/>
      <c r="D31" s="183"/>
      <c r="E31" s="184"/>
      <c r="F31" s="185"/>
      <c r="G31" s="186"/>
      <c r="H31" s="187"/>
      <c r="I31" s="187"/>
      <c r="J31" s="185"/>
      <c r="K31" s="188"/>
      <c r="L31" s="188"/>
      <c r="M31" s="189"/>
      <c r="N31" s="190"/>
      <c r="O31" s="190"/>
      <c r="P31" s="190"/>
      <c r="Q31" s="191"/>
      <c r="R31" s="185"/>
      <c r="S31" s="191"/>
      <c r="T31" s="191"/>
      <c r="U31" s="192"/>
    </row>
    <row r="32" spans="1:21">
      <c r="A32" s="48" t="s">
        <v>124</v>
      </c>
      <c r="B32" s="16"/>
      <c r="C32" s="28"/>
      <c r="D32" s="28"/>
      <c r="E32" s="99"/>
      <c r="Q32" s="48"/>
      <c r="R32" s="48"/>
      <c r="S32" s="48"/>
      <c r="T32" s="48"/>
    </row>
    <row r="33" spans="1:21">
      <c r="A33" s="11" t="s">
        <v>126</v>
      </c>
      <c r="B33" s="16"/>
      <c r="C33" s="28"/>
      <c r="D33" s="28"/>
      <c r="E33" s="99"/>
    </row>
    <row r="34" spans="1:21">
      <c r="A34" s="94" t="s">
        <v>174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1">
      <c r="A35" s="440" t="s">
        <v>167</v>
      </c>
      <c r="B35" s="440"/>
      <c r="C35" s="440"/>
      <c r="D35" s="440"/>
      <c r="E35" s="440"/>
      <c r="F35" s="440"/>
      <c r="G35" s="440"/>
      <c r="H35" s="440"/>
      <c r="I35" s="440"/>
      <c r="J35" s="440"/>
      <c r="K35" s="440"/>
      <c r="L35" s="440"/>
      <c r="M35" s="54"/>
      <c r="N35" s="29"/>
      <c r="O35" s="29"/>
      <c r="P35" s="29"/>
      <c r="Q35" s="29"/>
      <c r="R35" s="29"/>
    </row>
    <row r="36" spans="1:21" s="376" customFormat="1" ht="18" customHeight="1">
      <c r="A36" s="428"/>
      <c r="B36" s="428"/>
      <c r="C36" s="428"/>
      <c r="D36" s="428"/>
      <c r="E36" s="181"/>
    </row>
    <row r="37" spans="1:21">
      <c r="A37" s="94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1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B39" s="16"/>
      <c r="C39" s="28"/>
      <c r="D39" s="28"/>
      <c r="E39" s="99"/>
    </row>
    <row r="40" spans="1:21">
      <c r="B40" s="16"/>
      <c r="C40" s="28"/>
      <c r="D40" s="28"/>
      <c r="E40" s="99"/>
    </row>
    <row r="41" spans="1:21">
      <c r="B41" s="16"/>
      <c r="C41" s="28"/>
      <c r="D41" s="28"/>
      <c r="E41" s="99"/>
    </row>
    <row r="42" spans="1:21">
      <c r="B42" s="16"/>
      <c r="C42" s="28"/>
      <c r="D42" s="28"/>
      <c r="E42" s="99"/>
    </row>
    <row r="43" spans="1:21">
      <c r="B43" s="16"/>
      <c r="C43" s="28"/>
      <c r="D43" s="28"/>
      <c r="E43" s="99"/>
    </row>
    <row r="44" spans="1:21">
      <c r="B44" s="16"/>
      <c r="C44" s="28"/>
      <c r="D44" s="28"/>
      <c r="E44" s="99"/>
    </row>
    <row r="45" spans="1:21">
      <c r="B45" s="16"/>
      <c r="C45" s="28"/>
      <c r="D45" s="28"/>
      <c r="E45" s="99"/>
    </row>
    <row r="46" spans="1:21">
      <c r="B46" s="16"/>
      <c r="C46" s="28"/>
      <c r="D46" s="28"/>
      <c r="E46" s="99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37:P1048576 M35:P35 U37:U1048576 J1:P34 U1:U35" name="Obseg1"/>
    <protectedRange sqref="J35:L35" name="Obseg1_2"/>
    <protectedRange sqref="J36:P36 U36" name="Obseg1_1_1_1"/>
  </protectedRanges>
  <mergeCells count="9">
    <mergeCell ref="A36:D36"/>
    <mergeCell ref="A35:L35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91"/>
  <sheetViews>
    <sheetView topLeftCell="A16" zoomScale="90" zoomScaleNormal="90" zoomScaleSheetLayoutView="100" workbookViewId="0">
      <selection activeCell="L52" sqref="L52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3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1" t="str">
        <f>+'prva stran'!B6</f>
        <v>Osnovna šola dr. Franceta Prešerna Ribnica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82</v>
      </c>
      <c r="C3" s="433" t="str">
        <f>+'prva stran'!B7</f>
        <v>Šolska ulica 2, 1310 Ribnica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7.25" customHeight="1">
      <c r="B7" s="51" t="s">
        <v>82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7.25" customHeight="1">
      <c r="B8" s="51" t="s">
        <v>83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7.25" customHeight="1">
      <c r="A9" s="9"/>
      <c r="B9" s="52" t="s">
        <v>85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pred_rekapitulacija'!A27</f>
        <v>14.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pred_rekapitulacija'!B27</f>
        <v>ZAMRZNJENI IZDELKI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93</v>
      </c>
      <c r="G15" s="56" t="s">
        <v>94</v>
      </c>
      <c r="H15" s="57" t="s">
        <v>127</v>
      </c>
      <c r="I15" s="57" t="s">
        <v>149</v>
      </c>
      <c r="J15" s="58" t="s">
        <v>101</v>
      </c>
      <c r="K15" s="58" t="s">
        <v>75</v>
      </c>
      <c r="L15" s="58" t="s">
        <v>959</v>
      </c>
      <c r="M15" s="58" t="s">
        <v>100</v>
      </c>
      <c r="N15" s="58" t="s">
        <v>63</v>
      </c>
      <c r="O15" s="58" t="s">
        <v>117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330" t="s">
        <v>1</v>
      </c>
      <c r="B16" s="331" t="s">
        <v>612</v>
      </c>
      <c r="C16" s="129" t="s">
        <v>241</v>
      </c>
      <c r="D16" s="307" t="s">
        <v>0</v>
      </c>
      <c r="E16" s="146"/>
      <c r="F16" s="297">
        <v>20</v>
      </c>
      <c r="G16" s="317" t="s">
        <v>0</v>
      </c>
      <c r="H16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6" s="205" t="str">
        <f>IF(Sklop14[[#This Row],[ZAHTEVANA SHEMA KAKOVOSTI]]&lt;&gt;"",Sklop14[[#This Row],[Preračunana masa/volumen/kos na enoto kg]],"")</f>
        <v/>
      </c>
      <c r="J16" s="215"/>
      <c r="K16" s="216"/>
      <c r="L16" s="216"/>
      <c r="M16" s="208"/>
      <c r="N16" s="211"/>
      <c r="O16" s="211"/>
      <c r="P16" s="210"/>
      <c r="Q16" s="211">
        <f>+Sklop14[[#This Row],[cena/enota brez DDV v EUR]]*Sklop14[[#This Row],[Stopnja DDV (%)]]</f>
        <v>0</v>
      </c>
      <c r="R16" s="211">
        <f>+Sklop14[[#This Row],[cena/enota brez DDV v EUR]]+Sklop14[[#This Row],[Davek (EUR)]]</f>
        <v>0</v>
      </c>
      <c r="S16" s="211">
        <f>+Sklop14[[#This Row],[cena/enota brez DDV v EUR]]*Sklop14[[#This Row],[Okvirna količina]]</f>
        <v>0</v>
      </c>
      <c r="T16" s="217">
        <f>+Sklop14[[#This Row],[Končna cena/enoto mere (EUR) z DDV]]*Sklop14[[#This Row],[Okvirna količina]]</f>
        <v>0</v>
      </c>
      <c r="U16" s="212"/>
    </row>
    <row r="17" spans="1:21" s="55" customFormat="1" ht="12">
      <c r="A17" s="330" t="s">
        <v>3</v>
      </c>
      <c r="B17" s="331" t="s">
        <v>613</v>
      </c>
      <c r="C17" s="129" t="s">
        <v>241</v>
      </c>
      <c r="D17" s="307" t="s">
        <v>0</v>
      </c>
      <c r="E17" s="146"/>
      <c r="F17" s="297">
        <v>240</v>
      </c>
      <c r="G17" s="317" t="s">
        <v>0</v>
      </c>
      <c r="H17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240</v>
      </c>
      <c r="I17" s="205" t="str">
        <f>IF(Sklop14[[#This Row],[ZAHTEVANA SHEMA KAKOVOSTI]]&lt;&gt;"",Sklop14[[#This Row],[Preračunana masa/volumen/kos na enoto kg]],"")</f>
        <v/>
      </c>
      <c r="J17" s="215"/>
      <c r="K17" s="216"/>
      <c r="L17" s="216"/>
      <c r="M17" s="208"/>
      <c r="N17" s="211"/>
      <c r="O17" s="211"/>
      <c r="P17" s="210"/>
      <c r="Q17" s="211">
        <f>+Sklop14[[#This Row],[cena/enota brez DDV v EUR]]*Sklop14[[#This Row],[Stopnja DDV (%)]]</f>
        <v>0</v>
      </c>
      <c r="R17" s="211">
        <f>+Sklop14[[#This Row],[cena/enota brez DDV v EUR]]+Sklop14[[#This Row],[Davek (EUR)]]</f>
        <v>0</v>
      </c>
      <c r="S17" s="211">
        <f>+Sklop14[[#This Row],[cena/enota brez DDV v EUR]]*Sklop14[[#This Row],[Okvirna količina]]</f>
        <v>0</v>
      </c>
      <c r="T17" s="217">
        <f>+Sklop14[[#This Row],[Končna cena/enoto mere (EUR) z DDV]]*Sklop14[[#This Row],[Okvirna količina]]</f>
        <v>0</v>
      </c>
      <c r="U17" s="212"/>
    </row>
    <row r="18" spans="1:21" s="55" customFormat="1" ht="12">
      <c r="A18" s="330" t="s">
        <v>4</v>
      </c>
      <c r="B18" s="331" t="s">
        <v>614</v>
      </c>
      <c r="C18" s="129" t="s">
        <v>241</v>
      </c>
      <c r="D18" s="307" t="s">
        <v>0</v>
      </c>
      <c r="E18" s="146"/>
      <c r="F18" s="297">
        <v>20</v>
      </c>
      <c r="G18" s="317" t="s">
        <v>0</v>
      </c>
      <c r="H18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8" s="205" t="str">
        <f>IF(Sklop14[[#This Row],[ZAHTEVANA SHEMA KAKOVOSTI]]&lt;&gt;"",Sklop14[[#This Row],[Preračunana masa/volumen/kos na enoto kg]],"")</f>
        <v/>
      </c>
      <c r="J18" s="215"/>
      <c r="K18" s="216"/>
      <c r="L18" s="216"/>
      <c r="M18" s="208"/>
      <c r="N18" s="211"/>
      <c r="O18" s="211"/>
      <c r="P18" s="210"/>
      <c r="Q18" s="211">
        <f>+Sklop14[[#This Row],[cena/enota brez DDV v EUR]]*Sklop14[[#This Row],[Stopnja DDV (%)]]</f>
        <v>0</v>
      </c>
      <c r="R18" s="211">
        <f>+Sklop14[[#This Row],[cena/enota brez DDV v EUR]]+Sklop14[[#This Row],[Davek (EUR)]]</f>
        <v>0</v>
      </c>
      <c r="S18" s="211">
        <f>+Sklop14[[#This Row],[cena/enota brez DDV v EUR]]*Sklop14[[#This Row],[Okvirna količina]]</f>
        <v>0</v>
      </c>
      <c r="T18" s="217">
        <f>+Sklop14[[#This Row],[Končna cena/enoto mere (EUR) z DDV]]*Sklop14[[#This Row],[Okvirna količina]]</f>
        <v>0</v>
      </c>
      <c r="U18" s="212"/>
    </row>
    <row r="19" spans="1:21" s="55" customFormat="1" ht="12">
      <c r="A19" s="330" t="s">
        <v>5</v>
      </c>
      <c r="B19" s="331" t="s">
        <v>625</v>
      </c>
      <c r="C19" s="129" t="s">
        <v>241</v>
      </c>
      <c r="D19" s="307" t="s">
        <v>0</v>
      </c>
      <c r="E19" s="146"/>
      <c r="F19" s="297">
        <v>350</v>
      </c>
      <c r="G19" s="317" t="s">
        <v>0</v>
      </c>
      <c r="H19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</v>
      </c>
      <c r="I19" s="205" t="str">
        <f>IF(Sklop14[[#This Row],[ZAHTEVANA SHEMA KAKOVOSTI]]&lt;&gt;"",Sklop14[[#This Row],[Preračunana masa/volumen/kos na enoto kg]],"")</f>
        <v/>
      </c>
      <c r="J19" s="215"/>
      <c r="K19" s="216"/>
      <c r="L19" s="216"/>
      <c r="M19" s="208"/>
      <c r="N19" s="211"/>
      <c r="O19" s="211"/>
      <c r="P19" s="210"/>
      <c r="Q19" s="211">
        <f>+Sklop14[[#This Row],[cena/enota brez DDV v EUR]]*Sklop14[[#This Row],[Stopnja DDV (%)]]</f>
        <v>0</v>
      </c>
      <c r="R19" s="211">
        <f>+Sklop14[[#This Row],[cena/enota brez DDV v EUR]]+Sklop14[[#This Row],[Davek (EUR)]]</f>
        <v>0</v>
      </c>
      <c r="S19" s="211">
        <f>+Sklop14[[#This Row],[cena/enota brez DDV v EUR]]*Sklop14[[#This Row],[Okvirna količina]]</f>
        <v>0</v>
      </c>
      <c r="T19" s="217">
        <f>+Sklop14[[#This Row],[Končna cena/enoto mere (EUR) z DDV]]*Sklop14[[#This Row],[Okvirna količina]]</f>
        <v>0</v>
      </c>
      <c r="U19" s="212"/>
    </row>
    <row r="20" spans="1:21" s="55" customFormat="1" ht="12">
      <c r="A20" s="330" t="s">
        <v>6</v>
      </c>
      <c r="B20" s="331" t="s">
        <v>626</v>
      </c>
      <c r="C20" s="306">
        <v>1</v>
      </c>
      <c r="D20" s="307" t="s">
        <v>0</v>
      </c>
      <c r="E20" s="146"/>
      <c r="F20" s="297">
        <v>130</v>
      </c>
      <c r="G20" s="317" t="s">
        <v>0</v>
      </c>
      <c r="H20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20" s="205" t="str">
        <f>IF(Sklop14[[#This Row],[ZAHTEVANA SHEMA KAKOVOSTI]]&lt;&gt;"",Sklop14[[#This Row],[Preračunana masa/volumen/kos na enoto kg]],"")</f>
        <v/>
      </c>
      <c r="J20" s="215"/>
      <c r="K20" s="216"/>
      <c r="L20" s="216"/>
      <c r="M20" s="208"/>
      <c r="N20" s="211"/>
      <c r="O20" s="211"/>
      <c r="P20" s="210"/>
      <c r="Q20" s="211">
        <f>+Sklop14[[#This Row],[cena/enota brez DDV v EUR]]*Sklop14[[#This Row],[Stopnja DDV (%)]]</f>
        <v>0</v>
      </c>
      <c r="R20" s="211">
        <f>+Sklop14[[#This Row],[cena/enota brez DDV v EUR]]+Sklop14[[#This Row],[Davek (EUR)]]</f>
        <v>0</v>
      </c>
      <c r="S20" s="211">
        <f>+Sklop14[[#This Row],[cena/enota brez DDV v EUR]]*Sklop14[[#This Row],[Okvirna količina]]</f>
        <v>0</v>
      </c>
      <c r="T20" s="217">
        <f>+Sklop14[[#This Row],[Končna cena/enoto mere (EUR) z DDV]]*Sklop14[[#This Row],[Okvirna količina]]</f>
        <v>0</v>
      </c>
      <c r="U20" s="212"/>
    </row>
    <row r="21" spans="1:21" s="55" customFormat="1" ht="12">
      <c r="A21" s="330" t="s">
        <v>7</v>
      </c>
      <c r="B21" s="331" t="s">
        <v>627</v>
      </c>
      <c r="C21" s="306">
        <v>1</v>
      </c>
      <c r="D21" s="307" t="s">
        <v>0</v>
      </c>
      <c r="E21" s="146"/>
      <c r="F21" s="297">
        <v>80</v>
      </c>
      <c r="G21" s="317" t="s">
        <v>0</v>
      </c>
      <c r="H21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1" s="205" t="str">
        <f>IF(Sklop14[[#This Row],[ZAHTEVANA SHEMA KAKOVOSTI]]&lt;&gt;"",Sklop14[[#This Row],[Preračunana masa/volumen/kos na enoto kg]],"")</f>
        <v/>
      </c>
      <c r="J21" s="215"/>
      <c r="K21" s="216"/>
      <c r="L21" s="216"/>
      <c r="M21" s="208"/>
      <c r="N21" s="211"/>
      <c r="O21" s="211"/>
      <c r="P21" s="210"/>
      <c r="Q21" s="211">
        <f>+Sklop14[[#This Row],[cena/enota brez DDV v EUR]]*Sklop14[[#This Row],[Stopnja DDV (%)]]</f>
        <v>0</v>
      </c>
      <c r="R21" s="211">
        <f>+Sklop14[[#This Row],[cena/enota brez DDV v EUR]]+Sklop14[[#This Row],[Davek (EUR)]]</f>
        <v>0</v>
      </c>
      <c r="S21" s="211">
        <f>+Sklop14[[#This Row],[cena/enota brez DDV v EUR]]*Sklop14[[#This Row],[Okvirna količina]]</f>
        <v>0</v>
      </c>
      <c r="T21" s="217">
        <f>+Sklop14[[#This Row],[Končna cena/enoto mere (EUR) z DDV]]*Sklop14[[#This Row],[Okvirna količina]]</f>
        <v>0</v>
      </c>
      <c r="U21" s="212"/>
    </row>
    <row r="22" spans="1:21" s="55" customFormat="1" ht="12">
      <c r="A22" s="330" t="s">
        <v>8</v>
      </c>
      <c r="B22" s="331" t="s">
        <v>628</v>
      </c>
      <c r="C22" s="306">
        <v>1</v>
      </c>
      <c r="D22" s="307" t="s">
        <v>0</v>
      </c>
      <c r="E22" s="146"/>
      <c r="F22" s="297">
        <v>30</v>
      </c>
      <c r="G22" s="317" t="s">
        <v>0</v>
      </c>
      <c r="H22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2" s="205" t="str">
        <f>IF(Sklop14[[#This Row],[ZAHTEVANA SHEMA KAKOVOSTI]]&lt;&gt;"",Sklop14[[#This Row],[Preračunana masa/volumen/kos na enoto kg]],"")</f>
        <v/>
      </c>
      <c r="J22" s="215"/>
      <c r="K22" s="216"/>
      <c r="L22" s="216"/>
      <c r="M22" s="208"/>
      <c r="N22" s="211"/>
      <c r="O22" s="211"/>
      <c r="P22" s="210"/>
      <c r="Q22" s="211">
        <f>+Sklop14[[#This Row],[cena/enota brez DDV v EUR]]*Sklop14[[#This Row],[Stopnja DDV (%)]]</f>
        <v>0</v>
      </c>
      <c r="R22" s="211">
        <f>+Sklop14[[#This Row],[cena/enota brez DDV v EUR]]+Sklop14[[#This Row],[Davek (EUR)]]</f>
        <v>0</v>
      </c>
      <c r="S22" s="211">
        <f>+Sklop14[[#This Row],[cena/enota brez DDV v EUR]]*Sklop14[[#This Row],[Okvirna količina]]</f>
        <v>0</v>
      </c>
      <c r="T22" s="217">
        <f>+Sklop14[[#This Row],[Končna cena/enoto mere (EUR) z DDV]]*Sklop14[[#This Row],[Okvirna količina]]</f>
        <v>0</v>
      </c>
      <c r="U22" s="212"/>
    </row>
    <row r="23" spans="1:21" s="55" customFormat="1" ht="12">
      <c r="A23" s="330" t="s">
        <v>9</v>
      </c>
      <c r="B23" s="331" t="s">
        <v>629</v>
      </c>
      <c r="C23" s="306">
        <v>1</v>
      </c>
      <c r="D23" s="307" t="s">
        <v>0</v>
      </c>
      <c r="E23" s="146"/>
      <c r="F23" s="297">
        <v>30</v>
      </c>
      <c r="G23" s="317" t="s">
        <v>0</v>
      </c>
      <c r="H23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3" s="205" t="str">
        <f>IF(Sklop14[[#This Row],[ZAHTEVANA SHEMA KAKOVOSTI]]&lt;&gt;"",Sklop14[[#This Row],[Preračunana masa/volumen/kos na enoto kg]],"")</f>
        <v/>
      </c>
      <c r="J23" s="215"/>
      <c r="K23" s="216"/>
      <c r="L23" s="216"/>
      <c r="M23" s="208"/>
      <c r="N23" s="211"/>
      <c r="O23" s="211"/>
      <c r="P23" s="210"/>
      <c r="Q23" s="211">
        <f>+Sklop14[[#This Row],[cena/enota brez DDV v EUR]]*Sklop14[[#This Row],[Stopnja DDV (%)]]</f>
        <v>0</v>
      </c>
      <c r="R23" s="211">
        <f>+Sklop14[[#This Row],[cena/enota brez DDV v EUR]]+Sklop14[[#This Row],[Davek (EUR)]]</f>
        <v>0</v>
      </c>
      <c r="S23" s="211">
        <f>+Sklop14[[#This Row],[cena/enota brez DDV v EUR]]*Sklop14[[#This Row],[Okvirna količina]]</f>
        <v>0</v>
      </c>
      <c r="T23" s="217">
        <f>+Sklop14[[#This Row],[Končna cena/enoto mere (EUR) z DDV]]*Sklop14[[#This Row],[Okvirna količina]]</f>
        <v>0</v>
      </c>
      <c r="U23" s="212"/>
    </row>
    <row r="24" spans="1:21" s="55" customFormat="1" ht="12">
      <c r="A24" s="330" t="s">
        <v>10</v>
      </c>
      <c r="B24" s="331" t="s">
        <v>630</v>
      </c>
      <c r="C24" s="306">
        <v>1</v>
      </c>
      <c r="D24" s="307" t="s">
        <v>0</v>
      </c>
      <c r="E24" s="146"/>
      <c r="F24" s="297">
        <v>10</v>
      </c>
      <c r="G24" s="317" t="s">
        <v>0</v>
      </c>
      <c r="H24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4" s="205" t="str">
        <f>IF(Sklop14[[#This Row],[ZAHTEVANA SHEMA KAKOVOSTI]]&lt;&gt;"",Sklop14[[#This Row],[Preračunana masa/volumen/kos na enoto kg]],"")</f>
        <v/>
      </c>
      <c r="J24" s="215"/>
      <c r="K24" s="216"/>
      <c r="L24" s="216"/>
      <c r="M24" s="208"/>
      <c r="N24" s="211"/>
      <c r="O24" s="211"/>
      <c r="P24" s="210"/>
      <c r="Q24" s="211">
        <f>+Sklop14[[#This Row],[cena/enota brez DDV v EUR]]*Sklop14[[#This Row],[Stopnja DDV (%)]]</f>
        <v>0</v>
      </c>
      <c r="R24" s="211">
        <f>+Sklop14[[#This Row],[cena/enota brez DDV v EUR]]+Sklop14[[#This Row],[Davek (EUR)]]</f>
        <v>0</v>
      </c>
      <c r="S24" s="211">
        <f>+Sklop14[[#This Row],[cena/enota brez DDV v EUR]]*Sklop14[[#This Row],[Okvirna količina]]</f>
        <v>0</v>
      </c>
      <c r="T24" s="217">
        <f>+Sklop14[[#This Row],[Končna cena/enoto mere (EUR) z DDV]]*Sklop14[[#This Row],[Okvirna količina]]</f>
        <v>0</v>
      </c>
      <c r="U24" s="212"/>
    </row>
    <row r="25" spans="1:21" s="55" customFormat="1" ht="12">
      <c r="A25" s="330" t="s">
        <v>11</v>
      </c>
      <c r="B25" s="331" t="s">
        <v>615</v>
      </c>
      <c r="C25" s="306">
        <v>1</v>
      </c>
      <c r="D25" s="307" t="s">
        <v>0</v>
      </c>
      <c r="E25" s="146"/>
      <c r="F25" s="297">
        <v>100</v>
      </c>
      <c r="G25" s="317" t="s">
        <v>0</v>
      </c>
      <c r="H25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5" s="205" t="str">
        <f>IF(Sklop14[[#This Row],[ZAHTEVANA SHEMA KAKOVOSTI]]&lt;&gt;"",Sklop14[[#This Row],[Preračunana masa/volumen/kos na enoto kg]],"")</f>
        <v/>
      </c>
      <c r="J25" s="215"/>
      <c r="K25" s="216"/>
      <c r="L25" s="216"/>
      <c r="M25" s="208"/>
      <c r="N25" s="211"/>
      <c r="O25" s="211"/>
      <c r="P25" s="210"/>
      <c r="Q25" s="211">
        <f>+Sklop14[[#This Row],[cena/enota brez DDV v EUR]]*Sklop14[[#This Row],[Stopnja DDV (%)]]</f>
        <v>0</v>
      </c>
      <c r="R25" s="211">
        <f>+Sklop14[[#This Row],[cena/enota brez DDV v EUR]]+Sklop14[[#This Row],[Davek (EUR)]]</f>
        <v>0</v>
      </c>
      <c r="S25" s="211">
        <f>+Sklop14[[#This Row],[cena/enota brez DDV v EUR]]*Sklop14[[#This Row],[Okvirna količina]]</f>
        <v>0</v>
      </c>
      <c r="T25" s="217">
        <f>+Sklop14[[#This Row],[Končna cena/enoto mere (EUR) z DDV]]*Sklop14[[#This Row],[Okvirna količina]]</f>
        <v>0</v>
      </c>
      <c r="U25" s="212"/>
    </row>
    <row r="26" spans="1:21" s="55" customFormat="1" ht="12">
      <c r="A26" s="330" t="s">
        <v>12</v>
      </c>
      <c r="B26" s="331" t="s">
        <v>616</v>
      </c>
      <c r="C26" s="306">
        <v>1</v>
      </c>
      <c r="D26" s="307" t="s">
        <v>0</v>
      </c>
      <c r="E26" s="146"/>
      <c r="F26" s="297">
        <v>50</v>
      </c>
      <c r="G26" s="317" t="s">
        <v>0</v>
      </c>
      <c r="H26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6" s="205" t="str">
        <f>IF(Sklop14[[#This Row],[ZAHTEVANA SHEMA KAKOVOSTI]]&lt;&gt;"",Sklop14[[#This Row],[Preračunana masa/volumen/kos na enoto kg]],"")</f>
        <v/>
      </c>
      <c r="J26" s="215"/>
      <c r="K26" s="216"/>
      <c r="L26" s="216"/>
      <c r="M26" s="208"/>
      <c r="N26" s="211"/>
      <c r="O26" s="211"/>
      <c r="P26" s="210"/>
      <c r="Q26" s="211">
        <f>+Sklop14[[#This Row],[cena/enota brez DDV v EUR]]*Sklop14[[#This Row],[Stopnja DDV (%)]]</f>
        <v>0</v>
      </c>
      <c r="R26" s="211">
        <f>+Sklop14[[#This Row],[cena/enota brez DDV v EUR]]+Sklop14[[#This Row],[Davek (EUR)]]</f>
        <v>0</v>
      </c>
      <c r="S26" s="211">
        <f>+Sklop14[[#This Row],[cena/enota brez DDV v EUR]]*Sklop14[[#This Row],[Okvirna količina]]</f>
        <v>0</v>
      </c>
      <c r="T26" s="217">
        <f>+Sklop14[[#This Row],[Končna cena/enoto mere (EUR) z DDV]]*Sklop14[[#This Row],[Okvirna količina]]</f>
        <v>0</v>
      </c>
      <c r="U26" s="212"/>
    </row>
    <row r="27" spans="1:21" s="55" customFormat="1" ht="12">
      <c r="A27" s="330" t="s">
        <v>13</v>
      </c>
      <c r="B27" s="331" t="s">
        <v>617</v>
      </c>
      <c r="C27" s="306">
        <v>1</v>
      </c>
      <c r="D27" s="307" t="s">
        <v>0</v>
      </c>
      <c r="E27" s="146"/>
      <c r="F27" s="297">
        <v>10</v>
      </c>
      <c r="G27" s="317" t="s">
        <v>0</v>
      </c>
      <c r="H27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7" s="205" t="str">
        <f>IF(Sklop14[[#This Row],[ZAHTEVANA SHEMA KAKOVOSTI]]&lt;&gt;"",Sklop14[[#This Row],[Preračunana masa/volumen/kos na enoto kg]],"")</f>
        <v/>
      </c>
      <c r="J27" s="215"/>
      <c r="K27" s="216"/>
      <c r="L27" s="216"/>
      <c r="M27" s="208"/>
      <c r="N27" s="211"/>
      <c r="O27" s="211"/>
      <c r="P27" s="210"/>
      <c r="Q27" s="211">
        <f>+Sklop14[[#This Row],[cena/enota brez DDV v EUR]]*Sklop14[[#This Row],[Stopnja DDV (%)]]</f>
        <v>0</v>
      </c>
      <c r="R27" s="211">
        <f>+Sklop14[[#This Row],[cena/enota brez DDV v EUR]]+Sklop14[[#This Row],[Davek (EUR)]]</f>
        <v>0</v>
      </c>
      <c r="S27" s="211">
        <f>+Sklop14[[#This Row],[cena/enota brez DDV v EUR]]*Sklop14[[#This Row],[Okvirna količina]]</f>
        <v>0</v>
      </c>
      <c r="T27" s="217">
        <f>+Sklop14[[#This Row],[Končna cena/enoto mere (EUR) z DDV]]*Sklop14[[#This Row],[Okvirna količina]]</f>
        <v>0</v>
      </c>
      <c r="U27" s="212"/>
    </row>
    <row r="28" spans="1:21" s="55" customFormat="1" ht="12">
      <c r="A28" s="330" t="s">
        <v>14</v>
      </c>
      <c r="B28" s="331" t="s">
        <v>485</v>
      </c>
      <c r="C28" s="306">
        <v>1</v>
      </c>
      <c r="D28" s="307" t="s">
        <v>0</v>
      </c>
      <c r="E28" s="146"/>
      <c r="F28" s="297">
        <v>30</v>
      </c>
      <c r="G28" s="317" t="s">
        <v>0</v>
      </c>
      <c r="H28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8" s="205" t="str">
        <f>IF(Sklop14[[#This Row],[ZAHTEVANA SHEMA KAKOVOSTI]]&lt;&gt;"",Sklop14[[#This Row],[Preračunana masa/volumen/kos na enoto kg]],"")</f>
        <v/>
      </c>
      <c r="J28" s="215"/>
      <c r="K28" s="216"/>
      <c r="L28" s="216"/>
      <c r="M28" s="208"/>
      <c r="N28" s="211"/>
      <c r="O28" s="211"/>
      <c r="P28" s="210"/>
      <c r="Q28" s="211">
        <f>+Sklop14[[#This Row],[cena/enota brez DDV v EUR]]*Sklop14[[#This Row],[Stopnja DDV (%)]]</f>
        <v>0</v>
      </c>
      <c r="R28" s="211">
        <f>+Sklop14[[#This Row],[cena/enota brez DDV v EUR]]+Sklop14[[#This Row],[Davek (EUR)]]</f>
        <v>0</v>
      </c>
      <c r="S28" s="211">
        <f>+Sklop14[[#This Row],[cena/enota brez DDV v EUR]]*Sklop14[[#This Row],[Okvirna količina]]</f>
        <v>0</v>
      </c>
      <c r="T28" s="217">
        <f>+Sklop14[[#This Row],[Končna cena/enoto mere (EUR) z DDV]]*Sklop14[[#This Row],[Okvirna količina]]</f>
        <v>0</v>
      </c>
      <c r="U28" s="212"/>
    </row>
    <row r="29" spans="1:21" s="55" customFormat="1" ht="12">
      <c r="A29" s="330" t="s">
        <v>15</v>
      </c>
      <c r="B29" s="331" t="s">
        <v>488</v>
      </c>
      <c r="C29" s="306">
        <v>1</v>
      </c>
      <c r="D29" s="307" t="s">
        <v>0</v>
      </c>
      <c r="E29" s="146"/>
      <c r="F29" s="297">
        <v>10</v>
      </c>
      <c r="G29" s="317" t="s">
        <v>0</v>
      </c>
      <c r="H29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9" s="205" t="str">
        <f>IF(Sklop14[[#This Row],[ZAHTEVANA SHEMA KAKOVOSTI]]&lt;&gt;"",Sklop14[[#This Row],[Preračunana masa/volumen/kos na enoto kg]],"")</f>
        <v/>
      </c>
      <c r="J29" s="215"/>
      <c r="K29" s="216"/>
      <c r="L29" s="216"/>
      <c r="M29" s="208"/>
      <c r="N29" s="211"/>
      <c r="O29" s="211"/>
      <c r="P29" s="210"/>
      <c r="Q29" s="211">
        <f>+Sklop14[[#This Row],[cena/enota brez DDV v EUR]]*Sklop14[[#This Row],[Stopnja DDV (%)]]</f>
        <v>0</v>
      </c>
      <c r="R29" s="211">
        <f>+Sklop14[[#This Row],[cena/enota brez DDV v EUR]]+Sklop14[[#This Row],[Davek (EUR)]]</f>
        <v>0</v>
      </c>
      <c r="S29" s="211">
        <f>+Sklop14[[#This Row],[cena/enota brez DDV v EUR]]*Sklop14[[#This Row],[Okvirna količina]]</f>
        <v>0</v>
      </c>
      <c r="T29" s="217">
        <f>+Sklop14[[#This Row],[Končna cena/enoto mere (EUR) z DDV]]*Sklop14[[#This Row],[Okvirna količina]]</f>
        <v>0</v>
      </c>
      <c r="U29" s="212"/>
    </row>
    <row r="30" spans="1:21" s="55" customFormat="1" ht="12">
      <c r="A30" s="330" t="s">
        <v>16</v>
      </c>
      <c r="B30" s="331" t="s">
        <v>631</v>
      </c>
      <c r="C30" s="306" t="s">
        <v>621</v>
      </c>
      <c r="D30" s="307" t="s">
        <v>0</v>
      </c>
      <c r="E30" s="146"/>
      <c r="F30" s="297">
        <v>5</v>
      </c>
      <c r="G30" s="317" t="s">
        <v>0</v>
      </c>
      <c r="H30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0" s="205" t="str">
        <f>IF(Sklop14[[#This Row],[ZAHTEVANA SHEMA KAKOVOSTI]]&lt;&gt;"",Sklop14[[#This Row],[Preračunana masa/volumen/kos na enoto kg]],"")</f>
        <v/>
      </c>
      <c r="J30" s="215"/>
      <c r="K30" s="216"/>
      <c r="L30" s="216"/>
      <c r="M30" s="208"/>
      <c r="N30" s="211"/>
      <c r="O30" s="211"/>
      <c r="P30" s="210"/>
      <c r="Q30" s="211">
        <f>+Sklop14[[#This Row],[cena/enota brez DDV v EUR]]*Sklop14[[#This Row],[Stopnja DDV (%)]]</f>
        <v>0</v>
      </c>
      <c r="R30" s="211">
        <f>+Sklop14[[#This Row],[cena/enota brez DDV v EUR]]+Sklop14[[#This Row],[Davek (EUR)]]</f>
        <v>0</v>
      </c>
      <c r="S30" s="211">
        <f>+Sklop14[[#This Row],[cena/enota brez DDV v EUR]]*Sklop14[[#This Row],[Okvirna količina]]</f>
        <v>0</v>
      </c>
      <c r="T30" s="217">
        <f>+Sklop14[[#This Row],[Končna cena/enoto mere (EUR) z DDV]]*Sklop14[[#This Row],[Okvirna količina]]</f>
        <v>0</v>
      </c>
      <c r="U30" s="212"/>
    </row>
    <row r="31" spans="1:21" s="55" customFormat="1" ht="12">
      <c r="A31" s="330" t="s">
        <v>17</v>
      </c>
      <c r="B31" s="331" t="s">
        <v>632</v>
      </c>
      <c r="C31" s="306" t="s">
        <v>327</v>
      </c>
      <c r="D31" s="307" t="s">
        <v>0</v>
      </c>
      <c r="E31" s="146"/>
      <c r="F31" s="297">
        <v>2</v>
      </c>
      <c r="G31" s="317" t="s">
        <v>0</v>
      </c>
      <c r="H31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1" s="205" t="str">
        <f>IF(Sklop14[[#This Row],[ZAHTEVANA SHEMA KAKOVOSTI]]&lt;&gt;"",Sklop14[[#This Row],[Preračunana masa/volumen/kos na enoto kg]],"")</f>
        <v/>
      </c>
      <c r="J31" s="215"/>
      <c r="K31" s="216"/>
      <c r="L31" s="216"/>
      <c r="M31" s="208"/>
      <c r="N31" s="211"/>
      <c r="O31" s="211"/>
      <c r="P31" s="210"/>
      <c r="Q31" s="211">
        <f>+Sklop14[[#This Row],[cena/enota brez DDV v EUR]]*Sklop14[[#This Row],[Stopnja DDV (%)]]</f>
        <v>0</v>
      </c>
      <c r="R31" s="211">
        <f>+Sklop14[[#This Row],[cena/enota brez DDV v EUR]]+Sklop14[[#This Row],[Davek (EUR)]]</f>
        <v>0</v>
      </c>
      <c r="S31" s="211">
        <f>+Sklop14[[#This Row],[cena/enota brez DDV v EUR]]*Sklop14[[#This Row],[Okvirna količina]]</f>
        <v>0</v>
      </c>
      <c r="T31" s="217">
        <f>+Sklop14[[#This Row],[Končna cena/enoto mere (EUR) z DDV]]*Sklop14[[#This Row],[Okvirna količina]]</f>
        <v>0</v>
      </c>
      <c r="U31" s="212"/>
    </row>
    <row r="32" spans="1:21" s="55" customFormat="1" ht="12">
      <c r="A32" s="330" t="s">
        <v>18</v>
      </c>
      <c r="B32" s="331" t="s">
        <v>633</v>
      </c>
      <c r="C32" s="306">
        <v>1</v>
      </c>
      <c r="D32" s="307" t="s">
        <v>0</v>
      </c>
      <c r="E32" s="146"/>
      <c r="F32" s="297">
        <v>5</v>
      </c>
      <c r="G32" s="317" t="s">
        <v>0</v>
      </c>
      <c r="H32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2" s="205" t="str">
        <f>IF(Sklop14[[#This Row],[ZAHTEVANA SHEMA KAKOVOSTI]]&lt;&gt;"",Sklop14[[#This Row],[Preračunana masa/volumen/kos na enoto kg]],"")</f>
        <v/>
      </c>
      <c r="J32" s="215"/>
      <c r="K32" s="216"/>
      <c r="L32" s="216"/>
      <c r="M32" s="208"/>
      <c r="N32" s="211"/>
      <c r="O32" s="211"/>
      <c r="P32" s="210"/>
      <c r="Q32" s="211">
        <f>+Sklop14[[#This Row],[cena/enota brez DDV v EUR]]*Sklop14[[#This Row],[Stopnja DDV (%)]]</f>
        <v>0</v>
      </c>
      <c r="R32" s="211">
        <f>+Sklop14[[#This Row],[cena/enota brez DDV v EUR]]+Sklop14[[#This Row],[Davek (EUR)]]</f>
        <v>0</v>
      </c>
      <c r="S32" s="211">
        <f>+Sklop14[[#This Row],[cena/enota brez DDV v EUR]]*Sklop14[[#This Row],[Okvirna količina]]</f>
        <v>0</v>
      </c>
      <c r="T32" s="217">
        <f>+Sklop14[[#This Row],[Končna cena/enoto mere (EUR) z DDV]]*Sklop14[[#This Row],[Okvirna količina]]</f>
        <v>0</v>
      </c>
      <c r="U32" s="212"/>
    </row>
    <row r="33" spans="1:21" s="55" customFormat="1" ht="12">
      <c r="A33" s="330" t="s">
        <v>19</v>
      </c>
      <c r="B33" s="331" t="s">
        <v>634</v>
      </c>
      <c r="C33" s="306" t="s">
        <v>622</v>
      </c>
      <c r="D33" s="129" t="s">
        <v>107</v>
      </c>
      <c r="E33" s="146"/>
      <c r="F33" s="297">
        <v>5</v>
      </c>
      <c r="G33" s="317" t="s">
        <v>0</v>
      </c>
      <c r="H33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3" s="205" t="str">
        <f>IF(Sklop14[[#This Row],[ZAHTEVANA SHEMA KAKOVOSTI]]&lt;&gt;"",Sklop14[[#This Row],[Preračunana masa/volumen/kos na enoto kg]],"")</f>
        <v/>
      </c>
      <c r="J33" s="215"/>
      <c r="K33" s="216"/>
      <c r="L33" s="216"/>
      <c r="M33" s="208"/>
      <c r="N33" s="211"/>
      <c r="O33" s="211"/>
      <c r="P33" s="210"/>
      <c r="Q33" s="211">
        <f>+Sklop14[[#This Row],[cena/enota brez DDV v EUR]]*Sklop14[[#This Row],[Stopnja DDV (%)]]</f>
        <v>0</v>
      </c>
      <c r="R33" s="211">
        <f>+Sklop14[[#This Row],[cena/enota brez DDV v EUR]]+Sklop14[[#This Row],[Davek (EUR)]]</f>
        <v>0</v>
      </c>
      <c r="S33" s="211">
        <f>+Sklop14[[#This Row],[cena/enota brez DDV v EUR]]*Sklop14[[#This Row],[Okvirna količina]]</f>
        <v>0</v>
      </c>
      <c r="T33" s="217">
        <f>+Sklop14[[#This Row],[Končna cena/enoto mere (EUR) z DDV]]*Sklop14[[#This Row],[Okvirna količina]]</f>
        <v>0</v>
      </c>
      <c r="U33" s="212"/>
    </row>
    <row r="34" spans="1:21" s="55" customFormat="1" ht="12">
      <c r="A34" s="330" t="s">
        <v>20</v>
      </c>
      <c r="B34" s="331" t="s">
        <v>635</v>
      </c>
      <c r="C34" s="306">
        <v>1</v>
      </c>
      <c r="D34" s="129" t="s">
        <v>0</v>
      </c>
      <c r="E34" s="146"/>
      <c r="F34" s="297">
        <v>5</v>
      </c>
      <c r="G34" s="317" t="s">
        <v>0</v>
      </c>
      <c r="H34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4" s="205" t="str">
        <f>IF(Sklop14[[#This Row],[ZAHTEVANA SHEMA KAKOVOSTI]]&lt;&gt;"",Sklop14[[#This Row],[Preračunana masa/volumen/kos na enoto kg]],"")</f>
        <v/>
      </c>
      <c r="J34" s="215"/>
      <c r="K34" s="216"/>
      <c r="L34" s="216"/>
      <c r="M34" s="208"/>
      <c r="N34" s="211"/>
      <c r="O34" s="211"/>
      <c r="P34" s="210"/>
      <c r="Q34" s="211">
        <f>+Sklop14[[#This Row],[cena/enota brez DDV v EUR]]*Sklop14[[#This Row],[Stopnja DDV (%)]]</f>
        <v>0</v>
      </c>
      <c r="R34" s="211">
        <f>+Sklop14[[#This Row],[cena/enota brez DDV v EUR]]+Sklop14[[#This Row],[Davek (EUR)]]</f>
        <v>0</v>
      </c>
      <c r="S34" s="211">
        <f>+Sklop14[[#This Row],[cena/enota brez DDV v EUR]]*Sklop14[[#This Row],[Okvirna količina]]</f>
        <v>0</v>
      </c>
      <c r="T34" s="217">
        <f>+Sklop14[[#This Row],[Končna cena/enoto mere (EUR) z DDV]]*Sklop14[[#This Row],[Okvirna količina]]</f>
        <v>0</v>
      </c>
      <c r="U34" s="212"/>
    </row>
    <row r="35" spans="1:21" s="55" customFormat="1" ht="12">
      <c r="A35" s="330" t="s">
        <v>21</v>
      </c>
      <c r="B35" s="331" t="s">
        <v>636</v>
      </c>
      <c r="C35" s="306">
        <v>1</v>
      </c>
      <c r="D35" s="129" t="s">
        <v>0</v>
      </c>
      <c r="E35" s="146"/>
      <c r="F35" s="297">
        <v>40</v>
      </c>
      <c r="G35" s="317" t="s">
        <v>0</v>
      </c>
      <c r="H35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5" s="205" t="str">
        <f>IF(Sklop14[[#This Row],[ZAHTEVANA SHEMA KAKOVOSTI]]&lt;&gt;"",Sklop14[[#This Row],[Preračunana masa/volumen/kos na enoto kg]],"")</f>
        <v/>
      </c>
      <c r="J35" s="215"/>
      <c r="K35" s="216"/>
      <c r="L35" s="216"/>
      <c r="M35" s="208"/>
      <c r="N35" s="211"/>
      <c r="O35" s="211"/>
      <c r="P35" s="210"/>
      <c r="Q35" s="211">
        <f>+Sklop14[[#This Row],[cena/enota brez DDV v EUR]]*Sklop14[[#This Row],[Stopnja DDV (%)]]</f>
        <v>0</v>
      </c>
      <c r="R35" s="211">
        <f>+Sklop14[[#This Row],[cena/enota brez DDV v EUR]]+Sklop14[[#This Row],[Davek (EUR)]]</f>
        <v>0</v>
      </c>
      <c r="S35" s="211">
        <f>+Sklop14[[#This Row],[cena/enota brez DDV v EUR]]*Sklop14[[#This Row],[Okvirna količina]]</f>
        <v>0</v>
      </c>
      <c r="T35" s="217">
        <f>+Sklop14[[#This Row],[Končna cena/enoto mere (EUR) z DDV]]*Sklop14[[#This Row],[Okvirna količina]]</f>
        <v>0</v>
      </c>
      <c r="U35" s="212"/>
    </row>
    <row r="36" spans="1:21" s="55" customFormat="1" ht="12">
      <c r="A36" s="330" t="s">
        <v>22</v>
      </c>
      <c r="B36" s="331" t="s">
        <v>637</v>
      </c>
      <c r="C36" s="306" t="s">
        <v>108</v>
      </c>
      <c r="D36" s="129" t="s">
        <v>0</v>
      </c>
      <c r="E36" s="146"/>
      <c r="F36" s="297">
        <v>50</v>
      </c>
      <c r="G36" s="317" t="s">
        <v>0</v>
      </c>
      <c r="H36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6" s="205" t="str">
        <f>IF(Sklop14[[#This Row],[ZAHTEVANA SHEMA KAKOVOSTI]]&lt;&gt;"",Sklop14[[#This Row],[Preračunana masa/volumen/kos na enoto kg]],"")</f>
        <v/>
      </c>
      <c r="J36" s="215"/>
      <c r="K36" s="216"/>
      <c r="L36" s="216"/>
      <c r="M36" s="208"/>
      <c r="N36" s="211"/>
      <c r="O36" s="211"/>
      <c r="P36" s="210"/>
      <c r="Q36" s="211">
        <f>+Sklop14[[#This Row],[cena/enota brez DDV v EUR]]*Sklop14[[#This Row],[Stopnja DDV (%)]]</f>
        <v>0</v>
      </c>
      <c r="R36" s="211">
        <f>+Sklop14[[#This Row],[cena/enota brez DDV v EUR]]+Sklop14[[#This Row],[Davek (EUR)]]</f>
        <v>0</v>
      </c>
      <c r="S36" s="211">
        <f>+Sklop14[[#This Row],[cena/enota brez DDV v EUR]]*Sklop14[[#This Row],[Okvirna količina]]</f>
        <v>0</v>
      </c>
      <c r="T36" s="217">
        <f>+Sklop14[[#This Row],[Končna cena/enoto mere (EUR) z DDV]]*Sklop14[[#This Row],[Okvirna količina]]</f>
        <v>0</v>
      </c>
      <c r="U36" s="212"/>
    </row>
    <row r="37" spans="1:21" s="55" customFormat="1" ht="12">
      <c r="A37" s="330" t="s">
        <v>23</v>
      </c>
      <c r="B37" s="331" t="s">
        <v>511</v>
      </c>
      <c r="C37" s="306" t="s">
        <v>227</v>
      </c>
      <c r="D37" s="129" t="s">
        <v>107</v>
      </c>
      <c r="E37" s="146"/>
      <c r="F37" s="461">
        <v>80</v>
      </c>
      <c r="G37" s="462" t="s">
        <v>0</v>
      </c>
      <c r="H37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7" s="205" t="str">
        <f>IF(Sklop14[[#This Row],[ZAHTEVANA SHEMA KAKOVOSTI]]&lt;&gt;"",Sklop14[[#This Row],[Preračunana masa/volumen/kos na enoto kg]],"")</f>
        <v/>
      </c>
      <c r="J37" s="215"/>
      <c r="K37" s="216"/>
      <c r="L37" s="216"/>
      <c r="M37" s="208"/>
      <c r="N37" s="211"/>
      <c r="O37" s="211"/>
      <c r="P37" s="210"/>
      <c r="Q37" s="211">
        <f>+Sklop14[[#This Row],[cena/enota brez DDV v EUR]]*Sklop14[[#This Row],[Stopnja DDV (%)]]</f>
        <v>0</v>
      </c>
      <c r="R37" s="211">
        <f>+Sklop14[[#This Row],[cena/enota brez DDV v EUR]]+Sklop14[[#This Row],[Davek (EUR)]]</f>
        <v>0</v>
      </c>
      <c r="S37" s="211">
        <f>+Sklop14[[#This Row],[cena/enota brez DDV v EUR]]*Sklop14[[#This Row],[Okvirna količina]]</f>
        <v>0</v>
      </c>
      <c r="T37" s="217">
        <f>+Sklop14[[#This Row],[Končna cena/enoto mere (EUR) z DDV]]*Sklop14[[#This Row],[Okvirna količina]]</f>
        <v>0</v>
      </c>
      <c r="U37" s="212"/>
    </row>
    <row r="38" spans="1:21" s="55" customFormat="1" ht="12">
      <c r="A38" s="330" t="s">
        <v>24</v>
      </c>
      <c r="B38" s="331" t="s">
        <v>510</v>
      </c>
      <c r="C38" s="306" t="s">
        <v>227</v>
      </c>
      <c r="D38" s="129" t="s">
        <v>107</v>
      </c>
      <c r="E38" s="146"/>
      <c r="F38" s="461">
        <v>80</v>
      </c>
      <c r="G38" s="462" t="s">
        <v>0</v>
      </c>
      <c r="H38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8" s="205" t="str">
        <f>IF(Sklop14[[#This Row],[ZAHTEVANA SHEMA KAKOVOSTI]]&lt;&gt;"",Sklop14[[#This Row],[Preračunana masa/volumen/kos na enoto kg]],"")</f>
        <v/>
      </c>
      <c r="J38" s="215"/>
      <c r="K38" s="216"/>
      <c r="L38" s="216"/>
      <c r="M38" s="208"/>
      <c r="N38" s="211"/>
      <c r="O38" s="211"/>
      <c r="P38" s="210"/>
      <c r="Q38" s="211">
        <f>+Sklop14[[#This Row],[cena/enota brez DDV v EUR]]*Sklop14[[#This Row],[Stopnja DDV (%)]]</f>
        <v>0</v>
      </c>
      <c r="R38" s="211">
        <f>+Sklop14[[#This Row],[cena/enota brez DDV v EUR]]+Sklop14[[#This Row],[Davek (EUR)]]</f>
        <v>0</v>
      </c>
      <c r="S38" s="211">
        <f>+Sklop14[[#This Row],[cena/enota brez DDV v EUR]]*Sklop14[[#This Row],[Okvirna količina]]</f>
        <v>0</v>
      </c>
      <c r="T38" s="217">
        <f>+Sklop14[[#This Row],[Končna cena/enoto mere (EUR) z DDV]]*Sklop14[[#This Row],[Okvirna količina]]</f>
        <v>0</v>
      </c>
      <c r="U38" s="212"/>
    </row>
    <row r="39" spans="1:21" s="55" customFormat="1" ht="12">
      <c r="A39" s="330" t="s">
        <v>25</v>
      </c>
      <c r="B39" s="331" t="s">
        <v>507</v>
      </c>
      <c r="C39" s="306" t="s">
        <v>503</v>
      </c>
      <c r="D39" s="129" t="s">
        <v>107</v>
      </c>
      <c r="E39" s="146"/>
      <c r="F39" s="297">
        <v>40</v>
      </c>
      <c r="G39" s="317" t="s">
        <v>0</v>
      </c>
      <c r="H39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9" s="205" t="str">
        <f>IF(Sklop14[[#This Row],[ZAHTEVANA SHEMA KAKOVOSTI]]&lt;&gt;"",Sklop14[[#This Row],[Preračunana masa/volumen/kos na enoto kg]],"")</f>
        <v/>
      </c>
      <c r="J39" s="215"/>
      <c r="K39" s="216"/>
      <c r="L39" s="216"/>
      <c r="M39" s="208"/>
      <c r="N39" s="211"/>
      <c r="O39" s="211"/>
      <c r="P39" s="210"/>
      <c r="Q39" s="211">
        <f>+Sklop14[[#This Row],[cena/enota brez DDV v EUR]]*Sklop14[[#This Row],[Stopnja DDV (%)]]</f>
        <v>0</v>
      </c>
      <c r="R39" s="211">
        <f>+Sklop14[[#This Row],[cena/enota brez DDV v EUR]]+Sklop14[[#This Row],[Davek (EUR)]]</f>
        <v>0</v>
      </c>
      <c r="S39" s="211">
        <f>+Sklop14[[#This Row],[cena/enota brez DDV v EUR]]*Sklop14[[#This Row],[Okvirna količina]]</f>
        <v>0</v>
      </c>
      <c r="T39" s="217">
        <f>+Sklop14[[#This Row],[Končna cena/enoto mere (EUR) z DDV]]*Sklop14[[#This Row],[Okvirna količina]]</f>
        <v>0</v>
      </c>
      <c r="U39" s="212"/>
    </row>
    <row r="40" spans="1:21" s="55" customFormat="1" ht="12">
      <c r="A40" s="330" t="s">
        <v>26</v>
      </c>
      <c r="B40" s="331" t="s">
        <v>509</v>
      </c>
      <c r="C40" s="306" t="s">
        <v>503</v>
      </c>
      <c r="D40" s="129" t="s">
        <v>107</v>
      </c>
      <c r="E40" s="146"/>
      <c r="F40" s="297">
        <v>40</v>
      </c>
      <c r="G40" s="317" t="s">
        <v>0</v>
      </c>
      <c r="H40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40" s="205" t="str">
        <f>IF(Sklop14[[#This Row],[ZAHTEVANA SHEMA KAKOVOSTI]]&lt;&gt;"",Sklop14[[#This Row],[Preračunana masa/volumen/kos na enoto kg]],"")</f>
        <v/>
      </c>
      <c r="J40" s="215"/>
      <c r="K40" s="216"/>
      <c r="L40" s="216"/>
      <c r="M40" s="208"/>
      <c r="N40" s="211"/>
      <c r="O40" s="211"/>
      <c r="P40" s="210"/>
      <c r="Q40" s="211">
        <f>+Sklop14[[#This Row],[cena/enota brez DDV v EUR]]*Sklop14[[#This Row],[Stopnja DDV (%)]]</f>
        <v>0</v>
      </c>
      <c r="R40" s="211">
        <f>+Sklop14[[#This Row],[cena/enota brez DDV v EUR]]+Sklop14[[#This Row],[Davek (EUR)]]</f>
        <v>0</v>
      </c>
      <c r="S40" s="211">
        <f>+Sklop14[[#This Row],[cena/enota brez DDV v EUR]]*Sklop14[[#This Row],[Okvirna količina]]</f>
        <v>0</v>
      </c>
      <c r="T40" s="217">
        <f>+Sklop14[[#This Row],[Končna cena/enoto mere (EUR) z DDV]]*Sklop14[[#This Row],[Okvirna količina]]</f>
        <v>0</v>
      </c>
      <c r="U40" s="212"/>
    </row>
    <row r="41" spans="1:21" s="55" customFormat="1" ht="12">
      <c r="A41" s="330" t="s">
        <v>27</v>
      </c>
      <c r="B41" s="331" t="s">
        <v>509</v>
      </c>
      <c r="C41" s="306" t="s">
        <v>242</v>
      </c>
      <c r="D41" s="129" t="s">
        <v>107</v>
      </c>
      <c r="E41" s="146"/>
      <c r="F41" s="297">
        <v>40</v>
      </c>
      <c r="G41" s="317" t="s">
        <v>0</v>
      </c>
      <c r="H41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41" s="205" t="str">
        <f>IF(Sklop14[[#This Row],[ZAHTEVANA SHEMA KAKOVOSTI]]&lt;&gt;"",Sklop14[[#This Row],[Preračunana masa/volumen/kos na enoto kg]],"")</f>
        <v/>
      </c>
      <c r="J41" s="215"/>
      <c r="K41" s="216"/>
      <c r="L41" s="216"/>
      <c r="M41" s="208"/>
      <c r="N41" s="211"/>
      <c r="O41" s="211"/>
      <c r="P41" s="210"/>
      <c r="Q41" s="211">
        <f>+Sklop14[[#This Row],[cena/enota brez DDV v EUR]]*Sklop14[[#This Row],[Stopnja DDV (%)]]</f>
        <v>0</v>
      </c>
      <c r="R41" s="211">
        <f>+Sklop14[[#This Row],[cena/enota brez DDV v EUR]]+Sklop14[[#This Row],[Davek (EUR)]]</f>
        <v>0</v>
      </c>
      <c r="S41" s="211">
        <f>+Sklop14[[#This Row],[cena/enota brez DDV v EUR]]*Sklop14[[#This Row],[Okvirna količina]]</f>
        <v>0</v>
      </c>
      <c r="T41" s="217">
        <f>+Sklop14[[#This Row],[Končna cena/enoto mere (EUR) z DDV]]*Sklop14[[#This Row],[Okvirna količina]]</f>
        <v>0</v>
      </c>
      <c r="U41" s="212"/>
    </row>
    <row r="42" spans="1:21" s="55" customFormat="1" ht="12">
      <c r="A42" s="330" t="s">
        <v>28</v>
      </c>
      <c r="B42" s="331" t="s">
        <v>508</v>
      </c>
      <c r="C42" s="306" t="s">
        <v>623</v>
      </c>
      <c r="D42" s="129" t="s">
        <v>107</v>
      </c>
      <c r="E42" s="146"/>
      <c r="F42" s="297">
        <v>40</v>
      </c>
      <c r="G42" s="317" t="s">
        <v>0</v>
      </c>
      <c r="H42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42" s="205" t="str">
        <f>IF(Sklop14[[#This Row],[ZAHTEVANA SHEMA KAKOVOSTI]]&lt;&gt;"",Sklop14[[#This Row],[Preračunana masa/volumen/kos na enoto kg]],"")</f>
        <v/>
      </c>
      <c r="J42" s="215"/>
      <c r="K42" s="216"/>
      <c r="L42" s="216"/>
      <c r="M42" s="208"/>
      <c r="N42" s="211"/>
      <c r="O42" s="211"/>
      <c r="P42" s="210"/>
      <c r="Q42" s="211">
        <f>+Sklop14[[#This Row],[cena/enota brez DDV v EUR]]*Sklop14[[#This Row],[Stopnja DDV (%)]]</f>
        <v>0</v>
      </c>
      <c r="R42" s="211">
        <f>+Sklop14[[#This Row],[cena/enota brez DDV v EUR]]+Sklop14[[#This Row],[Davek (EUR)]]</f>
        <v>0</v>
      </c>
      <c r="S42" s="211">
        <f>+Sklop14[[#This Row],[cena/enota brez DDV v EUR]]*Sklop14[[#This Row],[Okvirna količina]]</f>
        <v>0</v>
      </c>
      <c r="T42" s="217">
        <f>+Sklop14[[#This Row],[Končna cena/enoto mere (EUR) z DDV]]*Sklop14[[#This Row],[Okvirna količina]]</f>
        <v>0</v>
      </c>
      <c r="U42" s="212"/>
    </row>
    <row r="43" spans="1:21" s="55" customFormat="1" ht="12">
      <c r="A43" s="330" t="s">
        <v>29</v>
      </c>
      <c r="B43" s="331" t="s">
        <v>638</v>
      </c>
      <c r="C43" s="306">
        <v>1</v>
      </c>
      <c r="D43" s="307" t="s">
        <v>0</v>
      </c>
      <c r="E43" s="146"/>
      <c r="F43" s="297">
        <v>40</v>
      </c>
      <c r="G43" s="317" t="s">
        <v>0</v>
      </c>
      <c r="H43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43" s="205" t="str">
        <f>IF(Sklop14[[#This Row],[ZAHTEVANA SHEMA KAKOVOSTI]]&lt;&gt;"",Sklop14[[#This Row],[Preračunana masa/volumen/kos na enoto kg]],"")</f>
        <v/>
      </c>
      <c r="J43" s="215"/>
      <c r="K43" s="216"/>
      <c r="L43" s="216"/>
      <c r="M43" s="208"/>
      <c r="N43" s="211"/>
      <c r="O43" s="211"/>
      <c r="P43" s="210"/>
      <c r="Q43" s="211">
        <f>+Sklop14[[#This Row],[cena/enota brez DDV v EUR]]*Sklop14[[#This Row],[Stopnja DDV (%)]]</f>
        <v>0</v>
      </c>
      <c r="R43" s="211">
        <f>+Sklop14[[#This Row],[cena/enota brez DDV v EUR]]+Sklop14[[#This Row],[Davek (EUR)]]</f>
        <v>0</v>
      </c>
      <c r="S43" s="211">
        <f>+Sklop14[[#This Row],[cena/enota brez DDV v EUR]]*Sklop14[[#This Row],[Okvirna količina]]</f>
        <v>0</v>
      </c>
      <c r="T43" s="217">
        <f>+Sklop14[[#This Row],[Končna cena/enoto mere (EUR) z DDV]]*Sklop14[[#This Row],[Okvirna količina]]</f>
        <v>0</v>
      </c>
      <c r="U43" s="212"/>
    </row>
    <row r="44" spans="1:21" s="55" customFormat="1" ht="12">
      <c r="A44" s="330" t="s">
        <v>30</v>
      </c>
      <c r="B44" s="331" t="s">
        <v>639</v>
      </c>
      <c r="C44" s="306" t="s">
        <v>241</v>
      </c>
      <c r="D44" s="307" t="s">
        <v>0</v>
      </c>
      <c r="E44" s="146"/>
      <c r="F44" s="297">
        <v>40</v>
      </c>
      <c r="G44" s="317" t="s">
        <v>0</v>
      </c>
      <c r="H44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44" s="205" t="str">
        <f>IF(Sklop14[[#This Row],[ZAHTEVANA SHEMA KAKOVOSTI]]&lt;&gt;"",Sklop14[[#This Row],[Preračunana masa/volumen/kos na enoto kg]],"")</f>
        <v/>
      </c>
      <c r="J44" s="215"/>
      <c r="K44" s="216"/>
      <c r="L44" s="216"/>
      <c r="M44" s="208"/>
      <c r="N44" s="211"/>
      <c r="O44" s="211"/>
      <c r="P44" s="210"/>
      <c r="Q44" s="211">
        <f>+Sklop14[[#This Row],[cena/enota brez DDV v EUR]]*Sklop14[[#This Row],[Stopnja DDV (%)]]</f>
        <v>0</v>
      </c>
      <c r="R44" s="211">
        <f>+Sklop14[[#This Row],[cena/enota brez DDV v EUR]]+Sklop14[[#This Row],[Davek (EUR)]]</f>
        <v>0</v>
      </c>
      <c r="S44" s="211">
        <f>+Sklop14[[#This Row],[cena/enota brez DDV v EUR]]*Sklop14[[#This Row],[Okvirna količina]]</f>
        <v>0</v>
      </c>
      <c r="T44" s="217">
        <f>+Sklop14[[#This Row],[Končna cena/enoto mere (EUR) z DDV]]*Sklop14[[#This Row],[Okvirna količina]]</f>
        <v>0</v>
      </c>
      <c r="U44" s="212"/>
    </row>
    <row r="45" spans="1:21" s="55" customFormat="1" ht="12">
      <c r="A45" s="330" t="s">
        <v>31</v>
      </c>
      <c r="B45" s="331" t="s">
        <v>640</v>
      </c>
      <c r="C45" s="306" t="s">
        <v>241</v>
      </c>
      <c r="D45" s="307" t="s">
        <v>0</v>
      </c>
      <c r="E45" s="146"/>
      <c r="F45" s="297">
        <v>40</v>
      </c>
      <c r="G45" s="317" t="s">
        <v>0</v>
      </c>
      <c r="H45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45" s="205" t="str">
        <f>IF(Sklop14[[#This Row],[ZAHTEVANA SHEMA KAKOVOSTI]]&lt;&gt;"",Sklop14[[#This Row],[Preračunana masa/volumen/kos na enoto kg]],"")</f>
        <v/>
      </c>
      <c r="J45" s="215"/>
      <c r="K45" s="216"/>
      <c r="L45" s="216"/>
      <c r="M45" s="208"/>
      <c r="N45" s="211"/>
      <c r="O45" s="211"/>
      <c r="P45" s="210"/>
      <c r="Q45" s="211">
        <f>+Sklop14[[#This Row],[cena/enota brez DDV v EUR]]*Sklop14[[#This Row],[Stopnja DDV (%)]]</f>
        <v>0</v>
      </c>
      <c r="R45" s="211">
        <f>+Sklop14[[#This Row],[cena/enota brez DDV v EUR]]+Sklop14[[#This Row],[Davek (EUR)]]</f>
        <v>0</v>
      </c>
      <c r="S45" s="211">
        <f>+Sklop14[[#This Row],[cena/enota brez DDV v EUR]]*Sklop14[[#This Row],[Okvirna količina]]</f>
        <v>0</v>
      </c>
      <c r="T45" s="217">
        <f>+Sklop14[[#This Row],[Končna cena/enoto mere (EUR) z DDV]]*Sklop14[[#This Row],[Okvirna količina]]</f>
        <v>0</v>
      </c>
      <c r="U45" s="212"/>
    </row>
    <row r="46" spans="1:21" s="55" customFormat="1" ht="12">
      <c r="A46" s="330" t="s">
        <v>32</v>
      </c>
      <c r="B46" s="331" t="s">
        <v>641</v>
      </c>
      <c r="C46" s="306">
        <v>1</v>
      </c>
      <c r="D46" s="307" t="s">
        <v>0</v>
      </c>
      <c r="E46" s="146"/>
      <c r="F46" s="297">
        <v>5</v>
      </c>
      <c r="G46" s="317" t="s">
        <v>0</v>
      </c>
      <c r="H46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6" s="205" t="str">
        <f>IF(Sklop14[[#This Row],[ZAHTEVANA SHEMA KAKOVOSTI]]&lt;&gt;"",Sklop14[[#This Row],[Preračunana masa/volumen/kos na enoto kg]],"")</f>
        <v/>
      </c>
      <c r="J46" s="215"/>
      <c r="K46" s="216"/>
      <c r="L46" s="216"/>
      <c r="M46" s="208"/>
      <c r="N46" s="211"/>
      <c r="O46" s="211"/>
      <c r="P46" s="210"/>
      <c r="Q46" s="211">
        <f>+Sklop14[[#This Row],[cena/enota brez DDV v EUR]]*Sklop14[[#This Row],[Stopnja DDV (%)]]</f>
        <v>0</v>
      </c>
      <c r="R46" s="211">
        <f>+Sklop14[[#This Row],[cena/enota brez DDV v EUR]]+Sklop14[[#This Row],[Davek (EUR)]]</f>
        <v>0</v>
      </c>
      <c r="S46" s="211">
        <f>+Sklop14[[#This Row],[cena/enota brez DDV v EUR]]*Sklop14[[#This Row],[Okvirna količina]]</f>
        <v>0</v>
      </c>
      <c r="T46" s="217">
        <f>+Sklop14[[#This Row],[Končna cena/enoto mere (EUR) z DDV]]*Sklop14[[#This Row],[Okvirna količina]]</f>
        <v>0</v>
      </c>
      <c r="U46" s="212"/>
    </row>
    <row r="47" spans="1:21" s="55" customFormat="1" ht="12">
      <c r="A47" s="330" t="s">
        <v>33</v>
      </c>
      <c r="B47" s="331" t="s">
        <v>618</v>
      </c>
      <c r="C47" s="306" t="s">
        <v>108</v>
      </c>
      <c r="D47" s="307" t="s">
        <v>0</v>
      </c>
      <c r="E47" s="146"/>
      <c r="F47" s="297">
        <v>120</v>
      </c>
      <c r="G47" s="317" t="s">
        <v>0</v>
      </c>
      <c r="H47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47" s="205" t="str">
        <f>IF(Sklop14[[#This Row],[ZAHTEVANA SHEMA KAKOVOSTI]]&lt;&gt;"",Sklop14[[#This Row],[Preračunana masa/volumen/kos na enoto kg]],"")</f>
        <v/>
      </c>
      <c r="J47" s="215"/>
      <c r="K47" s="216"/>
      <c r="L47" s="216"/>
      <c r="M47" s="208"/>
      <c r="N47" s="211"/>
      <c r="O47" s="211"/>
      <c r="P47" s="210"/>
      <c r="Q47" s="211">
        <f>+Sklop14[[#This Row],[cena/enota brez DDV v EUR]]*Sklop14[[#This Row],[Stopnja DDV (%)]]</f>
        <v>0</v>
      </c>
      <c r="R47" s="211">
        <f>+Sklop14[[#This Row],[cena/enota brez DDV v EUR]]+Sklop14[[#This Row],[Davek (EUR)]]</f>
        <v>0</v>
      </c>
      <c r="S47" s="211">
        <f>+Sklop14[[#This Row],[cena/enota brez DDV v EUR]]*Sklop14[[#This Row],[Okvirna količina]]</f>
        <v>0</v>
      </c>
      <c r="T47" s="217">
        <f>+Sklop14[[#This Row],[Končna cena/enoto mere (EUR) z DDV]]*Sklop14[[#This Row],[Okvirna količina]]</f>
        <v>0</v>
      </c>
      <c r="U47" s="212"/>
    </row>
    <row r="48" spans="1:21" s="55" customFormat="1" ht="12">
      <c r="A48" s="330" t="s">
        <v>34</v>
      </c>
      <c r="B48" s="331" t="s">
        <v>619</v>
      </c>
      <c r="C48" s="306" t="s">
        <v>108</v>
      </c>
      <c r="D48" s="307" t="s">
        <v>0</v>
      </c>
      <c r="E48" s="146"/>
      <c r="F48" s="297">
        <v>180</v>
      </c>
      <c r="G48" s="317" t="s">
        <v>0</v>
      </c>
      <c r="H48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48" s="205" t="str">
        <f>IF(Sklop14[[#This Row],[ZAHTEVANA SHEMA KAKOVOSTI]]&lt;&gt;"",Sklop14[[#This Row],[Preračunana masa/volumen/kos na enoto kg]],"")</f>
        <v/>
      </c>
      <c r="J48" s="215"/>
      <c r="K48" s="216"/>
      <c r="L48" s="216"/>
      <c r="M48" s="208"/>
      <c r="N48" s="211"/>
      <c r="O48" s="211"/>
      <c r="P48" s="210"/>
      <c r="Q48" s="211">
        <f>+Sklop14[[#This Row],[cena/enota brez DDV v EUR]]*Sklop14[[#This Row],[Stopnja DDV (%)]]</f>
        <v>0</v>
      </c>
      <c r="R48" s="211">
        <f>+Sklop14[[#This Row],[cena/enota brez DDV v EUR]]+Sklop14[[#This Row],[Davek (EUR)]]</f>
        <v>0</v>
      </c>
      <c r="S48" s="211">
        <f>+Sklop14[[#This Row],[cena/enota brez DDV v EUR]]*Sklop14[[#This Row],[Okvirna količina]]</f>
        <v>0</v>
      </c>
      <c r="T48" s="217">
        <f>+Sklop14[[#This Row],[Končna cena/enoto mere (EUR) z DDV]]*Sklop14[[#This Row],[Okvirna količina]]</f>
        <v>0</v>
      </c>
      <c r="U48" s="212"/>
    </row>
    <row r="49" spans="1:22" s="55" customFormat="1" ht="12">
      <c r="A49" s="330" t="s">
        <v>35</v>
      </c>
      <c r="B49" s="331" t="s">
        <v>642</v>
      </c>
      <c r="C49" s="306">
        <v>1</v>
      </c>
      <c r="D49" s="307" t="s">
        <v>0</v>
      </c>
      <c r="E49" s="146"/>
      <c r="F49" s="297">
        <v>20</v>
      </c>
      <c r="G49" s="317" t="s">
        <v>0</v>
      </c>
      <c r="H49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9" s="205" t="str">
        <f>IF(Sklop14[[#This Row],[ZAHTEVANA SHEMA KAKOVOSTI]]&lt;&gt;"",Sklop14[[#This Row],[Preračunana masa/volumen/kos na enoto kg]],"")</f>
        <v/>
      </c>
      <c r="J49" s="215"/>
      <c r="K49" s="216"/>
      <c r="L49" s="216"/>
      <c r="M49" s="208"/>
      <c r="N49" s="211"/>
      <c r="O49" s="211"/>
      <c r="P49" s="210"/>
      <c r="Q49" s="211">
        <f>+Sklop14[[#This Row],[cena/enota brez DDV v EUR]]*Sklop14[[#This Row],[Stopnja DDV (%)]]</f>
        <v>0</v>
      </c>
      <c r="R49" s="211">
        <f>+Sklop14[[#This Row],[cena/enota brez DDV v EUR]]+Sklop14[[#This Row],[Davek (EUR)]]</f>
        <v>0</v>
      </c>
      <c r="S49" s="211">
        <f>+Sklop14[[#This Row],[cena/enota brez DDV v EUR]]*Sklop14[[#This Row],[Okvirna količina]]</f>
        <v>0</v>
      </c>
      <c r="T49" s="217">
        <f>+Sklop14[[#This Row],[Končna cena/enoto mere (EUR) z DDV]]*Sklop14[[#This Row],[Okvirna količina]]</f>
        <v>0</v>
      </c>
      <c r="U49" s="212"/>
    </row>
    <row r="50" spans="1:22" s="55" customFormat="1" ht="12">
      <c r="A50" s="330" t="s">
        <v>36</v>
      </c>
      <c r="B50" s="331" t="s">
        <v>643</v>
      </c>
      <c r="C50" s="306">
        <v>1</v>
      </c>
      <c r="D50" s="307" t="s">
        <v>0</v>
      </c>
      <c r="E50" s="146"/>
      <c r="F50" s="297">
        <v>20</v>
      </c>
      <c r="G50" s="317" t="s">
        <v>0</v>
      </c>
      <c r="H50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0" s="205" t="str">
        <f>IF(Sklop14[[#This Row],[ZAHTEVANA SHEMA KAKOVOSTI]]&lt;&gt;"",Sklop14[[#This Row],[Preračunana masa/volumen/kos na enoto kg]],"")</f>
        <v/>
      </c>
      <c r="J50" s="215"/>
      <c r="K50" s="216"/>
      <c r="L50" s="216"/>
      <c r="M50" s="208"/>
      <c r="N50" s="211"/>
      <c r="O50" s="211"/>
      <c r="P50" s="210"/>
      <c r="Q50" s="211">
        <f>+Sklop14[[#This Row],[cena/enota brez DDV v EUR]]*Sklop14[[#This Row],[Stopnja DDV (%)]]</f>
        <v>0</v>
      </c>
      <c r="R50" s="211">
        <f>+Sklop14[[#This Row],[cena/enota brez DDV v EUR]]+Sklop14[[#This Row],[Davek (EUR)]]</f>
        <v>0</v>
      </c>
      <c r="S50" s="211">
        <f>+Sklop14[[#This Row],[cena/enota brez DDV v EUR]]*Sklop14[[#This Row],[Okvirna količina]]</f>
        <v>0</v>
      </c>
      <c r="T50" s="217">
        <f>+Sklop14[[#This Row],[Končna cena/enoto mere (EUR) z DDV]]*Sklop14[[#This Row],[Okvirna količina]]</f>
        <v>0</v>
      </c>
      <c r="U50" s="212"/>
    </row>
    <row r="51" spans="1:22" s="55" customFormat="1" ht="12">
      <c r="A51" s="330" t="s">
        <v>37</v>
      </c>
      <c r="B51" s="331" t="s">
        <v>620</v>
      </c>
      <c r="C51" s="306" t="s">
        <v>108</v>
      </c>
      <c r="D51" s="307" t="s">
        <v>0</v>
      </c>
      <c r="E51" s="146"/>
      <c r="F51" s="297">
        <v>10</v>
      </c>
      <c r="G51" s="317" t="s">
        <v>0</v>
      </c>
      <c r="H51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1" s="205" t="str">
        <f>IF(Sklop14[[#This Row],[ZAHTEVANA SHEMA KAKOVOSTI]]&lt;&gt;"",Sklop14[[#This Row],[Preračunana masa/volumen/kos na enoto kg]],"")</f>
        <v/>
      </c>
      <c r="J51" s="215"/>
      <c r="K51" s="216"/>
      <c r="L51" s="216"/>
      <c r="M51" s="208"/>
      <c r="N51" s="211"/>
      <c r="O51" s="211"/>
      <c r="P51" s="210"/>
      <c r="Q51" s="211">
        <f>+Sklop14[[#This Row],[cena/enota brez DDV v EUR]]*Sklop14[[#This Row],[Stopnja DDV (%)]]</f>
        <v>0</v>
      </c>
      <c r="R51" s="211">
        <f>+Sklop14[[#This Row],[cena/enota brez DDV v EUR]]+Sklop14[[#This Row],[Davek (EUR)]]</f>
        <v>0</v>
      </c>
      <c r="S51" s="211">
        <f>+Sklop14[[#This Row],[cena/enota brez DDV v EUR]]*Sklop14[[#This Row],[Okvirna količina]]</f>
        <v>0</v>
      </c>
      <c r="T51" s="217">
        <f>+Sklop14[[#This Row],[Končna cena/enoto mere (EUR) z DDV]]*Sklop14[[#This Row],[Okvirna količina]]</f>
        <v>0</v>
      </c>
      <c r="U51" s="212"/>
    </row>
    <row r="52" spans="1:22" s="55" customFormat="1" ht="24">
      <c r="A52" s="330" t="s">
        <v>38</v>
      </c>
      <c r="B52" s="408" t="s">
        <v>976</v>
      </c>
      <c r="C52" s="306" t="s">
        <v>108</v>
      </c>
      <c r="D52" s="307" t="s">
        <v>0</v>
      </c>
      <c r="E52" s="146"/>
      <c r="F52" s="461">
        <v>300</v>
      </c>
      <c r="G52" s="462" t="s">
        <v>0</v>
      </c>
      <c r="H52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52" s="205" t="str">
        <f>IF(Sklop14[[#This Row],[ZAHTEVANA SHEMA KAKOVOSTI]]&lt;&gt;"",Sklop14[[#This Row],[Preračunana masa/volumen/kos na enoto kg]],"")</f>
        <v/>
      </c>
      <c r="J52" s="215"/>
      <c r="K52" s="216"/>
      <c r="L52" s="216"/>
      <c r="M52" s="208"/>
      <c r="N52" s="211"/>
      <c r="O52" s="211"/>
      <c r="P52" s="210"/>
      <c r="Q52" s="211">
        <f>+Sklop14[[#This Row],[cena/enota brez DDV v EUR]]*Sklop14[[#This Row],[Stopnja DDV (%)]]</f>
        <v>0</v>
      </c>
      <c r="R52" s="211">
        <f>+Sklop14[[#This Row],[cena/enota brez DDV v EUR]]+Sklop14[[#This Row],[Davek (EUR)]]</f>
        <v>0</v>
      </c>
      <c r="S52" s="211">
        <f>+Sklop14[[#This Row],[cena/enota brez DDV v EUR]]*Sklop14[[#This Row],[Okvirna količina]]</f>
        <v>0</v>
      </c>
      <c r="T52" s="217">
        <f>+Sklop14[[#This Row],[Končna cena/enoto mere (EUR) z DDV]]*Sklop14[[#This Row],[Okvirna količina]]</f>
        <v>0</v>
      </c>
      <c r="U52" s="212"/>
    </row>
    <row r="53" spans="1:22" s="55" customFormat="1" ht="24">
      <c r="A53" s="455" t="s">
        <v>978</v>
      </c>
      <c r="B53" s="408" t="s">
        <v>977</v>
      </c>
      <c r="C53" s="306" t="s">
        <v>108</v>
      </c>
      <c r="D53" s="307" t="s">
        <v>0</v>
      </c>
      <c r="E53" s="146"/>
      <c r="F53" s="463">
        <v>300</v>
      </c>
      <c r="G53" s="462" t="s">
        <v>0</v>
      </c>
      <c r="H53" s="2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53" s="297" t="str">
        <f>IF(Sklop14[[#This Row],[ZAHTEVANA SHEMA KAKOVOSTI]]&lt;&gt;"",Sklop14[[#This Row],[Preračunana masa/volumen/kos na enoto kg]],"")</f>
        <v/>
      </c>
      <c r="J53" s="298"/>
      <c r="K53" s="310"/>
      <c r="L53" s="310"/>
      <c r="M53" s="300"/>
      <c r="N53" s="303"/>
      <c r="O53" s="303"/>
      <c r="P53" s="302"/>
      <c r="Q53" s="303">
        <f>+Sklop14[[#This Row],[cena/enota brez DDV v EUR]]*Sklop14[[#This Row],[Stopnja DDV (%)]]</f>
        <v>0</v>
      </c>
      <c r="R53" s="303">
        <f>+Sklop14[[#This Row],[cena/enota brez DDV v EUR]]+Sklop14[[#This Row],[Davek (EUR)]]</f>
        <v>0</v>
      </c>
      <c r="S53" s="303">
        <f>+Sklop14[[#This Row],[cena/enota brez DDV v EUR]]*Sklop14[[#This Row],[Okvirna količina]]</f>
        <v>0</v>
      </c>
      <c r="T53" s="303">
        <f>+Sklop14[[#This Row],[Končna cena/enoto mere (EUR) z DDV]]*Sklop14[[#This Row],[Okvirna količina]]</f>
        <v>0</v>
      </c>
      <c r="U53" s="311"/>
    </row>
    <row r="54" spans="1:22" s="55" customFormat="1" ht="12">
      <c r="A54" s="330" t="s">
        <v>39</v>
      </c>
      <c r="B54" s="331" t="s">
        <v>644</v>
      </c>
      <c r="C54" s="306" t="s">
        <v>624</v>
      </c>
      <c r="D54" s="307" t="s">
        <v>107</v>
      </c>
      <c r="E54" s="146"/>
      <c r="F54" s="297">
        <v>90</v>
      </c>
      <c r="G54" s="317" t="s">
        <v>0</v>
      </c>
      <c r="H54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54" s="205" t="str">
        <f>IF(Sklop14[[#This Row],[ZAHTEVANA SHEMA KAKOVOSTI]]&lt;&gt;"",Sklop14[[#This Row],[Preračunana masa/volumen/kos na enoto kg]],"")</f>
        <v/>
      </c>
      <c r="J54" s="215"/>
      <c r="K54" s="216"/>
      <c r="L54" s="216"/>
      <c r="M54" s="208"/>
      <c r="N54" s="211"/>
      <c r="O54" s="211"/>
      <c r="P54" s="210"/>
      <c r="Q54" s="211">
        <f>+Sklop14[[#This Row],[cena/enota brez DDV v EUR]]*Sklop14[[#This Row],[Stopnja DDV (%)]]</f>
        <v>0</v>
      </c>
      <c r="R54" s="211">
        <f>+Sklop14[[#This Row],[cena/enota brez DDV v EUR]]+Sklop14[[#This Row],[Davek (EUR)]]</f>
        <v>0</v>
      </c>
      <c r="S54" s="211">
        <f>+Sklop14[[#This Row],[cena/enota brez DDV v EUR]]*Sklop14[[#This Row],[Okvirna količina]]</f>
        <v>0</v>
      </c>
      <c r="T54" s="217">
        <f>+Sklop14[[#This Row],[Končna cena/enoto mere (EUR) z DDV]]*Sklop14[[#This Row],[Okvirna količina]]</f>
        <v>0</v>
      </c>
      <c r="U54" s="212"/>
    </row>
    <row r="55" spans="1:22" s="55" customFormat="1" ht="24">
      <c r="A55" s="330" t="s">
        <v>40</v>
      </c>
      <c r="B55" s="331" t="s">
        <v>645</v>
      </c>
      <c r="C55" s="306" t="s">
        <v>227</v>
      </c>
      <c r="D55" s="307" t="s">
        <v>107</v>
      </c>
      <c r="E55" s="146"/>
      <c r="F55" s="297">
        <v>30</v>
      </c>
      <c r="G55" s="317" t="s">
        <v>0</v>
      </c>
      <c r="H55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55" s="205" t="str">
        <f>IF(Sklop14[[#This Row],[ZAHTEVANA SHEMA KAKOVOSTI]]&lt;&gt;"",Sklop14[[#This Row],[Preračunana masa/volumen/kos na enoto kg]],"")</f>
        <v/>
      </c>
      <c r="J55" s="215"/>
      <c r="K55" s="216"/>
      <c r="L55" s="216"/>
      <c r="M55" s="208"/>
      <c r="N55" s="211"/>
      <c r="O55" s="211"/>
      <c r="P55" s="210"/>
      <c r="Q55" s="211">
        <f>+Sklop14[[#This Row],[cena/enota brez DDV v EUR]]*Sklop14[[#This Row],[Stopnja DDV (%)]]</f>
        <v>0</v>
      </c>
      <c r="R55" s="211">
        <f>+Sklop14[[#This Row],[cena/enota brez DDV v EUR]]+Sklop14[[#This Row],[Davek (EUR)]]</f>
        <v>0</v>
      </c>
      <c r="S55" s="211">
        <f>+Sklop14[[#This Row],[cena/enota brez DDV v EUR]]*Sklop14[[#This Row],[Okvirna količina]]</f>
        <v>0</v>
      </c>
      <c r="T55" s="217">
        <f>+Sklop14[[#This Row],[Končna cena/enoto mere (EUR) z DDV]]*Sklop14[[#This Row],[Okvirna količina]]</f>
        <v>0</v>
      </c>
      <c r="U55" s="212"/>
    </row>
    <row r="56" spans="1:22" s="55" customFormat="1" ht="24">
      <c r="A56" s="330" t="s">
        <v>41</v>
      </c>
      <c r="B56" s="331" t="s">
        <v>646</v>
      </c>
      <c r="C56" s="306" t="s">
        <v>227</v>
      </c>
      <c r="D56" s="307" t="s">
        <v>107</v>
      </c>
      <c r="E56" s="146"/>
      <c r="F56" s="297">
        <v>30</v>
      </c>
      <c r="G56" s="317" t="s">
        <v>0</v>
      </c>
      <c r="H56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56" s="205" t="str">
        <f>IF(Sklop14[[#This Row],[ZAHTEVANA SHEMA KAKOVOSTI]]&lt;&gt;"",Sklop14[[#This Row],[Preračunana masa/volumen/kos na enoto kg]],"")</f>
        <v/>
      </c>
      <c r="J56" s="215"/>
      <c r="K56" s="216"/>
      <c r="L56" s="216"/>
      <c r="M56" s="208"/>
      <c r="N56" s="211"/>
      <c r="O56" s="211"/>
      <c r="P56" s="210"/>
      <c r="Q56" s="211">
        <f>+Sklop14[[#This Row],[cena/enota brez DDV v EUR]]*Sklop14[[#This Row],[Stopnja DDV (%)]]</f>
        <v>0</v>
      </c>
      <c r="R56" s="211">
        <f>+Sklop14[[#This Row],[cena/enota brez DDV v EUR]]+Sklop14[[#This Row],[Davek (EUR)]]</f>
        <v>0</v>
      </c>
      <c r="S56" s="211">
        <f>+Sklop14[[#This Row],[cena/enota brez DDV v EUR]]*Sklop14[[#This Row],[Okvirna količina]]</f>
        <v>0</v>
      </c>
      <c r="T56" s="217">
        <f>+Sklop14[[#This Row],[Končna cena/enoto mere (EUR) z DDV]]*Sklop14[[#This Row],[Okvirna količina]]</f>
        <v>0</v>
      </c>
      <c r="U56" s="212"/>
    </row>
    <row r="57" spans="1:22" s="55" customFormat="1" ht="12">
      <c r="A57" s="330" t="s">
        <v>42</v>
      </c>
      <c r="B57" s="331" t="s">
        <v>647</v>
      </c>
      <c r="C57" s="306" t="s">
        <v>227</v>
      </c>
      <c r="D57" s="307" t="s">
        <v>107</v>
      </c>
      <c r="E57" s="146"/>
      <c r="F57" s="297">
        <v>30</v>
      </c>
      <c r="G57" s="317" t="s">
        <v>0</v>
      </c>
      <c r="H57" s="2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57" s="205" t="str">
        <f>IF(Sklop14[[#This Row],[ZAHTEVANA SHEMA KAKOVOSTI]]&lt;&gt;"",Sklop14[[#This Row],[Preračunana masa/volumen/kos na enoto kg]],"")</f>
        <v/>
      </c>
      <c r="J57" s="215"/>
      <c r="K57" s="216"/>
      <c r="L57" s="216"/>
      <c r="M57" s="208"/>
      <c r="N57" s="211"/>
      <c r="O57" s="211"/>
      <c r="P57" s="210"/>
      <c r="Q57" s="211">
        <f>+Sklop14[[#This Row],[cena/enota brez DDV v EUR]]*Sklop14[[#This Row],[Stopnja DDV (%)]]</f>
        <v>0</v>
      </c>
      <c r="R57" s="211">
        <f>+Sklop14[[#This Row],[cena/enota brez DDV v EUR]]+Sklop14[[#This Row],[Davek (EUR)]]</f>
        <v>0</v>
      </c>
      <c r="S57" s="211">
        <f>+Sklop14[[#This Row],[cena/enota brez DDV v EUR]]*Sklop14[[#This Row],[Okvirna količina]]</f>
        <v>0</v>
      </c>
      <c r="T57" s="217">
        <f>+Sklop14[[#This Row],[Končna cena/enoto mere (EUR) z DDV]]*Sklop14[[#This Row],[Okvirna količina]]</f>
        <v>0</v>
      </c>
      <c r="U57" s="212"/>
    </row>
    <row r="58" spans="1:22">
      <c r="A58" s="250" t="s">
        <v>128</v>
      </c>
      <c r="B58" s="251"/>
      <c r="C58" s="252"/>
      <c r="D58" s="252"/>
      <c r="E58" s="253"/>
      <c r="F58" s="327"/>
      <c r="G58" s="255"/>
      <c r="H58" s="256">
        <f>SUBTOTAL(109,Sklop14[Preračunana masa/volumen/kos na enoto kg])</f>
        <v>2797</v>
      </c>
      <c r="I58" s="256">
        <f>SUBTOTAL(109,Sklop14[Živila iz shem kakovosti (kg)])</f>
        <v>0</v>
      </c>
      <c r="J58" s="254"/>
      <c r="K58" s="257"/>
      <c r="L58" s="257"/>
      <c r="M58" s="258"/>
      <c r="N58" s="259"/>
      <c r="O58" s="259"/>
      <c r="P58" s="259"/>
      <c r="Q58" s="260"/>
      <c r="R58" s="254"/>
      <c r="S58" s="260">
        <f>SUBTOTAL(109,Sklop14[Vrednost za okvirno količino (EUR) brez DDV])</f>
        <v>0</v>
      </c>
      <c r="T58" s="260">
        <f>SUBTOTAL(109,Sklop14[Vrednost za okvirno količino (EUR) z DDV])</f>
        <v>0</v>
      </c>
      <c r="U58" s="261">
        <f>SUBTOTAL(103,Sklop14[Shema kakovosti
(nacionalne, evropske)
])</f>
        <v>0</v>
      </c>
    </row>
    <row r="59" spans="1:22" s="193" customFormat="1">
      <c r="A59" s="181"/>
      <c r="B59" s="182"/>
      <c r="C59" s="183"/>
      <c r="D59" s="183"/>
      <c r="E59" s="184"/>
      <c r="F59" s="194"/>
      <c r="G59" s="186"/>
      <c r="H59" s="187"/>
      <c r="I59" s="187"/>
      <c r="J59" s="185"/>
      <c r="K59" s="188"/>
      <c r="L59" s="188"/>
      <c r="M59" s="189"/>
      <c r="N59" s="190"/>
      <c r="O59" s="190"/>
      <c r="P59" s="190"/>
      <c r="Q59" s="191"/>
      <c r="R59" s="185"/>
      <c r="S59" s="191"/>
      <c r="T59" s="191"/>
      <c r="U59" s="192"/>
    </row>
    <row r="60" spans="1:22" s="193" customFormat="1">
      <c r="A60" s="181" t="s">
        <v>237</v>
      </c>
      <c r="B60" s="182"/>
      <c r="C60" s="183"/>
      <c r="D60" s="183"/>
      <c r="E60" s="184"/>
      <c r="F60" s="194"/>
      <c r="G60" s="186"/>
      <c r="H60" s="187"/>
      <c r="I60" s="187"/>
      <c r="J60" s="185"/>
      <c r="K60" s="188"/>
      <c r="L60" s="188"/>
      <c r="M60" s="189"/>
      <c r="N60" s="190"/>
      <c r="O60" s="190"/>
      <c r="P60" s="190"/>
      <c r="Q60" s="191"/>
      <c r="R60" s="185"/>
      <c r="S60" s="191"/>
      <c r="T60" s="191"/>
      <c r="U60" s="192"/>
    </row>
    <row r="61" spans="1:22">
      <c r="A61" s="48" t="s">
        <v>124</v>
      </c>
      <c r="B61" s="16"/>
      <c r="C61" s="28"/>
      <c r="D61" s="28"/>
      <c r="E61" s="99"/>
      <c r="Q61" s="48"/>
      <c r="R61" s="48"/>
      <c r="S61" s="48"/>
      <c r="T61" s="48"/>
    </row>
    <row r="62" spans="1:22">
      <c r="A62" s="11" t="s">
        <v>126</v>
      </c>
      <c r="B62" s="16"/>
      <c r="C62" s="28"/>
      <c r="D62" s="28"/>
      <c r="E62" s="99"/>
    </row>
    <row r="63" spans="1:22">
      <c r="A63" s="94" t="s">
        <v>174</v>
      </c>
      <c r="F63" s="68"/>
      <c r="G63" s="68"/>
      <c r="H63" s="29"/>
      <c r="I63" s="29"/>
      <c r="J63" s="29"/>
      <c r="K63" s="29"/>
      <c r="L63" s="54"/>
      <c r="M63" s="54"/>
      <c r="N63" s="29"/>
      <c r="O63" s="29"/>
      <c r="P63" s="29"/>
      <c r="Q63" s="29"/>
      <c r="R63" s="29"/>
    </row>
    <row r="64" spans="1:22">
      <c r="A64" s="440" t="s">
        <v>167</v>
      </c>
      <c r="B64" s="440"/>
      <c r="C64" s="440"/>
      <c r="D64" s="440"/>
      <c r="E64" s="440"/>
      <c r="F64" s="440"/>
      <c r="G64" s="440"/>
      <c r="H64" s="440"/>
      <c r="I64" s="440"/>
      <c r="J64" s="440"/>
      <c r="K64" s="440"/>
      <c r="L64" s="440"/>
      <c r="M64" s="106"/>
      <c r="N64" s="106"/>
      <c r="O64" s="106"/>
      <c r="P64" s="106"/>
      <c r="Q64" s="106"/>
      <c r="R64" s="106"/>
      <c r="S64" s="106"/>
      <c r="T64" s="106"/>
      <c r="U64" s="106"/>
      <c r="V64" s="105"/>
    </row>
    <row r="65" spans="1:21">
      <c r="A65" s="429" t="s">
        <v>205</v>
      </c>
      <c r="B65" s="429"/>
      <c r="C65" s="429"/>
      <c r="D65" s="429"/>
      <c r="E65" s="429"/>
      <c r="F65" s="429"/>
      <c r="G65" s="429"/>
      <c r="H65" s="429"/>
      <c r="I65" s="429"/>
      <c r="J65" s="429"/>
      <c r="K65" s="429"/>
      <c r="L65" s="429"/>
      <c r="N65" s="29"/>
      <c r="O65" s="29"/>
      <c r="P65" s="29"/>
      <c r="Q65" s="29"/>
      <c r="R65" s="29"/>
    </row>
    <row r="66" spans="1:21" s="376" customFormat="1" ht="18" customHeight="1">
      <c r="A66" s="428"/>
      <c r="B66" s="428"/>
      <c r="C66" s="428"/>
      <c r="D66" s="428"/>
      <c r="E66" s="181"/>
    </row>
    <row r="67" spans="1:21">
      <c r="A67" s="94" t="s">
        <v>65</v>
      </c>
      <c r="F67" s="68"/>
      <c r="G67" s="68" t="s">
        <v>66</v>
      </c>
      <c r="H67" s="29"/>
      <c r="I67" s="29"/>
      <c r="J67" s="29"/>
      <c r="K67" s="29"/>
      <c r="L67" s="54"/>
      <c r="M67" s="54"/>
      <c r="N67" s="29"/>
      <c r="O67" s="29"/>
      <c r="P67" s="29"/>
      <c r="Q67" s="29" t="s">
        <v>67</v>
      </c>
      <c r="R67" s="29"/>
    </row>
    <row r="68" spans="1:21" ht="15">
      <c r="A68" s="6"/>
      <c r="B68" s="4"/>
      <c r="C68" s="26"/>
      <c r="D68" s="26"/>
      <c r="E68" s="25"/>
      <c r="F68" s="7"/>
      <c r="H68" s="8"/>
      <c r="I68" s="8"/>
      <c r="J68" s="8"/>
      <c r="K68" s="8"/>
      <c r="L68" s="20"/>
      <c r="M68" s="20"/>
      <c r="N68" s="8"/>
      <c r="O68" s="8"/>
      <c r="P68" s="8"/>
      <c r="Q68" s="8"/>
      <c r="R68" s="8"/>
      <c r="S68" s="3"/>
      <c r="T68" s="3"/>
      <c r="U68" s="7"/>
    </row>
    <row r="69" spans="1:21">
      <c r="B69" s="16"/>
      <c r="C69" s="28"/>
      <c r="D69" s="28"/>
      <c r="E69" s="99"/>
    </row>
    <row r="70" spans="1:21">
      <c r="B70" s="16"/>
      <c r="C70" s="28"/>
      <c r="D70" s="28"/>
      <c r="E70" s="99"/>
    </row>
    <row r="71" spans="1:21">
      <c r="B71" s="16"/>
      <c r="C71" s="28"/>
      <c r="D71" s="28"/>
      <c r="E71" s="99"/>
    </row>
    <row r="72" spans="1:21">
      <c r="B72" s="16"/>
      <c r="C72" s="28"/>
      <c r="D72" s="28"/>
      <c r="E72" s="99"/>
    </row>
    <row r="73" spans="1:21">
      <c r="B73" s="16"/>
      <c r="C73" s="28"/>
      <c r="D73" s="28"/>
      <c r="E73" s="99"/>
    </row>
    <row r="74" spans="1:21">
      <c r="B74" s="16"/>
      <c r="C74" s="28"/>
      <c r="D74" s="28"/>
      <c r="E74" s="99"/>
    </row>
    <row r="75" spans="1:21">
      <c r="B75" s="16"/>
      <c r="C75" s="28"/>
      <c r="D75" s="28"/>
      <c r="E75" s="99"/>
    </row>
    <row r="76" spans="1:21">
      <c r="B76" s="16"/>
      <c r="C76" s="28"/>
      <c r="D76" s="28"/>
      <c r="E76" s="99"/>
    </row>
    <row r="77" spans="1:21">
      <c r="B77" s="16"/>
      <c r="C77" s="28"/>
      <c r="D77" s="28"/>
      <c r="E77" s="99"/>
    </row>
    <row r="78" spans="1:21">
      <c r="B78" s="16"/>
      <c r="C78" s="28"/>
      <c r="D78" s="28"/>
      <c r="E78" s="99"/>
    </row>
    <row r="79" spans="1:21">
      <c r="B79" s="16"/>
      <c r="C79" s="28"/>
      <c r="D79" s="28"/>
      <c r="E79" s="99"/>
    </row>
    <row r="80" spans="1:21">
      <c r="B80" s="16"/>
      <c r="C80" s="28"/>
      <c r="D80" s="28"/>
      <c r="E80" s="99"/>
    </row>
    <row r="81" spans="1:22">
      <c r="B81" s="16"/>
      <c r="C81" s="28"/>
      <c r="D81" s="28"/>
      <c r="E81" s="99"/>
    </row>
    <row r="82" spans="1:22">
      <c r="B82" s="16"/>
      <c r="C82" s="28"/>
      <c r="D82" s="28"/>
      <c r="E82" s="99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</sheetData>
  <sheetProtection insertRows="0" deleteRows="0"/>
  <protectedRanges>
    <protectedRange sqref="J67:P1048576 U67:U1048576 M64:P64 U1:U64 J1:P63" name="Obseg1"/>
    <protectedRange sqref="J65:P65 U65" name="Obseg1_1"/>
    <protectedRange sqref="J64:L64" name="Obseg1_2"/>
    <protectedRange sqref="J66:P66 U66" name="Obseg1_1_1_1"/>
  </protectedRanges>
  <mergeCells count="10">
    <mergeCell ref="A66:D66"/>
    <mergeCell ref="A65:L65"/>
    <mergeCell ref="B13:K13"/>
    <mergeCell ref="C2:J2"/>
    <mergeCell ref="C3:J3"/>
    <mergeCell ref="C6:J6"/>
    <mergeCell ref="C7:J7"/>
    <mergeCell ref="C8:J8"/>
    <mergeCell ref="C9:J9"/>
    <mergeCell ref="A64:L64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53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80"/>
  <sheetViews>
    <sheetView topLeftCell="A17" zoomScale="90" zoomScaleNormal="90" zoomScaleSheetLayoutView="100" workbookViewId="0">
      <selection activeCell="B41" sqref="B41"/>
    </sheetView>
  </sheetViews>
  <sheetFormatPr defaultColWidth="8.85546875" defaultRowHeight="12.75"/>
  <cols>
    <col min="1" max="1" width="3.5703125" style="11" customWidth="1"/>
    <col min="2" max="2" width="36.710937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1" t="str">
        <f>+'prva stran'!B6</f>
        <v>Osnovna šola dr. Franceta Prešerna Ribnica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82</v>
      </c>
      <c r="C3" s="433" t="str">
        <f>+'prva stran'!B7</f>
        <v>Šolska ulica 2, 1310 Ribnica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7.25" customHeight="1">
      <c r="B7" s="51" t="s">
        <v>82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7.25" customHeight="1">
      <c r="B8" s="51" t="s">
        <v>83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7.25" customHeight="1">
      <c r="A9" s="9"/>
      <c r="B9" s="52" t="s">
        <v>85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pred_rekapitulacija'!A26</f>
        <v>13.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pred_rekapitulacija'!B26</f>
        <v>KONZERVIRANO SADJE IN ZELENJAVA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93</v>
      </c>
      <c r="G15" s="56" t="s">
        <v>94</v>
      </c>
      <c r="H15" s="57" t="s">
        <v>127</v>
      </c>
      <c r="I15" s="57" t="s">
        <v>149</v>
      </c>
      <c r="J15" s="58" t="s">
        <v>101</v>
      </c>
      <c r="K15" s="58" t="s">
        <v>75</v>
      </c>
      <c r="L15" s="58" t="s">
        <v>959</v>
      </c>
      <c r="M15" s="58" t="s">
        <v>100</v>
      </c>
      <c r="N15" s="58" t="s">
        <v>63</v>
      </c>
      <c r="O15" s="58" t="s">
        <v>117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324" t="s">
        <v>1</v>
      </c>
      <c r="B16" s="314" t="s">
        <v>939</v>
      </c>
      <c r="C16" s="129" t="s">
        <v>346</v>
      </c>
      <c r="D16" s="75" t="s">
        <v>0</v>
      </c>
      <c r="E16" s="147"/>
      <c r="F16" s="325">
        <v>15</v>
      </c>
      <c r="G16" s="351" t="s">
        <v>0</v>
      </c>
      <c r="H16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16" s="78" t="str">
        <f>IF(Sklop13[[#This Row],[ZAHTEVANA SHEMA KAKOVOSTI]]&lt;&gt;"",Sklop13[[#This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+Sklop13[[#This Row],[cena/enota brez DDV v EUR]]*Sklop13[[#This Row],[Stopnja DDV (%)]]</f>
        <v>0</v>
      </c>
      <c r="R16" s="81">
        <f>+Sklop13[[#This Row],[cena/enota brez DDV v EUR]]+Sklop13[[#This Row],[Davek (EUR)]]</f>
        <v>0</v>
      </c>
      <c r="S16" s="81">
        <f>+Sklop13[[#This Row],[cena/enota brez DDV v EUR]]*Sklop13[[#This Row],[Okvirna količina]]</f>
        <v>0</v>
      </c>
      <c r="T16" s="81">
        <f>+Sklop13[[#This Row],[Končna cena/enoto mere (EUR) z DDV]]*Sklop13[[#This Row],[Okvirna količina]]</f>
        <v>0</v>
      </c>
      <c r="U16" s="146"/>
    </row>
    <row r="17" spans="1:21" s="55" customFormat="1" ht="14.25" customHeight="1">
      <c r="A17" s="324" t="s">
        <v>3</v>
      </c>
      <c r="B17" s="314" t="s">
        <v>940</v>
      </c>
      <c r="C17" s="353" t="s">
        <v>587</v>
      </c>
      <c r="D17" s="75" t="s">
        <v>0</v>
      </c>
      <c r="E17" s="354"/>
      <c r="F17" s="297">
        <v>12</v>
      </c>
      <c r="G17" s="351" t="s">
        <v>0</v>
      </c>
      <c r="H17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17" s="297" t="str">
        <f>IF(Sklop13[[#This Row],[ZAHTEVANA SHEMA KAKOVOSTI]]&lt;&gt;"",Sklop13[[#This Row],[Preračunana masa/volumen/kos na enoto kg]],"")</f>
        <v/>
      </c>
      <c r="J17" s="298"/>
      <c r="K17" s="310"/>
      <c r="L17" s="310"/>
      <c r="M17" s="300"/>
      <c r="N17" s="303"/>
      <c r="O17" s="303"/>
      <c r="P17" s="302"/>
      <c r="Q17" s="303">
        <f>+Sklop13[[#This Row],[cena/enota brez DDV v EUR]]*Sklop13[[#This Row],[Stopnja DDV (%)]]</f>
        <v>0</v>
      </c>
      <c r="R17" s="303">
        <f>+Sklop13[[#This Row],[cena/enota brez DDV v EUR]]+Sklop13[[#This Row],[Davek (EUR)]]</f>
        <v>0</v>
      </c>
      <c r="S17" s="303">
        <f>+Sklop13[[#This Row],[cena/enota brez DDV v EUR]]*Sklop13[[#This Row],[Okvirna količina]]</f>
        <v>0</v>
      </c>
      <c r="T17" s="303">
        <f>+Sklop13[[#This Row],[Končna cena/enoto mere (EUR) z DDV]]*Sklop13[[#This Row],[Okvirna količina]]</f>
        <v>0</v>
      </c>
      <c r="U17" s="311"/>
    </row>
    <row r="18" spans="1:21" s="55" customFormat="1" ht="12">
      <c r="A18" s="324" t="s">
        <v>4</v>
      </c>
      <c r="B18" s="314" t="s">
        <v>934</v>
      </c>
      <c r="C18" s="353" t="s">
        <v>346</v>
      </c>
      <c r="D18" s="75" t="s">
        <v>0</v>
      </c>
      <c r="E18" s="354"/>
      <c r="F18" s="297">
        <v>5</v>
      </c>
      <c r="G18" s="351" t="s">
        <v>0</v>
      </c>
      <c r="H18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8" s="297" t="str">
        <f>IF(Sklop13[[#This Row],[ZAHTEVANA SHEMA KAKOVOSTI]]&lt;&gt;"",Sklop13[[#This Row],[Preračunana masa/volumen/kos na enoto kg]],"")</f>
        <v/>
      </c>
      <c r="J18" s="298"/>
      <c r="K18" s="310"/>
      <c r="L18" s="310"/>
      <c r="M18" s="300"/>
      <c r="N18" s="303"/>
      <c r="O18" s="303"/>
      <c r="P18" s="302"/>
      <c r="Q18" s="303">
        <f>+Sklop13[[#This Row],[cena/enota brez DDV v EUR]]*Sklop13[[#This Row],[Stopnja DDV (%)]]</f>
        <v>0</v>
      </c>
      <c r="R18" s="303">
        <f>+Sklop13[[#This Row],[cena/enota brez DDV v EUR]]+Sklop13[[#This Row],[Davek (EUR)]]</f>
        <v>0</v>
      </c>
      <c r="S18" s="303">
        <f>+Sklop13[[#This Row],[cena/enota brez DDV v EUR]]*Sklop13[[#This Row],[Okvirna količina]]</f>
        <v>0</v>
      </c>
      <c r="T18" s="303">
        <f>+Sklop13[[#This Row],[Končna cena/enoto mere (EUR) z DDV]]*Sklop13[[#This Row],[Okvirna količina]]</f>
        <v>0</v>
      </c>
      <c r="U18" s="311"/>
    </row>
    <row r="19" spans="1:21" s="55" customFormat="1" ht="12">
      <c r="A19" s="324" t="s">
        <v>5</v>
      </c>
      <c r="B19" s="314" t="s">
        <v>935</v>
      </c>
      <c r="C19" s="353" t="s">
        <v>588</v>
      </c>
      <c r="D19" s="75" t="s">
        <v>0</v>
      </c>
      <c r="E19" s="354"/>
      <c r="F19" s="297">
        <v>5</v>
      </c>
      <c r="G19" s="351" t="s">
        <v>0</v>
      </c>
      <c r="H19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9" s="297" t="str">
        <f>IF(Sklop13[[#This Row],[ZAHTEVANA SHEMA KAKOVOSTI]]&lt;&gt;"",Sklop13[[#This Row],[Preračunana masa/volumen/kos na enoto kg]],"")</f>
        <v/>
      </c>
      <c r="J19" s="298"/>
      <c r="K19" s="310"/>
      <c r="L19" s="310"/>
      <c r="M19" s="300"/>
      <c r="N19" s="303"/>
      <c r="O19" s="303"/>
      <c r="P19" s="302"/>
      <c r="Q19" s="303">
        <f>+Sklop13[[#This Row],[cena/enota brez DDV v EUR]]*Sklop13[[#This Row],[Stopnja DDV (%)]]</f>
        <v>0</v>
      </c>
      <c r="R19" s="303">
        <f>+Sklop13[[#This Row],[cena/enota brez DDV v EUR]]+Sklop13[[#This Row],[Davek (EUR)]]</f>
        <v>0</v>
      </c>
      <c r="S19" s="303">
        <f>+Sklop13[[#This Row],[cena/enota brez DDV v EUR]]*Sklop13[[#This Row],[Okvirna količina]]</f>
        <v>0</v>
      </c>
      <c r="T19" s="303">
        <f>+Sklop13[[#This Row],[Končna cena/enoto mere (EUR) z DDV]]*Sklop13[[#This Row],[Okvirna količina]]</f>
        <v>0</v>
      </c>
      <c r="U19" s="311"/>
    </row>
    <row r="20" spans="1:21" s="55" customFormat="1" ht="12">
      <c r="A20" s="324" t="s">
        <v>6</v>
      </c>
      <c r="B20" s="314" t="s">
        <v>936</v>
      </c>
      <c r="C20" s="353" t="s">
        <v>587</v>
      </c>
      <c r="D20" s="75" t="s">
        <v>0</v>
      </c>
      <c r="E20" s="354"/>
      <c r="F20" s="297">
        <v>5</v>
      </c>
      <c r="G20" s="351" t="s">
        <v>0</v>
      </c>
      <c r="H20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0" s="297" t="str">
        <f>IF(Sklop13[[#This Row],[ZAHTEVANA SHEMA KAKOVOSTI]]&lt;&gt;"",Sklop13[[#This Row],[Preračunana masa/volumen/kos na enoto kg]],"")</f>
        <v/>
      </c>
      <c r="J20" s="298"/>
      <c r="K20" s="310"/>
      <c r="L20" s="310"/>
      <c r="M20" s="300"/>
      <c r="N20" s="303"/>
      <c r="O20" s="303"/>
      <c r="P20" s="302"/>
      <c r="Q20" s="303">
        <f>+Sklop13[[#This Row],[cena/enota brez DDV v EUR]]*Sklop13[[#This Row],[Stopnja DDV (%)]]</f>
        <v>0</v>
      </c>
      <c r="R20" s="303">
        <f>+Sklop13[[#This Row],[cena/enota brez DDV v EUR]]+Sklop13[[#This Row],[Davek (EUR)]]</f>
        <v>0</v>
      </c>
      <c r="S20" s="303">
        <f>+Sklop13[[#This Row],[cena/enota brez DDV v EUR]]*Sklop13[[#This Row],[Okvirna količina]]</f>
        <v>0</v>
      </c>
      <c r="T20" s="303">
        <f>+Sklop13[[#This Row],[Končna cena/enoto mere (EUR) z DDV]]*Sklop13[[#This Row],[Okvirna količina]]</f>
        <v>0</v>
      </c>
      <c r="U20" s="311"/>
    </row>
    <row r="21" spans="1:21" s="55" customFormat="1" ht="12">
      <c r="A21" s="324" t="s">
        <v>7</v>
      </c>
      <c r="B21" s="314" t="s">
        <v>583</v>
      </c>
      <c r="C21" s="353" t="s">
        <v>587</v>
      </c>
      <c r="D21" s="75" t="s">
        <v>0</v>
      </c>
      <c r="E21" s="354"/>
      <c r="F21" s="297">
        <v>24</v>
      </c>
      <c r="G21" s="351" t="s">
        <v>0</v>
      </c>
      <c r="H21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21" s="297" t="str">
        <f>IF(Sklop13[[#This Row],[ZAHTEVANA SHEMA KAKOVOSTI]]&lt;&gt;"",Sklop13[[#This Row],[Preračunana masa/volumen/kos na enoto kg]],"")</f>
        <v/>
      </c>
      <c r="J21" s="298"/>
      <c r="K21" s="310"/>
      <c r="L21" s="310"/>
      <c r="M21" s="300"/>
      <c r="N21" s="303"/>
      <c r="O21" s="303"/>
      <c r="P21" s="302"/>
      <c r="Q21" s="303">
        <f>+Sklop13[[#This Row],[cena/enota brez DDV v EUR]]*Sklop13[[#This Row],[Stopnja DDV (%)]]</f>
        <v>0</v>
      </c>
      <c r="R21" s="303">
        <f>+Sklop13[[#This Row],[cena/enota brez DDV v EUR]]+Sklop13[[#This Row],[Davek (EUR)]]</f>
        <v>0</v>
      </c>
      <c r="S21" s="303">
        <f>+Sklop13[[#This Row],[cena/enota brez DDV v EUR]]*Sklop13[[#This Row],[Okvirna količina]]</f>
        <v>0</v>
      </c>
      <c r="T21" s="303">
        <f>+Sklop13[[#This Row],[Končna cena/enoto mere (EUR) z DDV]]*Sklop13[[#This Row],[Okvirna količina]]</f>
        <v>0</v>
      </c>
      <c r="U21" s="311"/>
    </row>
    <row r="22" spans="1:21" s="55" customFormat="1" ht="12">
      <c r="A22" s="324" t="s">
        <v>8</v>
      </c>
      <c r="B22" s="314" t="s">
        <v>598</v>
      </c>
      <c r="C22" s="353" t="s">
        <v>586</v>
      </c>
      <c r="D22" s="75" t="s">
        <v>0</v>
      </c>
      <c r="E22" s="354"/>
      <c r="F22" s="297">
        <v>15</v>
      </c>
      <c r="G22" s="351" t="s">
        <v>0</v>
      </c>
      <c r="H22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2" s="297" t="str">
        <f>IF(Sklop13[[#This Row],[ZAHTEVANA SHEMA KAKOVOSTI]]&lt;&gt;"",Sklop13[[#This Row],[Preračunana masa/volumen/kos na enoto kg]],"")</f>
        <v/>
      </c>
      <c r="J22" s="298"/>
      <c r="K22" s="310"/>
      <c r="L22" s="310"/>
      <c r="M22" s="300"/>
      <c r="N22" s="303"/>
      <c r="O22" s="303"/>
      <c r="P22" s="302"/>
      <c r="Q22" s="303">
        <f>+Sklop13[[#This Row],[cena/enota brez DDV v EUR]]*Sklop13[[#This Row],[Stopnja DDV (%)]]</f>
        <v>0</v>
      </c>
      <c r="R22" s="303">
        <f>+Sklop13[[#This Row],[cena/enota brez DDV v EUR]]+Sklop13[[#This Row],[Davek (EUR)]]</f>
        <v>0</v>
      </c>
      <c r="S22" s="303">
        <f>+Sklop13[[#This Row],[cena/enota brez DDV v EUR]]*Sklop13[[#This Row],[Okvirna količina]]</f>
        <v>0</v>
      </c>
      <c r="T22" s="303">
        <f>+Sklop13[[#This Row],[Končna cena/enoto mere (EUR) z DDV]]*Sklop13[[#This Row],[Okvirna količina]]</f>
        <v>0</v>
      </c>
      <c r="U22" s="311"/>
    </row>
    <row r="23" spans="1:21" s="55" customFormat="1" ht="12">
      <c r="A23" s="324" t="s">
        <v>9</v>
      </c>
      <c r="B23" s="314" t="s">
        <v>937</v>
      </c>
      <c r="C23" s="353" t="s">
        <v>589</v>
      </c>
      <c r="D23" s="75" t="s">
        <v>0</v>
      </c>
      <c r="E23" s="354"/>
      <c r="F23" s="297">
        <v>20</v>
      </c>
      <c r="G23" s="351" t="s">
        <v>0</v>
      </c>
      <c r="H23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3" s="297" t="str">
        <f>IF(Sklop13[[#This Row],[ZAHTEVANA SHEMA KAKOVOSTI]]&lt;&gt;"",Sklop13[[#This Row],[Preračunana masa/volumen/kos na enoto kg]],"")</f>
        <v/>
      </c>
      <c r="J23" s="298"/>
      <c r="K23" s="310"/>
      <c r="L23" s="310"/>
      <c r="M23" s="300"/>
      <c r="N23" s="303"/>
      <c r="O23" s="303"/>
      <c r="P23" s="302"/>
      <c r="Q23" s="303">
        <f>+Sklop13[[#This Row],[cena/enota brez DDV v EUR]]*Sklop13[[#This Row],[Stopnja DDV (%)]]</f>
        <v>0</v>
      </c>
      <c r="R23" s="303">
        <f>+Sklop13[[#This Row],[cena/enota brez DDV v EUR]]+Sklop13[[#This Row],[Davek (EUR)]]</f>
        <v>0</v>
      </c>
      <c r="S23" s="303">
        <f>+Sklop13[[#This Row],[cena/enota brez DDV v EUR]]*Sklop13[[#This Row],[Okvirna količina]]</f>
        <v>0</v>
      </c>
      <c r="T23" s="303">
        <f>+Sklop13[[#This Row],[Končna cena/enoto mere (EUR) z DDV]]*Sklop13[[#This Row],[Okvirna količina]]</f>
        <v>0</v>
      </c>
      <c r="U23" s="311"/>
    </row>
    <row r="24" spans="1:21" s="55" customFormat="1" ht="24">
      <c r="A24" s="324" t="s">
        <v>10</v>
      </c>
      <c r="B24" s="314" t="s">
        <v>938</v>
      </c>
      <c r="C24" s="353" t="s">
        <v>587</v>
      </c>
      <c r="D24" s="75" t="s">
        <v>0</v>
      </c>
      <c r="E24" s="354"/>
      <c r="F24" s="297">
        <v>12</v>
      </c>
      <c r="G24" s="351" t="s">
        <v>0</v>
      </c>
      <c r="H24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24" s="297" t="str">
        <f>IF(Sklop13[[#This Row],[ZAHTEVANA SHEMA KAKOVOSTI]]&lt;&gt;"",Sklop13[[#This Row],[Preračunana masa/volumen/kos na enoto kg]],"")</f>
        <v/>
      </c>
      <c r="J24" s="298"/>
      <c r="K24" s="310"/>
      <c r="L24" s="310"/>
      <c r="M24" s="300"/>
      <c r="N24" s="303"/>
      <c r="O24" s="303"/>
      <c r="P24" s="302"/>
      <c r="Q24" s="303">
        <f>+Sklop13[[#This Row],[cena/enota brez DDV v EUR]]*Sklop13[[#This Row],[Stopnja DDV (%)]]</f>
        <v>0</v>
      </c>
      <c r="R24" s="303">
        <f>+Sklop13[[#This Row],[cena/enota brez DDV v EUR]]+Sklop13[[#This Row],[Davek (EUR)]]</f>
        <v>0</v>
      </c>
      <c r="S24" s="303">
        <f>+Sklop13[[#This Row],[cena/enota brez DDV v EUR]]*Sklop13[[#This Row],[Okvirna količina]]</f>
        <v>0</v>
      </c>
      <c r="T24" s="303">
        <f>+Sklop13[[#This Row],[Končna cena/enoto mere (EUR) z DDV]]*Sklop13[[#This Row],[Okvirna količina]]</f>
        <v>0</v>
      </c>
      <c r="U24" s="311"/>
    </row>
    <row r="25" spans="1:21" s="55" customFormat="1" ht="12">
      <c r="A25" s="324" t="s">
        <v>11</v>
      </c>
      <c r="B25" s="314" t="s">
        <v>599</v>
      </c>
      <c r="C25" s="353" t="s">
        <v>238</v>
      </c>
      <c r="D25" s="75" t="s">
        <v>0</v>
      </c>
      <c r="E25" s="354"/>
      <c r="F25" s="297">
        <v>20</v>
      </c>
      <c r="G25" s="351" t="s">
        <v>0</v>
      </c>
      <c r="H25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5" s="297" t="str">
        <f>IF(Sklop13[[#This Row],[ZAHTEVANA SHEMA KAKOVOSTI]]&lt;&gt;"",Sklop13[[#This Row],[Preračunana masa/volumen/kos na enoto kg]],"")</f>
        <v/>
      </c>
      <c r="J25" s="298"/>
      <c r="K25" s="310"/>
      <c r="L25" s="310"/>
      <c r="M25" s="300"/>
      <c r="N25" s="303"/>
      <c r="O25" s="303"/>
      <c r="P25" s="302"/>
      <c r="Q25" s="303">
        <f>+Sklop13[[#This Row],[cena/enota brez DDV v EUR]]*Sklop13[[#This Row],[Stopnja DDV (%)]]</f>
        <v>0</v>
      </c>
      <c r="R25" s="303">
        <f>+Sklop13[[#This Row],[cena/enota brez DDV v EUR]]+Sklop13[[#This Row],[Davek (EUR)]]</f>
        <v>0</v>
      </c>
      <c r="S25" s="303">
        <f>+Sklop13[[#This Row],[cena/enota brez DDV v EUR]]*Sklop13[[#This Row],[Okvirna količina]]</f>
        <v>0</v>
      </c>
      <c r="T25" s="303">
        <f>+Sklop13[[#This Row],[Končna cena/enoto mere (EUR) z DDV]]*Sklop13[[#This Row],[Okvirna količina]]</f>
        <v>0</v>
      </c>
      <c r="U25" s="311"/>
    </row>
    <row r="26" spans="1:21" s="55" customFormat="1" ht="12">
      <c r="A26" s="324" t="s">
        <v>12</v>
      </c>
      <c r="B26" s="314" t="s">
        <v>599</v>
      </c>
      <c r="C26" s="353" t="s">
        <v>590</v>
      </c>
      <c r="D26" s="75" t="s">
        <v>0</v>
      </c>
      <c r="E26" s="354"/>
      <c r="F26" s="297">
        <v>150</v>
      </c>
      <c r="G26" s="351" t="s">
        <v>0</v>
      </c>
      <c r="H26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6" s="297" t="str">
        <f>IF(Sklop13[[#This Row],[ZAHTEVANA SHEMA KAKOVOSTI]]&lt;&gt;"",Sklop13[[#This Row],[Preračunana masa/volumen/kos na enoto kg]],"")</f>
        <v/>
      </c>
      <c r="J26" s="298"/>
      <c r="K26" s="310"/>
      <c r="L26" s="310"/>
      <c r="M26" s="300"/>
      <c r="N26" s="303"/>
      <c r="O26" s="303"/>
      <c r="P26" s="302"/>
      <c r="Q26" s="303">
        <f>+Sklop13[[#This Row],[cena/enota brez DDV v EUR]]*Sklop13[[#This Row],[Stopnja DDV (%)]]</f>
        <v>0</v>
      </c>
      <c r="R26" s="303">
        <f>+Sklop13[[#This Row],[cena/enota brez DDV v EUR]]+Sklop13[[#This Row],[Davek (EUR)]]</f>
        <v>0</v>
      </c>
      <c r="S26" s="303">
        <f>+Sklop13[[#This Row],[cena/enota brez DDV v EUR]]*Sklop13[[#This Row],[Okvirna količina]]</f>
        <v>0</v>
      </c>
      <c r="T26" s="303">
        <f>+Sklop13[[#This Row],[Končna cena/enoto mere (EUR) z DDV]]*Sklop13[[#This Row],[Okvirna količina]]</f>
        <v>0</v>
      </c>
      <c r="U26" s="311"/>
    </row>
    <row r="27" spans="1:21" s="55" customFormat="1" ht="12">
      <c r="A27" s="324" t="s">
        <v>13</v>
      </c>
      <c r="B27" s="314" t="s">
        <v>600</v>
      </c>
      <c r="C27" s="353" t="s">
        <v>590</v>
      </c>
      <c r="D27" s="75" t="s">
        <v>0</v>
      </c>
      <c r="E27" s="354"/>
      <c r="F27" s="297">
        <v>40</v>
      </c>
      <c r="G27" s="351" t="s">
        <v>0</v>
      </c>
      <c r="H27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7" s="297" t="str">
        <f>IF(Sklop13[[#This Row],[ZAHTEVANA SHEMA KAKOVOSTI]]&lt;&gt;"",Sklop13[[#This Row],[Preračunana masa/volumen/kos na enoto kg]],"")</f>
        <v/>
      </c>
      <c r="J27" s="298"/>
      <c r="K27" s="310"/>
      <c r="L27" s="310"/>
      <c r="M27" s="300"/>
      <c r="N27" s="303"/>
      <c r="O27" s="303"/>
      <c r="P27" s="302"/>
      <c r="Q27" s="303">
        <f>+Sklop13[[#This Row],[cena/enota brez DDV v EUR]]*Sklop13[[#This Row],[Stopnja DDV (%)]]</f>
        <v>0</v>
      </c>
      <c r="R27" s="303">
        <f>+Sklop13[[#This Row],[cena/enota brez DDV v EUR]]+Sklop13[[#This Row],[Davek (EUR)]]</f>
        <v>0</v>
      </c>
      <c r="S27" s="303">
        <f>+Sklop13[[#This Row],[cena/enota brez DDV v EUR]]*Sklop13[[#This Row],[Okvirna količina]]</f>
        <v>0</v>
      </c>
      <c r="T27" s="303">
        <f>+Sklop13[[#This Row],[Končna cena/enoto mere (EUR) z DDV]]*Sklop13[[#This Row],[Okvirna količina]]</f>
        <v>0</v>
      </c>
      <c r="U27" s="311"/>
    </row>
    <row r="28" spans="1:21" s="55" customFormat="1" ht="12">
      <c r="A28" s="324" t="s">
        <v>14</v>
      </c>
      <c r="B28" s="314" t="s">
        <v>600</v>
      </c>
      <c r="C28" s="353" t="s">
        <v>243</v>
      </c>
      <c r="D28" s="75" t="s">
        <v>0</v>
      </c>
      <c r="E28" s="354"/>
      <c r="F28" s="297">
        <v>160</v>
      </c>
      <c r="G28" s="351" t="s">
        <v>0</v>
      </c>
      <c r="H28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28" s="297" t="str">
        <f>IF(Sklop13[[#This Row],[ZAHTEVANA SHEMA KAKOVOSTI]]&lt;&gt;"",Sklop13[[#This Row],[Preračunana masa/volumen/kos na enoto kg]],"")</f>
        <v/>
      </c>
      <c r="J28" s="298"/>
      <c r="K28" s="310"/>
      <c r="L28" s="310"/>
      <c r="M28" s="300"/>
      <c r="N28" s="303"/>
      <c r="O28" s="303"/>
      <c r="P28" s="302"/>
      <c r="Q28" s="303">
        <f>+Sklop13[[#This Row],[cena/enota brez DDV v EUR]]*Sklop13[[#This Row],[Stopnja DDV (%)]]</f>
        <v>0</v>
      </c>
      <c r="R28" s="303">
        <f>+Sklop13[[#This Row],[cena/enota brez DDV v EUR]]+Sklop13[[#This Row],[Davek (EUR)]]</f>
        <v>0</v>
      </c>
      <c r="S28" s="303">
        <f>+Sklop13[[#This Row],[cena/enota brez DDV v EUR]]*Sklop13[[#This Row],[Okvirna količina]]</f>
        <v>0</v>
      </c>
      <c r="T28" s="303">
        <f>+Sklop13[[#This Row],[Končna cena/enoto mere (EUR) z DDV]]*Sklop13[[#This Row],[Okvirna količina]]</f>
        <v>0</v>
      </c>
      <c r="U28" s="311"/>
    </row>
    <row r="29" spans="1:21" s="55" customFormat="1" ht="12">
      <c r="A29" s="324" t="s">
        <v>15</v>
      </c>
      <c r="B29" s="314" t="s">
        <v>601</v>
      </c>
      <c r="C29" s="353" t="s">
        <v>591</v>
      </c>
      <c r="D29" s="75" t="s">
        <v>0</v>
      </c>
      <c r="E29" s="354"/>
      <c r="F29" s="297">
        <v>24</v>
      </c>
      <c r="G29" s="351" t="s">
        <v>0</v>
      </c>
      <c r="H29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29" s="297" t="str">
        <f>IF(Sklop13[[#This Row],[ZAHTEVANA SHEMA KAKOVOSTI]]&lt;&gt;"",Sklop13[[#This Row],[Preračunana masa/volumen/kos na enoto kg]],"")</f>
        <v/>
      </c>
      <c r="J29" s="298"/>
      <c r="K29" s="310"/>
      <c r="L29" s="310"/>
      <c r="M29" s="300"/>
      <c r="N29" s="303"/>
      <c r="O29" s="303"/>
      <c r="P29" s="302"/>
      <c r="Q29" s="303">
        <f>+Sklop13[[#This Row],[cena/enota brez DDV v EUR]]*Sklop13[[#This Row],[Stopnja DDV (%)]]</f>
        <v>0</v>
      </c>
      <c r="R29" s="303">
        <f>+Sklop13[[#This Row],[cena/enota brez DDV v EUR]]+Sklop13[[#This Row],[Davek (EUR)]]</f>
        <v>0</v>
      </c>
      <c r="S29" s="303">
        <f>+Sklop13[[#This Row],[cena/enota brez DDV v EUR]]*Sklop13[[#This Row],[Okvirna količina]]</f>
        <v>0</v>
      </c>
      <c r="T29" s="303">
        <f>+Sklop13[[#This Row],[Končna cena/enoto mere (EUR) z DDV]]*Sklop13[[#This Row],[Okvirna količina]]</f>
        <v>0</v>
      </c>
      <c r="U29" s="311"/>
    </row>
    <row r="30" spans="1:21" s="55" customFormat="1" ht="12">
      <c r="A30" s="324" t="s">
        <v>16</v>
      </c>
      <c r="B30" s="314" t="s">
        <v>601</v>
      </c>
      <c r="C30" s="353" t="s">
        <v>590</v>
      </c>
      <c r="D30" s="75" t="s">
        <v>0</v>
      </c>
      <c r="E30" s="354"/>
      <c r="F30" s="297">
        <v>15</v>
      </c>
      <c r="G30" s="351" t="s">
        <v>0</v>
      </c>
      <c r="H30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0" s="297" t="str">
        <f>IF(Sklop13[[#This Row],[ZAHTEVANA SHEMA KAKOVOSTI]]&lt;&gt;"",Sklop13[[#This Row],[Preračunana masa/volumen/kos na enoto kg]],"")</f>
        <v/>
      </c>
      <c r="J30" s="298"/>
      <c r="K30" s="310"/>
      <c r="L30" s="310"/>
      <c r="M30" s="300"/>
      <c r="N30" s="303"/>
      <c r="O30" s="303"/>
      <c r="P30" s="302"/>
      <c r="Q30" s="303">
        <f>+Sklop13[[#This Row],[cena/enota brez DDV v EUR]]*Sklop13[[#This Row],[Stopnja DDV (%)]]</f>
        <v>0</v>
      </c>
      <c r="R30" s="303">
        <f>+Sklop13[[#This Row],[cena/enota brez DDV v EUR]]+Sklop13[[#This Row],[Davek (EUR)]]</f>
        <v>0</v>
      </c>
      <c r="S30" s="303">
        <f>+Sklop13[[#This Row],[cena/enota brez DDV v EUR]]*Sklop13[[#This Row],[Okvirna količina]]</f>
        <v>0</v>
      </c>
      <c r="T30" s="303">
        <f>+Sklop13[[#This Row],[Končna cena/enoto mere (EUR) z DDV]]*Sklop13[[#This Row],[Okvirna količina]]</f>
        <v>0</v>
      </c>
      <c r="U30" s="311"/>
    </row>
    <row r="31" spans="1:21" s="55" customFormat="1" ht="12">
      <c r="A31" s="324" t="s">
        <v>17</v>
      </c>
      <c r="B31" s="314" t="s">
        <v>602</v>
      </c>
      <c r="C31" s="353" t="s">
        <v>590</v>
      </c>
      <c r="D31" s="75" t="s">
        <v>0</v>
      </c>
      <c r="E31" s="354"/>
      <c r="F31" s="297">
        <v>20</v>
      </c>
      <c r="G31" s="351" t="s">
        <v>0</v>
      </c>
      <c r="H31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1" s="297" t="str">
        <f>IF(Sklop13[[#This Row],[ZAHTEVANA SHEMA KAKOVOSTI]]&lt;&gt;"",Sklop13[[#This Row],[Preračunana masa/volumen/kos na enoto kg]],"")</f>
        <v/>
      </c>
      <c r="J31" s="298"/>
      <c r="K31" s="310"/>
      <c r="L31" s="310"/>
      <c r="M31" s="300"/>
      <c r="N31" s="303"/>
      <c r="O31" s="303"/>
      <c r="P31" s="302"/>
      <c r="Q31" s="303">
        <f>+Sklop13[[#This Row],[cena/enota brez DDV v EUR]]*Sklop13[[#This Row],[Stopnja DDV (%)]]</f>
        <v>0</v>
      </c>
      <c r="R31" s="303">
        <f>+Sklop13[[#This Row],[cena/enota brez DDV v EUR]]+Sklop13[[#This Row],[Davek (EUR)]]</f>
        <v>0</v>
      </c>
      <c r="S31" s="303">
        <f>+Sklop13[[#This Row],[cena/enota brez DDV v EUR]]*Sklop13[[#This Row],[Okvirna količina]]</f>
        <v>0</v>
      </c>
      <c r="T31" s="303">
        <f>+Sklop13[[#This Row],[Končna cena/enoto mere (EUR) z DDV]]*Sklop13[[#This Row],[Okvirna količina]]</f>
        <v>0</v>
      </c>
      <c r="U31" s="311"/>
    </row>
    <row r="32" spans="1:21" s="55" customFormat="1" ht="12">
      <c r="A32" s="324" t="s">
        <v>18</v>
      </c>
      <c r="B32" s="314" t="s">
        <v>603</v>
      </c>
      <c r="C32" s="353" t="s">
        <v>238</v>
      </c>
      <c r="D32" s="75" t="s">
        <v>0</v>
      </c>
      <c r="E32" s="354"/>
      <c r="F32" s="297">
        <v>10</v>
      </c>
      <c r="G32" s="351" t="s">
        <v>0</v>
      </c>
      <c r="H32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2" s="297" t="str">
        <f>IF(Sklop13[[#This Row],[ZAHTEVANA SHEMA KAKOVOSTI]]&lt;&gt;"",Sklop13[[#This Row],[Preračunana masa/volumen/kos na enoto kg]],"")</f>
        <v/>
      </c>
      <c r="J32" s="298"/>
      <c r="K32" s="310"/>
      <c r="L32" s="310"/>
      <c r="M32" s="300"/>
      <c r="N32" s="303"/>
      <c r="O32" s="303"/>
      <c r="P32" s="302"/>
      <c r="Q32" s="303">
        <f>+Sklop13[[#This Row],[cena/enota brez DDV v EUR]]*Sklop13[[#This Row],[Stopnja DDV (%)]]</f>
        <v>0</v>
      </c>
      <c r="R32" s="303">
        <f>+Sklop13[[#This Row],[cena/enota brez DDV v EUR]]+Sklop13[[#This Row],[Davek (EUR)]]</f>
        <v>0</v>
      </c>
      <c r="S32" s="303">
        <f>+Sklop13[[#This Row],[cena/enota brez DDV v EUR]]*Sklop13[[#This Row],[Okvirna količina]]</f>
        <v>0</v>
      </c>
      <c r="T32" s="303">
        <f>+Sklop13[[#This Row],[Končna cena/enoto mere (EUR) z DDV]]*Sklop13[[#This Row],[Okvirna količina]]</f>
        <v>0</v>
      </c>
      <c r="U32" s="311"/>
    </row>
    <row r="33" spans="1:21" s="55" customFormat="1" ht="12">
      <c r="A33" s="324" t="s">
        <v>19</v>
      </c>
      <c r="B33" s="314" t="s">
        <v>574</v>
      </c>
      <c r="C33" s="353" t="s">
        <v>592</v>
      </c>
      <c r="D33" s="75" t="s">
        <v>0</v>
      </c>
      <c r="E33" s="354"/>
      <c r="F33" s="297">
        <v>5</v>
      </c>
      <c r="G33" s="351" t="s">
        <v>0</v>
      </c>
      <c r="H33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33" s="297" t="str">
        <f>IF(Sklop13[[#This Row],[ZAHTEVANA SHEMA KAKOVOSTI]]&lt;&gt;"",Sklop13[[#This Row],[Preračunana masa/volumen/kos na enoto kg]],"")</f>
        <v/>
      </c>
      <c r="J33" s="298"/>
      <c r="K33" s="310"/>
      <c r="L33" s="310"/>
      <c r="M33" s="300"/>
      <c r="N33" s="303"/>
      <c r="O33" s="303"/>
      <c r="P33" s="302"/>
      <c r="Q33" s="303">
        <f>+Sklop13[[#This Row],[cena/enota brez DDV v EUR]]*Sklop13[[#This Row],[Stopnja DDV (%)]]</f>
        <v>0</v>
      </c>
      <c r="R33" s="303">
        <f>+Sklop13[[#This Row],[cena/enota brez DDV v EUR]]+Sklop13[[#This Row],[Davek (EUR)]]</f>
        <v>0</v>
      </c>
      <c r="S33" s="303">
        <f>+Sklop13[[#This Row],[cena/enota brez DDV v EUR]]*Sklop13[[#This Row],[Okvirna količina]]</f>
        <v>0</v>
      </c>
      <c r="T33" s="303">
        <f>+Sklop13[[#This Row],[Končna cena/enoto mere (EUR) z DDV]]*Sklop13[[#This Row],[Okvirna količina]]</f>
        <v>0</v>
      </c>
      <c r="U33" s="311"/>
    </row>
    <row r="34" spans="1:21" s="55" customFormat="1" ht="12">
      <c r="A34" s="324" t="s">
        <v>20</v>
      </c>
      <c r="B34" s="314" t="s">
        <v>574</v>
      </c>
      <c r="C34" s="353" t="s">
        <v>243</v>
      </c>
      <c r="D34" s="75" t="s">
        <v>0</v>
      </c>
      <c r="E34" s="354"/>
      <c r="F34" s="297">
        <v>20</v>
      </c>
      <c r="G34" s="351" t="s">
        <v>0</v>
      </c>
      <c r="H34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4" s="297" t="str">
        <f>IF(Sklop13[[#This Row],[ZAHTEVANA SHEMA KAKOVOSTI]]&lt;&gt;"",Sklop13[[#This Row],[Preračunana masa/volumen/kos na enoto kg]],"")</f>
        <v/>
      </c>
      <c r="J34" s="298"/>
      <c r="K34" s="310"/>
      <c r="L34" s="310"/>
      <c r="M34" s="300"/>
      <c r="N34" s="303"/>
      <c r="O34" s="303"/>
      <c r="P34" s="302"/>
      <c r="Q34" s="303">
        <f>+Sklop13[[#This Row],[cena/enota brez DDV v EUR]]*Sklop13[[#This Row],[Stopnja DDV (%)]]</f>
        <v>0</v>
      </c>
      <c r="R34" s="303">
        <f>+Sklop13[[#This Row],[cena/enota brez DDV v EUR]]+Sklop13[[#This Row],[Davek (EUR)]]</f>
        <v>0</v>
      </c>
      <c r="S34" s="303">
        <f>+Sklop13[[#This Row],[cena/enota brez DDV v EUR]]*Sklop13[[#This Row],[Okvirna količina]]</f>
        <v>0</v>
      </c>
      <c r="T34" s="303">
        <f>+Sklop13[[#This Row],[Končna cena/enoto mere (EUR) z DDV]]*Sklop13[[#This Row],[Okvirna količina]]</f>
        <v>0</v>
      </c>
      <c r="U34" s="311"/>
    </row>
    <row r="35" spans="1:21" s="55" customFormat="1" ht="12">
      <c r="A35" s="324" t="s">
        <v>21</v>
      </c>
      <c r="B35" s="314" t="s">
        <v>941</v>
      </c>
      <c r="C35" s="353" t="s">
        <v>238</v>
      </c>
      <c r="D35" s="75" t="s">
        <v>0</v>
      </c>
      <c r="E35" s="354"/>
      <c r="F35" s="297">
        <v>130</v>
      </c>
      <c r="G35" s="351" t="s">
        <v>0</v>
      </c>
      <c r="H35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I35" s="297" t="str">
        <f>IF(Sklop13[[#This Row],[ZAHTEVANA SHEMA KAKOVOSTI]]&lt;&gt;"",Sklop13[[#This Row],[Preračunana masa/volumen/kos na enoto kg]],"")</f>
        <v/>
      </c>
      <c r="J35" s="298"/>
      <c r="K35" s="310"/>
      <c r="L35" s="310"/>
      <c r="M35" s="300"/>
      <c r="N35" s="303"/>
      <c r="O35" s="303"/>
      <c r="P35" s="302"/>
      <c r="Q35" s="303">
        <f>+Sklop13[[#This Row],[cena/enota brez DDV v EUR]]*Sklop13[[#This Row],[Stopnja DDV (%)]]</f>
        <v>0</v>
      </c>
      <c r="R35" s="303">
        <f>+Sklop13[[#This Row],[cena/enota brez DDV v EUR]]+Sklop13[[#This Row],[Davek (EUR)]]</f>
        <v>0</v>
      </c>
      <c r="S35" s="303">
        <f>+Sklop13[[#This Row],[cena/enota brez DDV v EUR]]*Sklop13[[#This Row],[Okvirna količina]]</f>
        <v>0</v>
      </c>
      <c r="T35" s="303">
        <f>+Sklop13[[#This Row],[Končna cena/enoto mere (EUR) z DDV]]*Sklop13[[#This Row],[Okvirna količina]]</f>
        <v>0</v>
      </c>
      <c r="U35" s="311"/>
    </row>
    <row r="36" spans="1:21" s="55" customFormat="1" ht="12">
      <c r="A36" s="324" t="s">
        <v>22</v>
      </c>
      <c r="B36" s="314" t="s">
        <v>604</v>
      </c>
      <c r="C36" s="353" t="s">
        <v>593</v>
      </c>
      <c r="D36" s="75" t="s">
        <v>0</v>
      </c>
      <c r="E36" s="354"/>
      <c r="F36" s="297">
        <v>40</v>
      </c>
      <c r="G36" s="351" t="s">
        <v>0</v>
      </c>
      <c r="H36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6" s="297" t="str">
        <f>IF(Sklop13[[#This Row],[ZAHTEVANA SHEMA KAKOVOSTI]]&lt;&gt;"",Sklop13[[#This Row],[Preračunana masa/volumen/kos na enoto kg]],"")</f>
        <v/>
      </c>
      <c r="J36" s="298"/>
      <c r="K36" s="310"/>
      <c r="L36" s="310"/>
      <c r="M36" s="300"/>
      <c r="N36" s="303"/>
      <c r="O36" s="303"/>
      <c r="P36" s="302"/>
      <c r="Q36" s="303">
        <f>+Sklop13[[#This Row],[cena/enota brez DDV v EUR]]*Sklop13[[#This Row],[Stopnja DDV (%)]]</f>
        <v>0</v>
      </c>
      <c r="R36" s="303">
        <f>+Sklop13[[#This Row],[cena/enota brez DDV v EUR]]+Sklop13[[#This Row],[Davek (EUR)]]</f>
        <v>0</v>
      </c>
      <c r="S36" s="303">
        <f>+Sklop13[[#This Row],[cena/enota brez DDV v EUR]]*Sklop13[[#This Row],[Okvirna količina]]</f>
        <v>0</v>
      </c>
      <c r="T36" s="303">
        <f>+Sklop13[[#This Row],[Končna cena/enoto mere (EUR) z DDV]]*Sklop13[[#This Row],[Okvirna količina]]</f>
        <v>0</v>
      </c>
      <c r="U36" s="311"/>
    </row>
    <row r="37" spans="1:21" s="55" customFormat="1" ht="12">
      <c r="A37" s="324" t="s">
        <v>23</v>
      </c>
      <c r="B37" s="314" t="s">
        <v>605</v>
      </c>
      <c r="C37" s="353" t="s">
        <v>593</v>
      </c>
      <c r="D37" s="75" t="s">
        <v>0</v>
      </c>
      <c r="E37" s="354"/>
      <c r="F37" s="297">
        <v>40</v>
      </c>
      <c r="G37" s="351" t="s">
        <v>0</v>
      </c>
      <c r="H37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7" s="297" t="str">
        <f>IF(Sklop13[[#This Row],[ZAHTEVANA SHEMA KAKOVOSTI]]&lt;&gt;"",Sklop13[[#This Row],[Preračunana masa/volumen/kos na enoto kg]],"")</f>
        <v/>
      </c>
      <c r="J37" s="298"/>
      <c r="K37" s="310"/>
      <c r="L37" s="310"/>
      <c r="M37" s="300"/>
      <c r="N37" s="303"/>
      <c r="O37" s="303"/>
      <c r="P37" s="302"/>
      <c r="Q37" s="303">
        <f>+Sklop13[[#This Row],[cena/enota brez DDV v EUR]]*Sklop13[[#This Row],[Stopnja DDV (%)]]</f>
        <v>0</v>
      </c>
      <c r="R37" s="303">
        <f>+Sklop13[[#This Row],[cena/enota brez DDV v EUR]]+Sklop13[[#This Row],[Davek (EUR)]]</f>
        <v>0</v>
      </c>
      <c r="S37" s="303">
        <f>+Sklop13[[#This Row],[cena/enota brez DDV v EUR]]*Sklop13[[#This Row],[Okvirna količina]]</f>
        <v>0</v>
      </c>
      <c r="T37" s="303">
        <f>+Sklop13[[#This Row],[Končna cena/enoto mere (EUR) z DDV]]*Sklop13[[#This Row],[Okvirna količina]]</f>
        <v>0</v>
      </c>
      <c r="U37" s="311"/>
    </row>
    <row r="38" spans="1:21" s="55" customFormat="1" ht="12">
      <c r="A38" s="324" t="s">
        <v>24</v>
      </c>
      <c r="B38" s="314" t="s">
        <v>606</v>
      </c>
      <c r="C38" s="353" t="s">
        <v>590</v>
      </c>
      <c r="D38" s="75" t="s">
        <v>0</v>
      </c>
      <c r="E38" s="354"/>
      <c r="F38" s="297">
        <v>60</v>
      </c>
      <c r="G38" s="351" t="s">
        <v>0</v>
      </c>
      <c r="H38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8" s="297" t="str">
        <f>IF(Sklop13[[#This Row],[ZAHTEVANA SHEMA KAKOVOSTI]]&lt;&gt;"",Sklop13[[#This Row],[Preračunana masa/volumen/kos na enoto kg]],"")</f>
        <v/>
      </c>
      <c r="J38" s="298"/>
      <c r="K38" s="310"/>
      <c r="L38" s="310"/>
      <c r="M38" s="300"/>
      <c r="N38" s="303"/>
      <c r="O38" s="303"/>
      <c r="P38" s="302"/>
      <c r="Q38" s="303">
        <f>+Sklop13[[#This Row],[cena/enota brez DDV v EUR]]*Sklop13[[#This Row],[Stopnja DDV (%)]]</f>
        <v>0</v>
      </c>
      <c r="R38" s="303">
        <f>+Sklop13[[#This Row],[cena/enota brez DDV v EUR]]+Sklop13[[#This Row],[Davek (EUR)]]</f>
        <v>0</v>
      </c>
      <c r="S38" s="303">
        <f>+Sklop13[[#This Row],[cena/enota brez DDV v EUR]]*Sklop13[[#This Row],[Okvirna količina]]</f>
        <v>0</v>
      </c>
      <c r="T38" s="303">
        <f>+Sklop13[[#This Row],[Končna cena/enoto mere (EUR) z DDV]]*Sklop13[[#This Row],[Okvirna količina]]</f>
        <v>0</v>
      </c>
      <c r="U38" s="311"/>
    </row>
    <row r="39" spans="1:21" s="55" customFormat="1" ht="12">
      <c r="A39" s="324" t="s">
        <v>25</v>
      </c>
      <c r="B39" s="314" t="s">
        <v>933</v>
      </c>
      <c r="C39" s="353" t="s">
        <v>238</v>
      </c>
      <c r="D39" s="75" t="s">
        <v>0</v>
      </c>
      <c r="E39" s="354"/>
      <c r="F39" s="297">
        <v>30</v>
      </c>
      <c r="G39" s="351" t="s">
        <v>0</v>
      </c>
      <c r="H39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9" s="297" t="str">
        <f>IF(Sklop13[[#This Row],[ZAHTEVANA SHEMA KAKOVOSTI]]&lt;&gt;"",Sklop13[[#This Row],[Preračunana masa/volumen/kos na enoto kg]],"")</f>
        <v/>
      </c>
      <c r="J39" s="298"/>
      <c r="K39" s="310"/>
      <c r="L39" s="310"/>
      <c r="M39" s="300"/>
      <c r="N39" s="303"/>
      <c r="O39" s="303"/>
      <c r="P39" s="302"/>
      <c r="Q39" s="303">
        <f>+Sklop13[[#This Row],[cena/enota brez DDV v EUR]]*Sklop13[[#This Row],[Stopnja DDV (%)]]</f>
        <v>0</v>
      </c>
      <c r="R39" s="303">
        <f>+Sklop13[[#This Row],[cena/enota brez DDV v EUR]]+Sklop13[[#This Row],[Davek (EUR)]]</f>
        <v>0</v>
      </c>
      <c r="S39" s="303">
        <f>+Sklop13[[#This Row],[cena/enota brez DDV v EUR]]*Sklop13[[#This Row],[Okvirna količina]]</f>
        <v>0</v>
      </c>
      <c r="T39" s="303">
        <f>+Sklop13[[#This Row],[Končna cena/enoto mere (EUR) z DDV]]*Sklop13[[#This Row],[Okvirna količina]]</f>
        <v>0</v>
      </c>
      <c r="U39" s="311"/>
    </row>
    <row r="40" spans="1:21" s="55" customFormat="1" ht="24">
      <c r="A40" s="324" t="s">
        <v>26</v>
      </c>
      <c r="B40" s="314" t="s">
        <v>607</v>
      </c>
      <c r="C40" s="353" t="s">
        <v>594</v>
      </c>
      <c r="D40" s="75" t="s">
        <v>0</v>
      </c>
      <c r="E40" s="354"/>
      <c r="F40" s="297">
        <v>10</v>
      </c>
      <c r="G40" s="351" t="s">
        <v>0</v>
      </c>
      <c r="H40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0" s="297" t="str">
        <f>IF(Sklop13[[#This Row],[ZAHTEVANA SHEMA KAKOVOSTI]]&lt;&gt;"",Sklop13[[#This Row],[Preračunana masa/volumen/kos na enoto kg]],"")</f>
        <v/>
      </c>
      <c r="J40" s="298"/>
      <c r="K40" s="310"/>
      <c r="L40" s="310"/>
      <c r="M40" s="300"/>
      <c r="N40" s="303"/>
      <c r="O40" s="303"/>
      <c r="P40" s="302"/>
      <c r="Q40" s="303">
        <f>+Sklop13[[#This Row],[cena/enota brez DDV v EUR]]*Sklop13[[#This Row],[Stopnja DDV (%)]]</f>
        <v>0</v>
      </c>
      <c r="R40" s="303">
        <f>+Sklop13[[#This Row],[cena/enota brez DDV v EUR]]+Sklop13[[#This Row],[Davek (EUR)]]</f>
        <v>0</v>
      </c>
      <c r="S40" s="303">
        <f>+Sklop13[[#This Row],[cena/enota brez DDV v EUR]]*Sklop13[[#This Row],[Okvirna količina]]</f>
        <v>0</v>
      </c>
      <c r="T40" s="303">
        <f>+Sklop13[[#This Row],[Končna cena/enoto mere (EUR) z DDV]]*Sklop13[[#This Row],[Okvirna količina]]</f>
        <v>0</v>
      </c>
      <c r="U40" s="311"/>
    </row>
    <row r="41" spans="1:21" s="55" customFormat="1" ht="12">
      <c r="A41" s="466" t="s">
        <v>27</v>
      </c>
      <c r="B41" s="400" t="s">
        <v>983</v>
      </c>
      <c r="C41" s="407" t="s">
        <v>238</v>
      </c>
      <c r="D41" s="402" t="s">
        <v>0</v>
      </c>
      <c r="E41" s="467"/>
      <c r="F41" s="411">
        <v>25</v>
      </c>
      <c r="G41" s="468" t="s">
        <v>0</v>
      </c>
      <c r="H41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41" s="297" t="str">
        <f>IF(Sklop13[[#This Row],[ZAHTEVANA SHEMA KAKOVOSTI]]&lt;&gt;"",Sklop13[[#This Row],[Preračunana masa/volumen/kos na enoto kg]],"")</f>
        <v/>
      </c>
      <c r="J41" s="298"/>
      <c r="K41" s="310"/>
      <c r="L41" s="310"/>
      <c r="M41" s="300"/>
      <c r="N41" s="303"/>
      <c r="O41" s="303"/>
      <c r="P41" s="302"/>
      <c r="Q41" s="303">
        <f>+Sklop13[[#This Row],[cena/enota brez DDV v EUR]]*Sklop13[[#This Row],[Stopnja DDV (%)]]</f>
        <v>0</v>
      </c>
      <c r="R41" s="303">
        <f>+Sklop13[[#This Row],[cena/enota brez DDV v EUR]]+Sklop13[[#This Row],[Davek (EUR)]]</f>
        <v>0</v>
      </c>
      <c r="S41" s="303">
        <f>+Sklop13[[#This Row],[cena/enota brez DDV v EUR]]*Sklop13[[#This Row],[Okvirna količina]]</f>
        <v>0</v>
      </c>
      <c r="T41" s="303">
        <f>+Sklop13[[#This Row],[Končna cena/enoto mere (EUR) z DDV]]*Sklop13[[#This Row],[Okvirna količina]]</f>
        <v>0</v>
      </c>
      <c r="U41" s="311"/>
    </row>
    <row r="42" spans="1:21" s="55" customFormat="1" ht="12">
      <c r="A42" s="469" t="s">
        <v>986</v>
      </c>
      <c r="B42" s="400" t="s">
        <v>984</v>
      </c>
      <c r="C42" s="407" t="s">
        <v>985</v>
      </c>
      <c r="D42" s="402" t="s">
        <v>0</v>
      </c>
      <c r="E42" s="467"/>
      <c r="F42" s="411">
        <v>25</v>
      </c>
      <c r="G42" s="468" t="s">
        <v>0</v>
      </c>
      <c r="H42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42" s="297" t="str">
        <f>IF(Sklop13[[#This Row],[ZAHTEVANA SHEMA KAKOVOSTI]]&lt;&gt;"",Sklop13[[#This Row],[Preračunana masa/volumen/kos na enoto kg]],"")</f>
        <v/>
      </c>
      <c r="J42" s="298"/>
      <c r="K42" s="310"/>
      <c r="L42" s="310"/>
      <c r="M42" s="300"/>
      <c r="N42" s="303"/>
      <c r="O42" s="303"/>
      <c r="P42" s="302"/>
      <c r="Q42" s="303">
        <f>+Sklop13[[#This Row],[cena/enota brez DDV v EUR]]*Sklop13[[#This Row],[Stopnja DDV (%)]]</f>
        <v>0</v>
      </c>
      <c r="R42" s="303">
        <f>+Sklop13[[#This Row],[cena/enota brez DDV v EUR]]+Sklop13[[#This Row],[Davek (EUR)]]</f>
        <v>0</v>
      </c>
      <c r="S42" s="303">
        <f>+Sklop13[[#This Row],[cena/enota brez DDV v EUR]]*Sklop13[[#This Row],[Okvirna količina]]</f>
        <v>0</v>
      </c>
      <c r="T42" s="303">
        <f>+Sklop13[[#This Row],[Končna cena/enoto mere (EUR) z DDV]]*Sklop13[[#This Row],[Okvirna količina]]</f>
        <v>0</v>
      </c>
      <c r="U42" s="311"/>
    </row>
    <row r="43" spans="1:21" s="55" customFormat="1" ht="12">
      <c r="A43" s="324" t="s">
        <v>28</v>
      </c>
      <c r="B43" s="314" t="s">
        <v>608</v>
      </c>
      <c r="C43" s="306" t="s">
        <v>240</v>
      </c>
      <c r="D43" s="75" t="s">
        <v>0</v>
      </c>
      <c r="E43" s="147"/>
      <c r="F43" s="297">
        <v>35</v>
      </c>
      <c r="G43" s="351" t="s">
        <v>0</v>
      </c>
      <c r="H43" s="2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43" s="205" t="str">
        <f>IF(Sklop13[[#This Row],[ZAHTEVANA SHEMA KAKOVOSTI]]&lt;&gt;"",Sklop13[[#This Row],[Preračunana masa/volumen/kos na enoto kg]],"")</f>
        <v/>
      </c>
      <c r="J43" s="215"/>
      <c r="K43" s="216"/>
      <c r="L43" s="216"/>
      <c r="M43" s="208"/>
      <c r="N43" s="211"/>
      <c r="O43" s="211"/>
      <c r="P43" s="210"/>
      <c r="Q43" s="211">
        <f>+Sklop13[[#This Row],[cena/enota brez DDV v EUR]]*Sklop13[[#This Row],[Stopnja DDV (%)]]</f>
        <v>0</v>
      </c>
      <c r="R43" s="211">
        <f>+Sklop13[[#This Row],[cena/enota brez DDV v EUR]]+Sklop13[[#This Row],[Davek (EUR)]]</f>
        <v>0</v>
      </c>
      <c r="S43" s="211">
        <f>+Sklop13[[#This Row],[cena/enota brez DDV v EUR]]*Sklop13[[#This Row],[Okvirna količina]]</f>
        <v>0</v>
      </c>
      <c r="T43" s="217">
        <f>+Sklop13[[#This Row],[Končna cena/enoto mere (EUR) z DDV]]*Sklop13[[#This Row],[Okvirna količina]]</f>
        <v>0</v>
      </c>
      <c r="U43" s="212"/>
    </row>
    <row r="44" spans="1:21" s="55" customFormat="1" ht="12">
      <c r="A44" s="324" t="s">
        <v>29</v>
      </c>
      <c r="B44" s="314" t="s">
        <v>609</v>
      </c>
      <c r="C44" s="306" t="s">
        <v>327</v>
      </c>
      <c r="D44" s="75" t="s">
        <v>0</v>
      </c>
      <c r="E44" s="147"/>
      <c r="F44" s="297">
        <v>5</v>
      </c>
      <c r="G44" s="351" t="s">
        <v>0</v>
      </c>
      <c r="H44" s="2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4" s="205" t="str">
        <f>IF(Sklop13[[#This Row],[ZAHTEVANA SHEMA KAKOVOSTI]]&lt;&gt;"",Sklop13[[#This Row],[Preračunana masa/volumen/kos na enoto kg]],"")</f>
        <v/>
      </c>
      <c r="J44" s="215"/>
      <c r="K44" s="216"/>
      <c r="L44" s="216"/>
      <c r="M44" s="208"/>
      <c r="N44" s="211"/>
      <c r="O44" s="211"/>
      <c r="P44" s="210"/>
      <c r="Q44" s="211">
        <f>+Sklop13[[#This Row],[cena/enota brez DDV v EUR]]*Sklop13[[#This Row],[Stopnja DDV (%)]]</f>
        <v>0</v>
      </c>
      <c r="R44" s="211">
        <f>+Sklop13[[#This Row],[cena/enota brez DDV v EUR]]+Sklop13[[#This Row],[Davek (EUR)]]</f>
        <v>0</v>
      </c>
      <c r="S44" s="211">
        <f>+Sklop13[[#This Row],[cena/enota brez DDV v EUR]]*Sklop13[[#This Row],[Okvirna količina]]</f>
        <v>0</v>
      </c>
      <c r="T44" s="217">
        <f>+Sklop13[[#This Row],[Končna cena/enoto mere (EUR) z DDV]]*Sklop13[[#This Row],[Okvirna količina]]</f>
        <v>0</v>
      </c>
      <c r="U44" s="212"/>
    </row>
    <row r="45" spans="1:21" s="55" customFormat="1" ht="12">
      <c r="A45" s="324" t="s">
        <v>30</v>
      </c>
      <c r="B45" s="314" t="s">
        <v>610</v>
      </c>
      <c r="C45" s="353" t="s">
        <v>595</v>
      </c>
      <c r="D45" s="75" t="s">
        <v>0</v>
      </c>
      <c r="E45" s="354"/>
      <c r="F45" s="297">
        <v>50</v>
      </c>
      <c r="G45" s="351" t="s">
        <v>0</v>
      </c>
      <c r="H45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5" s="297" t="str">
        <f>IF(Sklop13[[#This Row],[ZAHTEVANA SHEMA KAKOVOSTI]]&lt;&gt;"",Sklop13[[#This Row],[Preračunana masa/volumen/kos na enoto kg]],"")</f>
        <v/>
      </c>
      <c r="J45" s="298"/>
      <c r="K45" s="310"/>
      <c r="L45" s="310"/>
      <c r="M45" s="300"/>
      <c r="N45" s="303"/>
      <c r="O45" s="303"/>
      <c r="P45" s="302"/>
      <c r="Q45" s="303">
        <f>+Sklop13[[#This Row],[cena/enota brez DDV v EUR]]*Sklop13[[#This Row],[Stopnja DDV (%)]]</f>
        <v>0</v>
      </c>
      <c r="R45" s="303">
        <f>+Sklop13[[#This Row],[cena/enota brez DDV v EUR]]+Sklop13[[#This Row],[Davek (EUR)]]</f>
        <v>0</v>
      </c>
      <c r="S45" s="303">
        <f>+Sklop13[[#This Row],[cena/enota brez DDV v EUR]]*Sklop13[[#This Row],[Okvirna količina]]</f>
        <v>0</v>
      </c>
      <c r="T45" s="303">
        <f>+Sklop13[[#This Row],[Končna cena/enoto mere (EUR) z DDV]]*Sklop13[[#This Row],[Okvirna količina]]</f>
        <v>0</v>
      </c>
      <c r="U45" s="311"/>
    </row>
    <row r="46" spans="1:21" s="55" customFormat="1" ht="24">
      <c r="A46" s="324" t="s">
        <v>31</v>
      </c>
      <c r="B46" s="314" t="s">
        <v>584</v>
      </c>
      <c r="C46" s="353" t="s">
        <v>233</v>
      </c>
      <c r="D46" s="75" t="s">
        <v>107</v>
      </c>
      <c r="E46" s="354"/>
      <c r="F46" s="297">
        <v>900</v>
      </c>
      <c r="G46" s="351" t="s">
        <v>0</v>
      </c>
      <c r="H46" s="2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900</v>
      </c>
      <c r="I46" s="297" t="str">
        <f>IF(Sklop13[[#This Row],[ZAHTEVANA SHEMA KAKOVOSTI]]&lt;&gt;"",Sklop13[[#This Row],[Preračunana masa/volumen/kos na enoto kg]],"")</f>
        <v/>
      </c>
      <c r="J46" s="298"/>
      <c r="K46" s="310"/>
      <c r="L46" s="310"/>
      <c r="M46" s="300"/>
      <c r="N46" s="303"/>
      <c r="O46" s="303"/>
      <c r="P46" s="302"/>
      <c r="Q46" s="303">
        <f>+Sklop13[[#This Row],[cena/enota brez DDV v EUR]]*Sklop13[[#This Row],[Stopnja DDV (%)]]</f>
        <v>0</v>
      </c>
      <c r="R46" s="303">
        <f>+Sklop13[[#This Row],[cena/enota brez DDV v EUR]]+Sklop13[[#This Row],[Davek (EUR)]]</f>
        <v>0</v>
      </c>
      <c r="S46" s="303">
        <f>+Sklop13[[#This Row],[cena/enota brez DDV v EUR]]*Sklop13[[#This Row],[Okvirna količina]]</f>
        <v>0</v>
      </c>
      <c r="T46" s="303">
        <f>+Sklop13[[#This Row],[Končna cena/enoto mere (EUR) z DDV]]*Sklop13[[#This Row],[Okvirna količina]]</f>
        <v>0</v>
      </c>
      <c r="U46" s="311"/>
    </row>
    <row r="47" spans="1:21" s="55" customFormat="1" ht="24">
      <c r="A47" s="324" t="s">
        <v>32</v>
      </c>
      <c r="B47" s="314" t="s">
        <v>585</v>
      </c>
      <c r="C47" s="306" t="s">
        <v>596</v>
      </c>
      <c r="D47" s="75" t="s">
        <v>0</v>
      </c>
      <c r="E47" s="147"/>
      <c r="F47" s="297">
        <v>3</v>
      </c>
      <c r="G47" s="351" t="s">
        <v>0</v>
      </c>
      <c r="H47" s="2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47" s="205" t="str">
        <f>IF(Sklop13[[#This Row],[ZAHTEVANA SHEMA KAKOVOSTI]]&lt;&gt;"",Sklop13[[#This Row],[Preračunana masa/volumen/kos na enoto kg]],"")</f>
        <v/>
      </c>
      <c r="J47" s="215"/>
      <c r="K47" s="216"/>
      <c r="L47" s="216"/>
      <c r="M47" s="208"/>
      <c r="N47" s="211"/>
      <c r="O47" s="211"/>
      <c r="P47" s="210"/>
      <c r="Q47" s="211">
        <f>+Sklop13[[#This Row],[cena/enota brez DDV v EUR]]*Sklop13[[#This Row],[Stopnja DDV (%)]]</f>
        <v>0</v>
      </c>
      <c r="R47" s="211">
        <f>+Sklop13[[#This Row],[cena/enota brez DDV v EUR]]+Sklop13[[#This Row],[Davek (EUR)]]</f>
        <v>0</v>
      </c>
      <c r="S47" s="211">
        <f>+Sklop13[[#This Row],[cena/enota brez DDV v EUR]]*Sklop13[[#This Row],[Okvirna količina]]</f>
        <v>0</v>
      </c>
      <c r="T47" s="217">
        <f>+Sklop13[[#This Row],[Končna cena/enoto mere (EUR) z DDV]]*Sklop13[[#This Row],[Okvirna količina]]</f>
        <v>0</v>
      </c>
      <c r="U47" s="212"/>
    </row>
    <row r="48" spans="1:21" s="55" customFormat="1" ht="12">
      <c r="A48" s="324" t="s">
        <v>33</v>
      </c>
      <c r="B48" s="314" t="s">
        <v>611</v>
      </c>
      <c r="C48" s="306" t="s">
        <v>597</v>
      </c>
      <c r="D48" s="75" t="s">
        <v>0</v>
      </c>
      <c r="E48" s="147"/>
      <c r="F48" s="325">
        <v>10</v>
      </c>
      <c r="G48" s="351" t="s">
        <v>0</v>
      </c>
      <c r="H48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8" s="78" t="str">
        <f>IF(Sklop13[[#This Row],[ZAHTEVANA SHEMA KAKOVOSTI]]&lt;&gt;"",Sklop13[[#This Row],[Preračunana masa/volumen/kos na enoto kg]],"")</f>
        <v/>
      </c>
      <c r="J48" s="86"/>
      <c r="K48" s="83"/>
      <c r="L48" s="83"/>
      <c r="M48" s="88"/>
      <c r="N48" s="84"/>
      <c r="O48" s="84"/>
      <c r="P48" s="89"/>
      <c r="Q48" s="84">
        <f>+Sklop13[[#This Row],[cena/enota brez DDV v EUR]]*Sklop13[[#This Row],[Stopnja DDV (%)]]</f>
        <v>0</v>
      </c>
      <c r="R48" s="84">
        <f>+Sklop13[[#This Row],[cena/enota brez DDV v EUR]]+Sklop13[[#This Row],[Davek (EUR)]]</f>
        <v>0</v>
      </c>
      <c r="S48" s="84">
        <f>+Sklop13[[#This Row],[cena/enota brez DDV v EUR]]*Sklop13[[#This Row],[Okvirna količina]]</f>
        <v>0</v>
      </c>
      <c r="T48" s="84">
        <f>+Sklop13[[#This Row],[Končna cena/enoto mere (EUR) z DDV]]*Sklop13[[#This Row],[Okvirna količina]]</f>
        <v>0</v>
      </c>
      <c r="U48" s="146"/>
    </row>
    <row r="49" spans="1:21">
      <c r="A49" s="250" t="s">
        <v>128</v>
      </c>
      <c r="B49" s="251"/>
      <c r="C49" s="252"/>
      <c r="D49" s="252"/>
      <c r="E49" s="253"/>
      <c r="F49" s="254"/>
      <c r="G49" s="255"/>
      <c r="H49" s="256">
        <f>SUBTOTAL(109,Sklop13[Preračunana masa/volumen/kos na enoto kg])</f>
        <v>1940</v>
      </c>
      <c r="I49" s="256">
        <f>SUBTOTAL(109,Sklop13[Živila iz shem kakovosti (kg)])</f>
        <v>0</v>
      </c>
      <c r="J49" s="254"/>
      <c r="K49" s="257"/>
      <c r="L49" s="257"/>
      <c r="M49" s="258"/>
      <c r="N49" s="259"/>
      <c r="O49" s="259"/>
      <c r="P49" s="259"/>
      <c r="Q49" s="260"/>
      <c r="R49" s="254"/>
      <c r="S49" s="260">
        <f>SUBTOTAL(109,Sklop13[Vrednost za okvirno količino (EUR) brez DDV])</f>
        <v>0</v>
      </c>
      <c r="T49" s="260">
        <f>SUBTOTAL(109,Sklop13[Vrednost za okvirno količino (EUR) z DDV])</f>
        <v>0</v>
      </c>
      <c r="U49" s="261">
        <f>SUBTOTAL(103,Sklop13[Shema kakovosti
(nacionalne, evropske)
])</f>
        <v>0</v>
      </c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A51" s="48" t="s">
        <v>124</v>
      </c>
      <c r="B51" s="16"/>
      <c r="C51" s="28"/>
      <c r="D51" s="28"/>
      <c r="E51" s="99"/>
      <c r="Q51" s="48"/>
      <c r="R51" s="48"/>
      <c r="S51" s="48"/>
      <c r="T51" s="48"/>
    </row>
    <row r="52" spans="1:21">
      <c r="A52" s="11" t="s">
        <v>126</v>
      </c>
      <c r="B52" s="16"/>
      <c r="C52" s="28"/>
      <c r="D52" s="28"/>
      <c r="E52" s="99"/>
    </row>
    <row r="53" spans="1:21">
      <c r="A53" s="94" t="s">
        <v>174</v>
      </c>
      <c r="F53" s="68"/>
      <c r="G53" s="68"/>
      <c r="H53" s="29"/>
      <c r="I53" s="29"/>
      <c r="J53" s="29"/>
      <c r="K53" s="29"/>
      <c r="L53" s="54"/>
      <c r="M53" s="54"/>
      <c r="N53" s="29"/>
      <c r="O53" s="29"/>
      <c r="P53" s="29"/>
      <c r="Q53" s="29"/>
      <c r="R53" s="29"/>
    </row>
    <row r="54" spans="1:21">
      <c r="A54" s="440" t="s">
        <v>167</v>
      </c>
      <c r="B54" s="440"/>
      <c r="C54" s="440"/>
      <c r="D54" s="440"/>
      <c r="E54" s="440"/>
      <c r="F54" s="440"/>
      <c r="G54" s="440"/>
      <c r="H54" s="440"/>
      <c r="I54" s="440"/>
      <c r="J54" s="440"/>
      <c r="K54" s="440"/>
      <c r="L54" s="440"/>
      <c r="M54" s="54"/>
      <c r="N54" s="29"/>
      <c r="O54" s="29"/>
      <c r="P54" s="29"/>
      <c r="Q54" s="29"/>
      <c r="R54" s="29"/>
    </row>
    <row r="55" spans="1:21" s="376" customFormat="1" ht="18" customHeight="1">
      <c r="A55" s="428"/>
      <c r="B55" s="428"/>
      <c r="C55" s="428"/>
      <c r="D55" s="428"/>
      <c r="E55" s="181"/>
    </row>
    <row r="56" spans="1:21">
      <c r="A56" s="94" t="s">
        <v>65</v>
      </c>
      <c r="F56" s="68"/>
      <c r="G56" s="68" t="s">
        <v>66</v>
      </c>
      <c r="H56" s="29"/>
      <c r="I56" s="29"/>
      <c r="J56" s="29"/>
      <c r="K56" s="29"/>
      <c r="L56" s="54"/>
      <c r="M56" s="54"/>
      <c r="N56" s="29"/>
      <c r="O56" s="29"/>
      <c r="P56" s="29"/>
      <c r="Q56" s="29" t="s">
        <v>67</v>
      </c>
      <c r="R56" s="29"/>
    </row>
    <row r="57" spans="1:21" ht="15">
      <c r="A57" s="6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1">
      <c r="B58" s="16"/>
      <c r="C58" s="28"/>
      <c r="D58" s="28"/>
      <c r="E58" s="99"/>
    </row>
    <row r="59" spans="1:21">
      <c r="B59" s="16"/>
      <c r="C59" s="28"/>
      <c r="D59" s="28"/>
      <c r="E59" s="99"/>
    </row>
    <row r="60" spans="1:21">
      <c r="B60" s="16"/>
      <c r="C60" s="28"/>
      <c r="D60" s="28"/>
      <c r="E60" s="99"/>
    </row>
    <row r="61" spans="1:21">
      <c r="B61" s="16"/>
      <c r="C61" s="28"/>
      <c r="D61" s="28"/>
      <c r="E61" s="99"/>
    </row>
    <row r="62" spans="1:21">
      <c r="B62" s="16"/>
      <c r="C62" s="28"/>
      <c r="D62" s="28"/>
      <c r="E62" s="99"/>
    </row>
    <row r="63" spans="1:21">
      <c r="B63" s="16"/>
      <c r="C63" s="28"/>
      <c r="D63" s="28"/>
      <c r="E63" s="99"/>
    </row>
    <row r="64" spans="1:21">
      <c r="B64" s="16"/>
      <c r="C64" s="28"/>
      <c r="D64" s="28"/>
      <c r="E64" s="99"/>
    </row>
    <row r="65" spans="1:22">
      <c r="B65" s="16"/>
      <c r="C65" s="28"/>
      <c r="D65" s="28"/>
      <c r="E65" s="99"/>
    </row>
    <row r="66" spans="1:22">
      <c r="B66" s="16"/>
      <c r="C66" s="28"/>
      <c r="D66" s="28"/>
      <c r="E66" s="99"/>
    </row>
    <row r="67" spans="1:22">
      <c r="B67" s="16"/>
      <c r="C67" s="28"/>
      <c r="D67" s="28"/>
      <c r="E67" s="99"/>
    </row>
    <row r="68" spans="1:22">
      <c r="B68" s="16"/>
      <c r="C68" s="28"/>
      <c r="D68" s="28"/>
      <c r="E68" s="99"/>
    </row>
    <row r="69" spans="1:22">
      <c r="B69" s="16"/>
      <c r="C69" s="28"/>
      <c r="D69" s="28"/>
      <c r="E69" s="99"/>
    </row>
    <row r="70" spans="1:22">
      <c r="B70" s="16"/>
      <c r="C70" s="28"/>
      <c r="D70" s="28"/>
      <c r="E70" s="99"/>
    </row>
    <row r="71" spans="1:22">
      <c r="B71" s="16"/>
      <c r="C71" s="28"/>
      <c r="D71" s="28"/>
      <c r="E71" s="99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</sheetData>
  <sheetProtection insertRows="0" deleteRows="0"/>
  <protectedRanges>
    <protectedRange sqref="J56:P1048576 U56:U1048576 U1:U53 J1:P53" name="Obseg1"/>
    <protectedRange sqref="M54:P54 U54" name="Obseg1_1"/>
    <protectedRange sqref="J54:L54" name="Obseg1_2"/>
    <protectedRange sqref="J55:P55 U55" name="Obseg1_1_1_1"/>
  </protectedRanges>
  <mergeCells count="9">
    <mergeCell ref="A55:D55"/>
    <mergeCell ref="A54:L54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43:B47">
    <cfRule type="colorScale" priority="6522">
      <colorScale>
        <cfvo type="min"/>
        <cfvo type="max"/>
        <color rgb="FFFCFCFF"/>
        <color rgb="FFF8696B"/>
      </colorScale>
    </cfRule>
  </conditionalFormatting>
  <conditionalFormatting sqref="B4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56"/>
  <sheetViews>
    <sheetView topLeftCell="A4" zoomScale="90" zoomScaleNormal="90" zoomScaleSheetLayoutView="100" workbookViewId="0">
      <selection activeCell="D36" sqref="D36:D37"/>
    </sheetView>
  </sheetViews>
  <sheetFormatPr defaultColWidth="8.85546875" defaultRowHeight="12.75"/>
  <cols>
    <col min="1" max="1" width="4" style="11" customWidth="1"/>
    <col min="2" max="2" width="36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42" t="str">
        <f>+'prva stran'!B6</f>
        <v>Osnovna šola dr. Franceta Prešerna Ribnica</v>
      </c>
      <c r="D2" s="443"/>
      <c r="E2" s="443"/>
      <c r="F2" s="443"/>
      <c r="G2" s="443"/>
      <c r="H2" s="443"/>
      <c r="I2" s="443"/>
      <c r="J2" s="443"/>
    </row>
    <row r="3" spans="1:21" ht="15">
      <c r="B3" s="50" t="s">
        <v>82</v>
      </c>
      <c r="C3" s="444" t="str">
        <f>+'prva stran'!B7</f>
        <v>Šolska ulica 2, 1310 Ribnica</v>
      </c>
      <c r="D3" s="445"/>
      <c r="E3" s="445"/>
      <c r="F3" s="445"/>
      <c r="G3" s="445"/>
      <c r="H3" s="445"/>
      <c r="I3" s="445"/>
      <c r="J3" s="44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46">
        <f>+'prva stran'!B10</f>
        <v>0</v>
      </c>
      <c r="D6" s="447"/>
      <c r="E6" s="447"/>
      <c r="F6" s="447"/>
      <c r="G6" s="447"/>
      <c r="H6" s="447"/>
      <c r="I6" s="447"/>
      <c r="J6" s="447"/>
    </row>
    <row r="7" spans="1:21" ht="17.25" customHeight="1">
      <c r="B7" s="51" t="s">
        <v>82</v>
      </c>
      <c r="C7" s="448">
        <f>+'prva stran'!B11</f>
        <v>0</v>
      </c>
      <c r="D7" s="449"/>
      <c r="E7" s="449"/>
      <c r="F7" s="449"/>
      <c r="G7" s="449"/>
      <c r="H7" s="449"/>
      <c r="I7" s="449"/>
      <c r="J7" s="449"/>
    </row>
    <row r="8" spans="1:21" ht="17.25" customHeight="1">
      <c r="B8" s="51" t="s">
        <v>83</v>
      </c>
      <c r="C8" s="448">
        <f>+'prva stran'!B12</f>
        <v>0</v>
      </c>
      <c r="D8" s="449"/>
      <c r="E8" s="449"/>
      <c r="F8" s="449"/>
      <c r="G8" s="449"/>
      <c r="H8" s="449"/>
      <c r="I8" s="449"/>
      <c r="J8" s="449"/>
    </row>
    <row r="9" spans="1:21" s="12" customFormat="1" ht="17.25" customHeight="1">
      <c r="A9" s="9"/>
      <c r="B9" s="52" t="s">
        <v>85</v>
      </c>
      <c r="C9" s="450">
        <f>+'prva stran'!B13</f>
        <v>0</v>
      </c>
      <c r="D9" s="449"/>
      <c r="E9" s="449"/>
      <c r="F9" s="449"/>
      <c r="G9" s="449"/>
      <c r="H9" s="449"/>
      <c r="I9" s="449"/>
      <c r="J9" s="4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pred_rekapitulacija'!A28</f>
        <v>15.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pred_rekapitulacija'!B28</f>
        <v>SIRUP ZA TOČILNO NAPRAVO, SADNI SIRUPI Z MANJ SLADKORJA, VODA IN SADNO ŽITNE REZINE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93</v>
      </c>
      <c r="G15" s="56" t="s">
        <v>94</v>
      </c>
      <c r="H15" s="57" t="s">
        <v>127</v>
      </c>
      <c r="I15" s="57" t="s">
        <v>149</v>
      </c>
      <c r="J15" s="58" t="s">
        <v>101</v>
      </c>
      <c r="K15" s="58" t="s">
        <v>75</v>
      </c>
      <c r="L15" s="58" t="s">
        <v>959</v>
      </c>
      <c r="M15" s="58" t="s">
        <v>100</v>
      </c>
      <c r="N15" s="58" t="s">
        <v>63</v>
      </c>
      <c r="O15" s="58" t="s">
        <v>117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24">
      <c r="A16" s="77" t="s">
        <v>1</v>
      </c>
      <c r="B16" s="334" t="s">
        <v>648</v>
      </c>
      <c r="C16" s="306" t="s">
        <v>649</v>
      </c>
      <c r="D16" s="129" t="s">
        <v>0</v>
      </c>
      <c r="E16" s="147"/>
      <c r="F16" s="324">
        <v>100</v>
      </c>
      <c r="G16" s="333" t="s">
        <v>0</v>
      </c>
      <c r="H16" s="22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6" s="78" t="str">
        <f>IF(Sklop15[[#This Row],[ZAHTEVANA SHEMA KAKOVOSTI]]&lt;&gt;"",Sklop15[[#This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+Sklop15[[#This Row],[cena/enota brez DDV v EUR]]*Sklop15[[#This Row],[Stopnja DDV (%)]]</f>
        <v>0</v>
      </c>
      <c r="R16" s="81">
        <f>+Sklop15[[#This Row],[cena/enota brez DDV v EUR]]+Sklop15[[#This Row],[Davek (EUR)]]</f>
        <v>0</v>
      </c>
      <c r="S16" s="81">
        <f>+Sklop15[[#This Row],[cena/enota brez DDV v EUR]]*Sklop15[[#This Row],[Okvirna količina]]</f>
        <v>0</v>
      </c>
      <c r="T16" s="81">
        <f>+Sklop15[[#This Row],[Končna cena/enoto mere (EUR) z DDV]]*Sklop15[[#This Row],[Okvirna količina]]</f>
        <v>0</v>
      </c>
      <c r="U16" s="146"/>
    </row>
    <row r="17" spans="1:22" s="55" customFormat="1" ht="12">
      <c r="A17" s="77" t="s">
        <v>3</v>
      </c>
      <c r="B17" s="334" t="s">
        <v>651</v>
      </c>
      <c r="C17" s="306">
        <v>1</v>
      </c>
      <c r="D17" s="307" t="s">
        <v>74</v>
      </c>
      <c r="E17" s="147"/>
      <c r="F17" s="315">
        <v>45</v>
      </c>
      <c r="G17" s="295" t="s">
        <v>74</v>
      </c>
      <c r="H17" s="21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</v>
      </c>
      <c r="I17" s="204" t="str">
        <f>IF(Sklop15[[#This Row],[ZAHTEVANA SHEMA KAKOVOSTI]]&lt;&gt;"",Sklop15[[#This Row],[Preračunana masa/volumen/kos na enoto kg]],"")</f>
        <v/>
      </c>
      <c r="J17" s="215"/>
      <c r="K17" s="216"/>
      <c r="L17" s="216"/>
      <c r="M17" s="208"/>
      <c r="N17" s="211"/>
      <c r="O17" s="211"/>
      <c r="P17" s="210"/>
      <c r="Q17" s="211">
        <f>+Sklop15[[#This Row],[cena/enota brez DDV v EUR]]*Sklop15[[#This Row],[Stopnja DDV (%)]]</f>
        <v>0</v>
      </c>
      <c r="R17" s="211">
        <f>+Sklop15[[#This Row],[cena/enota brez DDV v EUR]]+Sklop15[[#This Row],[Davek (EUR)]]</f>
        <v>0</v>
      </c>
      <c r="S17" s="211">
        <f>+Sklop15[[#This Row],[cena/enota brez DDV v EUR]]*Sklop15[[#This Row],[Okvirna količina]]</f>
        <v>0</v>
      </c>
      <c r="T17" s="211">
        <f>+Sklop15[[#This Row],[Končna cena/enoto mere (EUR) z DDV]]*Sklop15[[#This Row],[Okvirna količina]]</f>
        <v>0</v>
      </c>
      <c r="U17" s="146"/>
    </row>
    <row r="18" spans="1:22" s="55" customFormat="1" ht="12">
      <c r="A18" s="77" t="s">
        <v>4</v>
      </c>
      <c r="B18" s="335" t="s">
        <v>652</v>
      </c>
      <c r="C18" s="306" t="s">
        <v>540</v>
      </c>
      <c r="D18" s="129" t="s">
        <v>74</v>
      </c>
      <c r="E18" s="147"/>
      <c r="F18" s="315">
        <v>120</v>
      </c>
      <c r="G18" s="295" t="s">
        <v>74</v>
      </c>
      <c r="H18" s="21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18" s="204" t="str">
        <f>IF(Sklop15[[#This Row],[ZAHTEVANA SHEMA KAKOVOSTI]]&lt;&gt;"",Sklop15[[#This Row],[Preračunana masa/volumen/kos na enoto kg]],"")</f>
        <v/>
      </c>
      <c r="J18" s="215"/>
      <c r="K18" s="216"/>
      <c r="L18" s="216"/>
      <c r="M18" s="208"/>
      <c r="N18" s="211"/>
      <c r="O18" s="211"/>
      <c r="P18" s="210"/>
      <c r="Q18" s="211">
        <f>+Sklop15[[#This Row],[cena/enota brez DDV v EUR]]*Sklop15[[#This Row],[Stopnja DDV (%)]]</f>
        <v>0</v>
      </c>
      <c r="R18" s="211">
        <f>+Sklop15[[#This Row],[cena/enota brez DDV v EUR]]+Sklop15[[#This Row],[Davek (EUR)]]</f>
        <v>0</v>
      </c>
      <c r="S18" s="211">
        <f>+Sklop15[[#This Row],[cena/enota brez DDV v EUR]]*Sklop15[[#This Row],[Okvirna količina]]</f>
        <v>0</v>
      </c>
      <c r="T18" s="211">
        <f>+Sklop15[[#This Row],[Končna cena/enoto mere (EUR) z DDV]]*Sklop15[[#This Row],[Okvirna količina]]</f>
        <v>0</v>
      </c>
      <c r="U18" s="146"/>
    </row>
    <row r="19" spans="1:22" s="55" customFormat="1" ht="12">
      <c r="A19" s="77" t="s">
        <v>5</v>
      </c>
      <c r="B19" s="335" t="s">
        <v>655</v>
      </c>
      <c r="C19" s="306" t="s">
        <v>956</v>
      </c>
      <c r="D19" s="129" t="s">
        <v>74</v>
      </c>
      <c r="E19" s="147"/>
      <c r="F19" s="315">
        <v>200</v>
      </c>
      <c r="G19" s="295" t="s">
        <v>74</v>
      </c>
      <c r="H19" s="21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9" s="204" t="str">
        <f>IF(Sklop15[[#This Row],[ZAHTEVANA SHEMA KAKOVOSTI]]&lt;&gt;"",Sklop15[[#This Row],[Preračunana masa/volumen/kos na enoto kg]],"")</f>
        <v/>
      </c>
      <c r="J19" s="215"/>
      <c r="K19" s="216"/>
      <c r="L19" s="216"/>
      <c r="M19" s="208"/>
      <c r="N19" s="211"/>
      <c r="O19" s="211"/>
      <c r="P19" s="210"/>
      <c r="Q19" s="211">
        <f>+Sklop15[[#This Row],[cena/enota brez DDV v EUR]]*Sklop15[[#This Row],[Stopnja DDV (%)]]</f>
        <v>0</v>
      </c>
      <c r="R19" s="211">
        <f>+Sklop15[[#This Row],[cena/enota brez DDV v EUR]]+Sklop15[[#This Row],[Davek (EUR)]]</f>
        <v>0</v>
      </c>
      <c r="S19" s="211">
        <f>+Sklop15[[#This Row],[cena/enota brez DDV v EUR]]*Sklop15[[#This Row],[Okvirna količina]]</f>
        <v>0</v>
      </c>
      <c r="T19" s="211">
        <f>+Sklop15[[#This Row],[Končna cena/enoto mere (EUR) z DDV]]*Sklop15[[#This Row],[Okvirna količina]]</f>
        <v>0</v>
      </c>
      <c r="U19" s="146"/>
    </row>
    <row r="20" spans="1:22" s="55" customFormat="1" ht="12">
      <c r="A20" s="77" t="s">
        <v>6</v>
      </c>
      <c r="B20" s="335" t="s">
        <v>653</v>
      </c>
      <c r="C20" s="306">
        <v>1</v>
      </c>
      <c r="D20" s="307" t="s">
        <v>74</v>
      </c>
      <c r="E20" s="147"/>
      <c r="F20" s="315">
        <v>30</v>
      </c>
      <c r="G20" s="295" t="s">
        <v>74</v>
      </c>
      <c r="H20" s="21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0" s="204" t="str">
        <f>IF(Sklop15[[#This Row],[ZAHTEVANA SHEMA KAKOVOSTI]]&lt;&gt;"",Sklop15[[#This Row],[Preračunana masa/volumen/kos na enoto kg]],"")</f>
        <v/>
      </c>
      <c r="J20" s="215"/>
      <c r="K20" s="216"/>
      <c r="L20" s="216"/>
      <c r="M20" s="208"/>
      <c r="N20" s="211"/>
      <c r="O20" s="211"/>
      <c r="P20" s="210"/>
      <c r="Q20" s="211">
        <f>+Sklop15[[#This Row],[cena/enota brez DDV v EUR]]*Sklop15[[#This Row],[Stopnja DDV (%)]]</f>
        <v>0</v>
      </c>
      <c r="R20" s="211">
        <f>+Sklop15[[#This Row],[cena/enota brez DDV v EUR]]+Sklop15[[#This Row],[Davek (EUR)]]</f>
        <v>0</v>
      </c>
      <c r="S20" s="211">
        <f>+Sklop15[[#This Row],[cena/enota brez DDV v EUR]]*Sklop15[[#This Row],[Okvirna količina]]</f>
        <v>0</v>
      </c>
      <c r="T20" s="211">
        <f>+Sklop15[[#This Row],[Končna cena/enoto mere (EUR) z DDV]]*Sklop15[[#This Row],[Okvirna količina]]</f>
        <v>0</v>
      </c>
      <c r="U20" s="146"/>
    </row>
    <row r="21" spans="1:22" s="55" customFormat="1" ht="12">
      <c r="A21" s="77" t="s">
        <v>7</v>
      </c>
      <c r="B21" s="335" t="s">
        <v>653</v>
      </c>
      <c r="C21" s="306" t="s">
        <v>327</v>
      </c>
      <c r="D21" s="307" t="s">
        <v>74</v>
      </c>
      <c r="E21" s="147"/>
      <c r="F21" s="315">
        <v>3000</v>
      </c>
      <c r="G21" s="295" t="s">
        <v>74</v>
      </c>
      <c r="H21" s="21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3000</v>
      </c>
      <c r="I21" s="204" t="str">
        <f>IF(Sklop15[[#This Row],[ZAHTEVANA SHEMA KAKOVOSTI]]&lt;&gt;"",Sklop15[[#This Row],[Preračunana masa/volumen/kos na enoto kg]],"")</f>
        <v/>
      </c>
      <c r="J21" s="215"/>
      <c r="K21" s="216"/>
      <c r="L21" s="216"/>
      <c r="M21" s="208"/>
      <c r="N21" s="211"/>
      <c r="O21" s="211"/>
      <c r="P21" s="210"/>
      <c r="Q21" s="211">
        <f>+Sklop15[[#This Row],[cena/enota brez DDV v EUR]]*Sklop15[[#This Row],[Stopnja DDV (%)]]</f>
        <v>0</v>
      </c>
      <c r="R21" s="211">
        <f>+Sklop15[[#This Row],[cena/enota brez DDV v EUR]]+Sklop15[[#This Row],[Davek (EUR)]]</f>
        <v>0</v>
      </c>
      <c r="S21" s="211">
        <f>+Sklop15[[#This Row],[cena/enota brez DDV v EUR]]*Sklop15[[#This Row],[Okvirna količina]]</f>
        <v>0</v>
      </c>
      <c r="T21" s="211">
        <f>+Sklop15[[#This Row],[Končna cena/enoto mere (EUR) z DDV]]*Sklop15[[#This Row],[Okvirna količina]]</f>
        <v>0</v>
      </c>
      <c r="U21" s="146"/>
    </row>
    <row r="22" spans="1:22" s="55" customFormat="1" ht="12">
      <c r="A22" s="77" t="s">
        <v>8</v>
      </c>
      <c r="B22" s="335" t="s">
        <v>653</v>
      </c>
      <c r="C22" s="306" t="s">
        <v>650</v>
      </c>
      <c r="D22" s="307" t="s">
        <v>74</v>
      </c>
      <c r="E22" s="147"/>
      <c r="F22" s="315">
        <v>300</v>
      </c>
      <c r="G22" s="295" t="s">
        <v>74</v>
      </c>
      <c r="H22" s="33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2" s="296" t="str">
        <f>IF(Sklop15[[#This Row],[ZAHTEVANA SHEMA KAKOVOSTI]]&lt;&gt;"",Sklop15[[#This Row],[Preračunana masa/volumen/kos na enoto kg]],"")</f>
        <v/>
      </c>
      <c r="J22" s="298"/>
      <c r="K22" s="310"/>
      <c r="L22" s="310"/>
      <c r="M22" s="300"/>
      <c r="N22" s="303"/>
      <c r="O22" s="303"/>
      <c r="P22" s="302"/>
      <c r="Q22" s="303">
        <f>+Sklop15[[#This Row],[cena/enota brez DDV v EUR]]*Sklop15[[#This Row],[Stopnja DDV (%)]]</f>
        <v>0</v>
      </c>
      <c r="R22" s="303">
        <f>+Sklop15[[#This Row],[cena/enota brez DDV v EUR]]+Sklop15[[#This Row],[Davek (EUR)]]</f>
        <v>0</v>
      </c>
      <c r="S22" s="303">
        <f>+Sklop15[[#This Row],[cena/enota brez DDV v EUR]]*Sklop15[[#This Row],[Okvirna količina]]</f>
        <v>0</v>
      </c>
      <c r="T22" s="303">
        <f>+Sklop15[[#This Row],[Končna cena/enoto mere (EUR) z DDV]]*Sklop15[[#This Row],[Okvirna količina]]</f>
        <v>0</v>
      </c>
      <c r="U22" s="146"/>
    </row>
    <row r="23" spans="1:22" s="55" customFormat="1" ht="12">
      <c r="A23" s="77" t="s">
        <v>9</v>
      </c>
      <c r="B23" s="335" t="s">
        <v>654</v>
      </c>
      <c r="C23" s="306">
        <v>35</v>
      </c>
      <c r="D23" s="129" t="s">
        <v>107</v>
      </c>
      <c r="E23" s="147"/>
      <c r="F23" s="315">
        <v>4300</v>
      </c>
      <c r="G23" s="295" t="s">
        <v>207</v>
      </c>
      <c r="H23" s="33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150.50000000000003</v>
      </c>
      <c r="I23" s="296" t="str">
        <f>IF(Sklop15[[#This Row],[ZAHTEVANA SHEMA KAKOVOSTI]]&lt;&gt;"",Sklop15[[#This Row],[Preračunana masa/volumen/kos na enoto kg]],"")</f>
        <v/>
      </c>
      <c r="J23" s="298"/>
      <c r="K23" s="310"/>
      <c r="L23" s="310"/>
      <c r="M23" s="300"/>
      <c r="N23" s="303"/>
      <c r="O23" s="303"/>
      <c r="P23" s="302"/>
      <c r="Q23" s="303">
        <f>+Sklop15[[#This Row],[cena/enota brez DDV v EUR]]*Sklop15[[#This Row],[Stopnja DDV (%)]]</f>
        <v>0</v>
      </c>
      <c r="R23" s="303">
        <f>+Sklop15[[#This Row],[cena/enota brez DDV v EUR]]+Sklop15[[#This Row],[Davek (EUR)]]</f>
        <v>0</v>
      </c>
      <c r="S23" s="303">
        <f>+Sklop15[[#This Row],[cena/enota brez DDV v EUR]]*Sklop15[[#This Row],[Okvirna količina]]</f>
        <v>0</v>
      </c>
      <c r="T23" s="303">
        <f>+Sklop15[[#This Row],[Končna cena/enoto mere (EUR) z DDV]]*Sklop15[[#This Row],[Okvirna količina]]</f>
        <v>0</v>
      </c>
      <c r="U23" s="146"/>
    </row>
    <row r="24" spans="1:22">
      <c r="A24" s="250" t="s">
        <v>128</v>
      </c>
      <c r="B24" s="251"/>
      <c r="C24" s="252"/>
      <c r="D24" s="252"/>
      <c r="E24" s="253"/>
      <c r="F24" s="254"/>
      <c r="G24" s="255"/>
      <c r="H24" s="256">
        <f>SUBTOTAL(109,Sklop15[Preračunana masa/volumen/kos na enoto kg])</f>
        <v>3945.5</v>
      </c>
      <c r="I24" s="256">
        <f>SUBTOTAL(109,Sklop15[Živila iz shem kakovosti (kg)])</f>
        <v>0</v>
      </c>
      <c r="J24" s="254"/>
      <c r="K24" s="257"/>
      <c r="L24" s="257"/>
      <c r="M24" s="258"/>
      <c r="N24" s="259"/>
      <c r="O24" s="259"/>
      <c r="P24" s="259"/>
      <c r="Q24" s="260"/>
      <c r="R24" s="254"/>
      <c r="S24" s="260">
        <f>SUBTOTAL(109,Sklop15[Vrednost za okvirno količino (EUR) brez DDV])</f>
        <v>0</v>
      </c>
      <c r="T24" s="260">
        <f>SUBTOTAL(109,Sklop15[Vrednost za okvirno količino (EUR) z DDV])</f>
        <v>0</v>
      </c>
      <c r="U24" s="261">
        <f>SUBTOTAL(103,Sklop15[Shema kakovosti
(nacionalne, evropske)
])</f>
        <v>0</v>
      </c>
    </row>
    <row r="25" spans="1:22" s="193" customFormat="1">
      <c r="A25" s="181"/>
      <c r="B25" s="182"/>
      <c r="C25" s="183"/>
      <c r="D25" s="183"/>
      <c r="E25" s="184"/>
      <c r="F25" s="185"/>
      <c r="G25" s="186"/>
      <c r="H25" s="187"/>
      <c r="I25" s="187"/>
      <c r="J25" s="185"/>
      <c r="K25" s="188"/>
      <c r="L25" s="188"/>
      <c r="M25" s="189"/>
      <c r="N25" s="190"/>
      <c r="O25" s="190"/>
      <c r="P25" s="190"/>
      <c r="Q25" s="191"/>
      <c r="R25" s="185"/>
      <c r="S25" s="191"/>
      <c r="T25" s="191"/>
      <c r="U25" s="192"/>
    </row>
    <row r="26" spans="1:22">
      <c r="A26" s="48" t="s">
        <v>124</v>
      </c>
      <c r="B26" s="16"/>
      <c r="C26" s="28"/>
      <c r="D26" s="28"/>
      <c r="E26" s="99"/>
      <c r="Q26" s="48"/>
      <c r="R26" s="48"/>
      <c r="S26" s="48"/>
      <c r="T26" s="48"/>
    </row>
    <row r="27" spans="1:22">
      <c r="A27" s="11" t="s">
        <v>126</v>
      </c>
      <c r="B27" s="16"/>
      <c r="C27" s="28"/>
      <c r="D27" s="28"/>
      <c r="E27" s="99"/>
    </row>
    <row r="28" spans="1:22">
      <c r="A28" s="94" t="s">
        <v>174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440" t="s">
        <v>167</v>
      </c>
      <c r="B29" s="440"/>
      <c r="C29" s="440"/>
      <c r="D29" s="440"/>
      <c r="E29" s="440"/>
      <c r="F29" s="440"/>
      <c r="G29" s="440"/>
      <c r="H29" s="440"/>
      <c r="I29" s="440"/>
      <c r="J29" s="440"/>
      <c r="K29" s="440"/>
      <c r="L29" s="440"/>
      <c r="M29" s="106"/>
      <c r="N29" s="106"/>
      <c r="O29" s="106"/>
      <c r="P29" s="106"/>
      <c r="Q29" s="106"/>
      <c r="R29" s="106"/>
      <c r="S29" s="106"/>
      <c r="T29" s="106"/>
      <c r="U29" s="106"/>
      <c r="V29" s="105"/>
    </row>
    <row r="30" spans="1:22" s="376" customFormat="1" ht="18" customHeight="1">
      <c r="A30" s="428"/>
      <c r="B30" s="428"/>
      <c r="C30" s="428"/>
      <c r="D30" s="428"/>
      <c r="E30" s="181"/>
    </row>
    <row r="31" spans="1:22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N31" s="29"/>
      <c r="O31" s="29"/>
      <c r="P31" s="29"/>
      <c r="Q31" s="29"/>
      <c r="R31" s="29"/>
    </row>
    <row r="32" spans="1:22">
      <c r="A32" s="94" t="s">
        <v>65</v>
      </c>
      <c r="F32" s="68"/>
      <c r="G32" s="68" t="s">
        <v>66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67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>
      <c r="B47" s="16"/>
      <c r="C47" s="28"/>
      <c r="D47" s="28"/>
      <c r="E47" s="99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J32:P1048576 U32:U1048576 U1:U28 J1:P28" name="Obseg1"/>
    <protectedRange sqref="M29:P29 U29" name="Obseg1_1"/>
    <protectedRange sqref="J31:P31 U31" name="Obseg1_1_1"/>
    <protectedRange sqref="J29:L29" name="Obseg1_2"/>
    <protectedRange sqref="J30:P30 U30" name="Obseg1_1_1_1"/>
  </protectedRanges>
  <mergeCells count="9">
    <mergeCell ref="A30:D30"/>
    <mergeCell ref="A29:L29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335"/>
  <sheetViews>
    <sheetView topLeftCell="A49" zoomScale="90" zoomScaleNormal="90" zoomScaleSheetLayoutView="100" workbookViewId="0">
      <selection activeCell="B75" sqref="B75"/>
    </sheetView>
  </sheetViews>
  <sheetFormatPr defaultColWidth="8.85546875" defaultRowHeight="12.75"/>
  <cols>
    <col min="1" max="1" width="3.5703125" style="11" customWidth="1"/>
    <col min="2" max="2" width="33.7109375" style="17" customWidth="1"/>
    <col min="3" max="3" width="10.140625" style="27" bestFit="1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1" t="str">
        <f>+'prva stran'!B6</f>
        <v>Osnovna šola dr. Franceta Prešerna Ribnica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82</v>
      </c>
      <c r="C3" s="433" t="str">
        <f>+'prva stran'!B7</f>
        <v>Šolska ulica 2, 1310 Ribnica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7.25" customHeight="1">
      <c r="B7" s="51" t="s">
        <v>82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7.25" customHeight="1">
      <c r="B8" s="51" t="s">
        <v>83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7.25" customHeight="1">
      <c r="A9" s="9"/>
      <c r="B9" s="52" t="s">
        <v>85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pred_rekapitulacija'!A29</f>
        <v>16.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pred_rekapitulacija'!B29</f>
        <v>OSTALA ŽIVILA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176</v>
      </c>
      <c r="C15" s="56" t="s">
        <v>153</v>
      </c>
      <c r="D15" s="56" t="s">
        <v>154</v>
      </c>
      <c r="E15" s="56" t="s">
        <v>162</v>
      </c>
      <c r="F15" s="56" t="s">
        <v>93</v>
      </c>
      <c r="G15" s="56" t="s">
        <v>94</v>
      </c>
      <c r="H15" s="57" t="s">
        <v>127</v>
      </c>
      <c r="I15" s="57" t="s">
        <v>149</v>
      </c>
      <c r="J15" s="58" t="s">
        <v>101</v>
      </c>
      <c r="K15" s="58" t="s">
        <v>75</v>
      </c>
      <c r="L15" s="58" t="s">
        <v>959</v>
      </c>
      <c r="M15" s="58" t="s">
        <v>100</v>
      </c>
      <c r="N15" s="58" t="s">
        <v>63</v>
      </c>
      <c r="O15" s="58" t="s">
        <v>117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336" t="s">
        <v>1</v>
      </c>
      <c r="B16" s="264" t="s">
        <v>656</v>
      </c>
      <c r="C16" s="129" t="s">
        <v>108</v>
      </c>
      <c r="D16" s="129" t="s">
        <v>0</v>
      </c>
      <c r="E16" s="275"/>
      <c r="F16" s="297">
        <v>120</v>
      </c>
      <c r="G16" s="329" t="s">
        <v>0</v>
      </c>
      <c r="H16" s="14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16" s="78" t="str">
        <f>IF(Sklop16[[#This Row],[ZAHTEVANA SHEMA KAKOVOSTI]]&lt;&gt;"",Sklop16[[#This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+Sklop16[[#This Row],[cena/enota brez DDV v EUR]]*Sklop16[[#This Row],[Stopnja DDV (%)]]</f>
        <v>0</v>
      </c>
      <c r="R16" s="81">
        <f>+Sklop16[[#This Row],[cena/enota brez DDV v EUR]]+Sklop16[[#This Row],[Davek (EUR)]]</f>
        <v>0</v>
      </c>
      <c r="S16" s="81">
        <f>+Sklop16[[#This Row],[cena/enota brez DDV v EUR]]*Sklop16[[#This Row],[Okvirna količina]]</f>
        <v>0</v>
      </c>
      <c r="T16" s="81">
        <f>+Sklop16[[#This Row],[Končna cena/enoto mere (EUR) z DDV]]*Sklop16[[#This Row],[Okvirna količina]]</f>
        <v>0</v>
      </c>
      <c r="U16" s="146"/>
    </row>
    <row r="17" spans="1:21" s="55" customFormat="1" ht="12">
      <c r="A17" s="336" t="s">
        <v>3</v>
      </c>
      <c r="B17" s="331" t="s">
        <v>942</v>
      </c>
      <c r="C17" s="306" t="s">
        <v>673</v>
      </c>
      <c r="D17" s="306" t="s">
        <v>0</v>
      </c>
      <c r="E17" s="343"/>
      <c r="F17" s="297">
        <v>30</v>
      </c>
      <c r="G17" s="329" t="s">
        <v>0</v>
      </c>
      <c r="H17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7" s="297" t="str">
        <f>IF(Sklop16[[#This Row],[ZAHTEVANA SHEMA KAKOVOSTI]]&lt;&gt;"",Sklop16[[#This Row],[Preračunana masa/volumen/kos na enoto kg]],"")</f>
        <v/>
      </c>
      <c r="J17" s="298"/>
      <c r="K17" s="310"/>
      <c r="L17" s="310"/>
      <c r="M17" s="300"/>
      <c r="N17" s="303"/>
      <c r="O17" s="303"/>
      <c r="P17" s="302"/>
      <c r="Q17" s="303">
        <f>+Sklop16[[#This Row],[cena/enota brez DDV v EUR]]*Sklop16[[#This Row],[Stopnja DDV (%)]]</f>
        <v>0</v>
      </c>
      <c r="R17" s="303">
        <f>+Sklop16[[#This Row],[cena/enota brez DDV v EUR]]+Sklop16[[#This Row],[Davek (EUR)]]</f>
        <v>0</v>
      </c>
      <c r="S17" s="303">
        <f>+Sklop16[[#This Row],[cena/enota brez DDV v EUR]]*Sklop16[[#This Row],[Okvirna količina]]</f>
        <v>0</v>
      </c>
      <c r="T17" s="303">
        <f>+Sklop16[[#This Row],[Končna cena/enoto mere (EUR) z DDV]]*Sklop16[[#This Row],[Okvirna količina]]</f>
        <v>0</v>
      </c>
      <c r="U17" s="311"/>
    </row>
    <row r="18" spans="1:21" s="55" customFormat="1" ht="12">
      <c r="A18" s="336" t="s">
        <v>4</v>
      </c>
      <c r="B18" s="331" t="s">
        <v>952</v>
      </c>
      <c r="C18" s="306">
        <v>1</v>
      </c>
      <c r="D18" s="306" t="s">
        <v>0</v>
      </c>
      <c r="E18" s="343"/>
      <c r="F18" s="297">
        <v>5</v>
      </c>
      <c r="G18" s="329" t="s">
        <v>0</v>
      </c>
      <c r="H18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18" s="297" t="str">
        <f>IF(Sklop16[[#This Row],[ZAHTEVANA SHEMA KAKOVOSTI]]&lt;&gt;"",Sklop16[[#This Row],[Preračunana masa/volumen/kos na enoto kg]],"")</f>
        <v/>
      </c>
      <c r="J18" s="298"/>
      <c r="K18" s="310"/>
      <c r="L18" s="310"/>
      <c r="M18" s="300"/>
      <c r="N18" s="303"/>
      <c r="O18" s="303"/>
      <c r="P18" s="302"/>
      <c r="Q18" s="303">
        <f>+Sklop16[[#This Row],[cena/enota brez DDV v EUR]]*Sklop16[[#This Row],[Stopnja DDV (%)]]</f>
        <v>0</v>
      </c>
      <c r="R18" s="303">
        <f>+Sklop16[[#This Row],[cena/enota brez DDV v EUR]]+Sklop16[[#This Row],[Davek (EUR)]]</f>
        <v>0</v>
      </c>
      <c r="S18" s="303">
        <f>+Sklop16[[#This Row],[cena/enota brez DDV v EUR]]*Sklop16[[#This Row],[Okvirna količina]]</f>
        <v>0</v>
      </c>
      <c r="T18" s="303">
        <f>+Sklop16[[#This Row],[Končna cena/enoto mere (EUR) z DDV]]*Sklop16[[#This Row],[Okvirna količina]]</f>
        <v>0</v>
      </c>
      <c r="U18" s="311"/>
    </row>
    <row r="19" spans="1:21" s="55" customFormat="1" ht="24">
      <c r="A19" s="336" t="s">
        <v>5</v>
      </c>
      <c r="B19" s="331" t="s">
        <v>657</v>
      </c>
      <c r="C19" s="306" t="s">
        <v>108</v>
      </c>
      <c r="D19" s="306" t="s">
        <v>0</v>
      </c>
      <c r="E19" s="343"/>
      <c r="F19" s="297">
        <v>5</v>
      </c>
      <c r="G19" s="329" t="s">
        <v>0</v>
      </c>
      <c r="H19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19" s="297" t="str">
        <f>IF(Sklop16[[#This Row],[ZAHTEVANA SHEMA KAKOVOSTI]]&lt;&gt;"",Sklop16[[#This Row],[Preračunana masa/volumen/kos na enoto kg]],"")</f>
        <v/>
      </c>
      <c r="J19" s="298"/>
      <c r="K19" s="310"/>
      <c r="L19" s="310"/>
      <c r="M19" s="300"/>
      <c r="N19" s="303"/>
      <c r="O19" s="303"/>
      <c r="P19" s="302"/>
      <c r="Q19" s="303">
        <f>+Sklop16[[#This Row],[cena/enota brez DDV v EUR]]*Sklop16[[#This Row],[Stopnja DDV (%)]]</f>
        <v>0</v>
      </c>
      <c r="R19" s="303">
        <f>+Sklop16[[#This Row],[cena/enota brez DDV v EUR]]+Sklop16[[#This Row],[Davek (EUR)]]</f>
        <v>0</v>
      </c>
      <c r="S19" s="303">
        <f>+Sklop16[[#This Row],[cena/enota brez DDV v EUR]]*Sklop16[[#This Row],[Okvirna količina]]</f>
        <v>0</v>
      </c>
      <c r="T19" s="303">
        <f>+Sklop16[[#This Row],[Končna cena/enoto mere (EUR) z DDV]]*Sklop16[[#This Row],[Okvirna količina]]</f>
        <v>0</v>
      </c>
      <c r="U19" s="311"/>
    </row>
    <row r="20" spans="1:21" s="55" customFormat="1" ht="12">
      <c r="A20" s="336" t="s">
        <v>6</v>
      </c>
      <c r="B20" s="331" t="s">
        <v>658</v>
      </c>
      <c r="C20" s="306">
        <v>1</v>
      </c>
      <c r="D20" s="306" t="s">
        <v>0</v>
      </c>
      <c r="E20" s="343"/>
      <c r="F20" s="297">
        <v>40</v>
      </c>
      <c r="G20" s="329" t="s">
        <v>0</v>
      </c>
      <c r="H20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0" s="297" t="str">
        <f>IF(Sklop16[[#This Row],[ZAHTEVANA SHEMA KAKOVOSTI]]&lt;&gt;"",Sklop16[[#This Row],[Preračunana masa/volumen/kos na enoto kg]],"")</f>
        <v/>
      </c>
      <c r="J20" s="298"/>
      <c r="K20" s="310"/>
      <c r="L20" s="310"/>
      <c r="M20" s="300"/>
      <c r="N20" s="303"/>
      <c r="O20" s="303"/>
      <c r="P20" s="302"/>
      <c r="Q20" s="303">
        <f>+Sklop16[[#This Row],[cena/enota brez DDV v EUR]]*Sklop16[[#This Row],[Stopnja DDV (%)]]</f>
        <v>0</v>
      </c>
      <c r="R20" s="303">
        <f>+Sklop16[[#This Row],[cena/enota brez DDV v EUR]]+Sklop16[[#This Row],[Davek (EUR)]]</f>
        <v>0</v>
      </c>
      <c r="S20" s="303">
        <f>+Sklop16[[#This Row],[cena/enota brez DDV v EUR]]*Sklop16[[#This Row],[Okvirna količina]]</f>
        <v>0</v>
      </c>
      <c r="T20" s="303">
        <f>+Sklop16[[#This Row],[Končna cena/enoto mere (EUR) z DDV]]*Sklop16[[#This Row],[Okvirna količina]]</f>
        <v>0</v>
      </c>
      <c r="U20" s="311"/>
    </row>
    <row r="21" spans="1:21" s="55" customFormat="1" ht="12">
      <c r="A21" s="336" t="s">
        <v>7</v>
      </c>
      <c r="B21" s="331" t="s">
        <v>659</v>
      </c>
      <c r="C21" s="306">
        <v>1</v>
      </c>
      <c r="D21" s="306" t="s">
        <v>0</v>
      </c>
      <c r="E21" s="343"/>
      <c r="F21" s="297">
        <v>280</v>
      </c>
      <c r="G21" s="329" t="s">
        <v>0</v>
      </c>
      <c r="H21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280</v>
      </c>
      <c r="I21" s="297" t="str">
        <f>IF(Sklop16[[#This Row],[ZAHTEVANA SHEMA KAKOVOSTI]]&lt;&gt;"",Sklop16[[#This Row],[Preračunana masa/volumen/kos na enoto kg]],"")</f>
        <v/>
      </c>
      <c r="J21" s="298"/>
      <c r="K21" s="310"/>
      <c r="L21" s="310"/>
      <c r="M21" s="300"/>
      <c r="N21" s="303"/>
      <c r="O21" s="303"/>
      <c r="P21" s="302"/>
      <c r="Q21" s="303">
        <f>+Sklop16[[#This Row],[cena/enota brez DDV v EUR]]*Sklop16[[#This Row],[Stopnja DDV (%)]]</f>
        <v>0</v>
      </c>
      <c r="R21" s="303">
        <f>+Sklop16[[#This Row],[cena/enota brez DDV v EUR]]+Sklop16[[#This Row],[Davek (EUR)]]</f>
        <v>0</v>
      </c>
      <c r="S21" s="303">
        <f>+Sklop16[[#This Row],[cena/enota brez DDV v EUR]]*Sklop16[[#This Row],[Okvirna količina]]</f>
        <v>0</v>
      </c>
      <c r="T21" s="303">
        <f>+Sklop16[[#This Row],[Končna cena/enoto mere (EUR) z DDV]]*Sklop16[[#This Row],[Okvirna količina]]</f>
        <v>0</v>
      </c>
      <c r="U21" s="311"/>
    </row>
    <row r="22" spans="1:21" s="55" customFormat="1" ht="12">
      <c r="A22" s="336" t="s">
        <v>8</v>
      </c>
      <c r="B22" s="331" t="s">
        <v>660</v>
      </c>
      <c r="C22" s="306">
        <v>1</v>
      </c>
      <c r="D22" s="306" t="s">
        <v>0</v>
      </c>
      <c r="E22" s="343"/>
      <c r="F22" s="297">
        <v>3</v>
      </c>
      <c r="G22" s="329" t="s">
        <v>0</v>
      </c>
      <c r="H22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22" s="297" t="str">
        <f>IF(Sklop16[[#This Row],[ZAHTEVANA SHEMA KAKOVOSTI]]&lt;&gt;"",Sklop16[[#This Row],[Preračunana masa/volumen/kos na enoto kg]],"")</f>
        <v/>
      </c>
      <c r="J22" s="298"/>
      <c r="K22" s="310"/>
      <c r="L22" s="310"/>
      <c r="M22" s="300"/>
      <c r="N22" s="303"/>
      <c r="O22" s="303"/>
      <c r="P22" s="302"/>
      <c r="Q22" s="303">
        <f>+Sklop16[[#This Row],[cena/enota brez DDV v EUR]]*Sklop16[[#This Row],[Stopnja DDV (%)]]</f>
        <v>0</v>
      </c>
      <c r="R22" s="303">
        <f>+Sklop16[[#This Row],[cena/enota brez DDV v EUR]]+Sklop16[[#This Row],[Davek (EUR)]]</f>
        <v>0</v>
      </c>
      <c r="S22" s="303">
        <f>+Sklop16[[#This Row],[cena/enota brez DDV v EUR]]*Sklop16[[#This Row],[Okvirna količina]]</f>
        <v>0</v>
      </c>
      <c r="T22" s="303">
        <f>+Sklop16[[#This Row],[Končna cena/enoto mere (EUR) z DDV]]*Sklop16[[#This Row],[Okvirna količina]]</f>
        <v>0</v>
      </c>
      <c r="U22" s="311"/>
    </row>
    <row r="23" spans="1:21" s="55" customFormat="1" ht="12">
      <c r="A23" s="336" t="s">
        <v>9</v>
      </c>
      <c r="B23" s="331" t="s">
        <v>675</v>
      </c>
      <c r="C23" s="306" t="s">
        <v>220</v>
      </c>
      <c r="D23" s="306" t="s">
        <v>0</v>
      </c>
      <c r="E23" s="343"/>
      <c r="F23" s="297">
        <v>1</v>
      </c>
      <c r="G23" s="329" t="s">
        <v>0</v>
      </c>
      <c r="H23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23" s="297" t="str">
        <f>IF(Sklop16[[#This Row],[ZAHTEVANA SHEMA KAKOVOSTI]]&lt;&gt;"",Sklop16[[#This Row],[Preračunana masa/volumen/kos na enoto kg]],"")</f>
        <v/>
      </c>
      <c r="J23" s="298"/>
      <c r="K23" s="310"/>
      <c r="L23" s="310"/>
      <c r="M23" s="300"/>
      <c r="N23" s="303"/>
      <c r="O23" s="303"/>
      <c r="P23" s="302"/>
      <c r="Q23" s="303">
        <f>+Sklop16[[#This Row],[cena/enota brez DDV v EUR]]*Sklop16[[#This Row],[Stopnja DDV (%)]]</f>
        <v>0</v>
      </c>
      <c r="R23" s="303">
        <f>+Sklop16[[#This Row],[cena/enota brez DDV v EUR]]+Sklop16[[#This Row],[Davek (EUR)]]</f>
        <v>0</v>
      </c>
      <c r="S23" s="303">
        <f>+Sklop16[[#This Row],[cena/enota brez DDV v EUR]]*Sklop16[[#This Row],[Okvirna količina]]</f>
        <v>0</v>
      </c>
      <c r="T23" s="303">
        <f>+Sklop16[[#This Row],[Končna cena/enoto mere (EUR) z DDV]]*Sklop16[[#This Row],[Okvirna količina]]</f>
        <v>0</v>
      </c>
      <c r="U23" s="311"/>
    </row>
    <row r="24" spans="1:21" s="55" customFormat="1" ht="12">
      <c r="A24" s="336" t="s">
        <v>10</v>
      </c>
      <c r="B24" s="331" t="s">
        <v>676</v>
      </c>
      <c r="C24" s="306" t="s">
        <v>674</v>
      </c>
      <c r="D24" s="306" t="s">
        <v>107</v>
      </c>
      <c r="E24" s="343"/>
      <c r="F24" s="297">
        <v>5</v>
      </c>
      <c r="G24" s="329" t="s">
        <v>0</v>
      </c>
      <c r="H24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4" s="297" t="str">
        <f>IF(Sklop16[[#This Row],[ZAHTEVANA SHEMA KAKOVOSTI]]&lt;&gt;"",Sklop16[[#This Row],[Preračunana masa/volumen/kos na enoto kg]],"")</f>
        <v/>
      </c>
      <c r="J24" s="298"/>
      <c r="K24" s="310"/>
      <c r="L24" s="310"/>
      <c r="M24" s="300"/>
      <c r="N24" s="303"/>
      <c r="O24" s="303"/>
      <c r="P24" s="302"/>
      <c r="Q24" s="303">
        <f>+Sklop16[[#This Row],[cena/enota brez DDV v EUR]]*Sklop16[[#This Row],[Stopnja DDV (%)]]</f>
        <v>0</v>
      </c>
      <c r="R24" s="303">
        <f>+Sklop16[[#This Row],[cena/enota brez DDV v EUR]]+Sklop16[[#This Row],[Davek (EUR)]]</f>
        <v>0</v>
      </c>
      <c r="S24" s="303">
        <f>+Sklop16[[#This Row],[cena/enota brez DDV v EUR]]*Sklop16[[#This Row],[Okvirna količina]]</f>
        <v>0</v>
      </c>
      <c r="T24" s="303">
        <f>+Sklop16[[#This Row],[Končna cena/enoto mere (EUR) z DDV]]*Sklop16[[#This Row],[Okvirna količina]]</f>
        <v>0</v>
      </c>
      <c r="U24" s="311"/>
    </row>
    <row r="25" spans="1:21" s="55" customFormat="1" ht="12">
      <c r="A25" s="336" t="s">
        <v>11</v>
      </c>
      <c r="B25" s="331" t="s">
        <v>661</v>
      </c>
      <c r="C25" s="306">
        <v>1</v>
      </c>
      <c r="D25" s="306" t="s">
        <v>0</v>
      </c>
      <c r="E25" s="343"/>
      <c r="F25" s="297">
        <v>280</v>
      </c>
      <c r="G25" s="329" t="s">
        <v>0</v>
      </c>
      <c r="H25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280</v>
      </c>
      <c r="I25" s="297" t="str">
        <f>IF(Sklop16[[#This Row],[ZAHTEVANA SHEMA KAKOVOSTI]]&lt;&gt;"",Sklop16[[#This Row],[Preračunana masa/volumen/kos na enoto kg]],"")</f>
        <v/>
      </c>
      <c r="J25" s="298"/>
      <c r="K25" s="310"/>
      <c r="L25" s="310"/>
      <c r="M25" s="300"/>
      <c r="N25" s="303"/>
      <c r="O25" s="303"/>
      <c r="P25" s="302"/>
      <c r="Q25" s="303">
        <f>+Sklop16[[#This Row],[cena/enota brez DDV v EUR]]*Sklop16[[#This Row],[Stopnja DDV (%)]]</f>
        <v>0</v>
      </c>
      <c r="R25" s="303">
        <f>+Sklop16[[#This Row],[cena/enota brez DDV v EUR]]+Sklop16[[#This Row],[Davek (EUR)]]</f>
        <v>0</v>
      </c>
      <c r="S25" s="303">
        <f>+Sklop16[[#This Row],[cena/enota brez DDV v EUR]]*Sklop16[[#This Row],[Okvirna količina]]</f>
        <v>0</v>
      </c>
      <c r="T25" s="303">
        <f>+Sklop16[[#This Row],[Končna cena/enoto mere (EUR) z DDV]]*Sklop16[[#This Row],[Okvirna količina]]</f>
        <v>0</v>
      </c>
      <c r="U25" s="311"/>
    </row>
    <row r="26" spans="1:21" s="55" customFormat="1" ht="12">
      <c r="A26" s="336" t="s">
        <v>12</v>
      </c>
      <c r="B26" s="331" t="s">
        <v>662</v>
      </c>
      <c r="C26" s="306" t="s">
        <v>239</v>
      </c>
      <c r="D26" s="306" t="s">
        <v>0</v>
      </c>
      <c r="E26" s="343"/>
      <c r="F26" s="297">
        <v>15</v>
      </c>
      <c r="G26" s="329" t="s">
        <v>0</v>
      </c>
      <c r="H26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26" s="297" t="str">
        <f>IF(Sklop16[[#This Row],[ZAHTEVANA SHEMA KAKOVOSTI]]&lt;&gt;"",Sklop16[[#This Row],[Preračunana masa/volumen/kos na enoto kg]],"")</f>
        <v/>
      </c>
      <c r="J26" s="298"/>
      <c r="K26" s="310"/>
      <c r="L26" s="310"/>
      <c r="M26" s="300"/>
      <c r="N26" s="303"/>
      <c r="O26" s="303"/>
      <c r="P26" s="302"/>
      <c r="Q26" s="303">
        <f>+Sklop16[[#This Row],[cena/enota brez DDV v EUR]]*Sklop16[[#This Row],[Stopnja DDV (%)]]</f>
        <v>0</v>
      </c>
      <c r="R26" s="303">
        <f>+Sklop16[[#This Row],[cena/enota brez DDV v EUR]]+Sklop16[[#This Row],[Davek (EUR)]]</f>
        <v>0</v>
      </c>
      <c r="S26" s="303">
        <f>+Sklop16[[#This Row],[cena/enota brez DDV v EUR]]*Sklop16[[#This Row],[Okvirna količina]]</f>
        <v>0</v>
      </c>
      <c r="T26" s="303">
        <f>+Sklop16[[#This Row],[Končna cena/enoto mere (EUR) z DDV]]*Sklop16[[#This Row],[Okvirna količina]]</f>
        <v>0</v>
      </c>
      <c r="U26" s="311"/>
    </row>
    <row r="27" spans="1:21" s="55" customFormat="1" ht="24">
      <c r="A27" s="336" t="s">
        <v>13</v>
      </c>
      <c r="B27" s="331" t="s">
        <v>677</v>
      </c>
      <c r="C27" s="306">
        <v>1</v>
      </c>
      <c r="D27" s="306" t="s">
        <v>0</v>
      </c>
      <c r="E27" s="343"/>
      <c r="F27" s="297">
        <v>80</v>
      </c>
      <c r="G27" s="329" t="s">
        <v>0</v>
      </c>
      <c r="H27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7" s="297" t="str">
        <f>IF(Sklop16[[#This Row],[ZAHTEVANA SHEMA KAKOVOSTI]]&lt;&gt;"",Sklop16[[#This Row],[Preračunana masa/volumen/kos na enoto kg]],"")</f>
        <v/>
      </c>
      <c r="J27" s="298"/>
      <c r="K27" s="310"/>
      <c r="L27" s="310"/>
      <c r="M27" s="300"/>
      <c r="N27" s="303"/>
      <c r="O27" s="303"/>
      <c r="P27" s="302"/>
      <c r="Q27" s="303">
        <f>+Sklop16[[#This Row],[cena/enota brez DDV v EUR]]*Sklop16[[#This Row],[Stopnja DDV (%)]]</f>
        <v>0</v>
      </c>
      <c r="R27" s="303">
        <f>+Sklop16[[#This Row],[cena/enota brez DDV v EUR]]+Sklop16[[#This Row],[Davek (EUR)]]</f>
        <v>0</v>
      </c>
      <c r="S27" s="303">
        <f>+Sklop16[[#This Row],[cena/enota brez DDV v EUR]]*Sklop16[[#This Row],[Okvirna količina]]</f>
        <v>0</v>
      </c>
      <c r="T27" s="303">
        <f>+Sklop16[[#This Row],[Končna cena/enoto mere (EUR) z DDV]]*Sklop16[[#This Row],[Okvirna količina]]</f>
        <v>0</v>
      </c>
      <c r="U27" s="311"/>
    </row>
    <row r="28" spans="1:21" s="55" customFormat="1" ht="36">
      <c r="A28" s="336" t="s">
        <v>14</v>
      </c>
      <c r="B28" s="370" t="s">
        <v>943</v>
      </c>
      <c r="C28" s="306">
        <v>100</v>
      </c>
      <c r="D28" s="306" t="s">
        <v>107</v>
      </c>
      <c r="E28" s="343"/>
      <c r="F28" s="297">
        <v>100</v>
      </c>
      <c r="G28" s="356" t="s">
        <v>207</v>
      </c>
      <c r="H28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8" s="297" t="str">
        <f>IF(Sklop16[[#This Row],[ZAHTEVANA SHEMA KAKOVOSTI]]&lt;&gt;"",Sklop16[[#This Row],[Preračunana masa/volumen/kos na enoto kg]],"")</f>
        <v/>
      </c>
      <c r="J28" s="298"/>
      <c r="K28" s="310"/>
      <c r="L28" s="310"/>
      <c r="M28" s="300"/>
      <c r="N28" s="303"/>
      <c r="O28" s="303"/>
      <c r="P28" s="302"/>
      <c r="Q28" s="303">
        <f>+Sklop16[[#This Row],[cena/enota brez DDV v EUR]]*Sklop16[[#This Row],[Stopnja DDV (%)]]</f>
        <v>0</v>
      </c>
      <c r="R28" s="303">
        <f>+Sklop16[[#This Row],[cena/enota brez DDV v EUR]]+Sklop16[[#This Row],[Davek (EUR)]]</f>
        <v>0</v>
      </c>
      <c r="S28" s="303">
        <f>+Sklop16[[#This Row],[cena/enota brez DDV v EUR]]*Sklop16[[#This Row],[Okvirna količina]]</f>
        <v>0</v>
      </c>
      <c r="T28" s="303">
        <f>+Sklop16[[#This Row],[Končna cena/enoto mere (EUR) z DDV]]*Sklop16[[#This Row],[Okvirna količina]]</f>
        <v>0</v>
      </c>
      <c r="U28" s="311"/>
    </row>
    <row r="29" spans="1:21" s="55" customFormat="1" ht="36">
      <c r="A29" s="336" t="s">
        <v>15</v>
      </c>
      <c r="B29" s="370" t="s">
        <v>943</v>
      </c>
      <c r="C29" s="306">
        <v>250</v>
      </c>
      <c r="D29" s="306" t="s">
        <v>107</v>
      </c>
      <c r="E29" s="343"/>
      <c r="F29" s="297">
        <v>30</v>
      </c>
      <c r="G29" s="356" t="s">
        <v>207</v>
      </c>
      <c r="H29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7.5</v>
      </c>
      <c r="I29" s="297" t="str">
        <f>IF(Sklop16[[#This Row],[ZAHTEVANA SHEMA KAKOVOSTI]]&lt;&gt;"",Sklop16[[#This Row],[Preračunana masa/volumen/kos na enoto kg]],"")</f>
        <v/>
      </c>
      <c r="J29" s="298"/>
      <c r="K29" s="310"/>
      <c r="L29" s="310"/>
      <c r="M29" s="300"/>
      <c r="N29" s="303"/>
      <c r="O29" s="303"/>
      <c r="P29" s="302"/>
      <c r="Q29" s="303">
        <f>+Sklop16[[#This Row],[cena/enota brez DDV v EUR]]*Sklop16[[#This Row],[Stopnja DDV (%)]]</f>
        <v>0</v>
      </c>
      <c r="R29" s="303">
        <f>+Sklop16[[#This Row],[cena/enota brez DDV v EUR]]+Sklop16[[#This Row],[Davek (EUR)]]</f>
        <v>0</v>
      </c>
      <c r="S29" s="303">
        <f>+Sklop16[[#This Row],[cena/enota brez DDV v EUR]]*Sklop16[[#This Row],[Okvirna količina]]</f>
        <v>0</v>
      </c>
      <c r="T29" s="303">
        <f>+Sklop16[[#This Row],[Končna cena/enoto mere (EUR) z DDV]]*Sklop16[[#This Row],[Okvirna količina]]</f>
        <v>0</v>
      </c>
      <c r="U29" s="311"/>
    </row>
    <row r="30" spans="1:21" s="55" customFormat="1" ht="36">
      <c r="A30" s="336" t="s">
        <v>16</v>
      </c>
      <c r="B30" s="370" t="s">
        <v>943</v>
      </c>
      <c r="C30" s="306">
        <v>500</v>
      </c>
      <c r="D30" s="306" t="s">
        <v>107</v>
      </c>
      <c r="E30" s="343"/>
      <c r="F30" s="297">
        <v>20</v>
      </c>
      <c r="G30" s="356" t="s">
        <v>207</v>
      </c>
      <c r="H30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30" s="297" t="str">
        <f>IF(Sklop16[[#This Row],[ZAHTEVANA SHEMA KAKOVOSTI]]&lt;&gt;"",Sklop16[[#This Row],[Preračunana masa/volumen/kos na enoto kg]],"")</f>
        <v/>
      </c>
      <c r="J30" s="298"/>
      <c r="K30" s="310"/>
      <c r="L30" s="310"/>
      <c r="M30" s="300"/>
      <c r="N30" s="303"/>
      <c r="O30" s="303"/>
      <c r="P30" s="302"/>
      <c r="Q30" s="303">
        <f>+Sklop16[[#This Row],[cena/enota brez DDV v EUR]]*Sklop16[[#This Row],[Stopnja DDV (%)]]</f>
        <v>0</v>
      </c>
      <c r="R30" s="303">
        <f>+Sklop16[[#This Row],[cena/enota brez DDV v EUR]]+Sklop16[[#This Row],[Davek (EUR)]]</f>
        <v>0</v>
      </c>
      <c r="S30" s="303">
        <f>+Sklop16[[#This Row],[cena/enota brez DDV v EUR]]*Sklop16[[#This Row],[Okvirna količina]]</f>
        <v>0</v>
      </c>
      <c r="T30" s="303">
        <f>+Sklop16[[#This Row],[Končna cena/enoto mere (EUR) z DDV]]*Sklop16[[#This Row],[Okvirna količina]]</f>
        <v>0</v>
      </c>
      <c r="U30" s="311"/>
    </row>
    <row r="31" spans="1:21" s="55" customFormat="1" ht="15" customHeight="1">
      <c r="A31" s="336" t="s">
        <v>17</v>
      </c>
      <c r="B31" s="331" t="s">
        <v>944</v>
      </c>
      <c r="C31" s="306" t="s">
        <v>678</v>
      </c>
      <c r="D31" s="306" t="s">
        <v>107</v>
      </c>
      <c r="E31" s="343"/>
      <c r="F31" s="297">
        <v>15</v>
      </c>
      <c r="G31" s="356" t="s">
        <v>0</v>
      </c>
      <c r="H31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31" s="297" t="str">
        <f>IF(Sklop16[[#This Row],[ZAHTEVANA SHEMA KAKOVOSTI]]&lt;&gt;"",Sklop16[[#This Row],[Preračunana masa/volumen/kos na enoto kg]],"")</f>
        <v/>
      </c>
      <c r="J31" s="298"/>
      <c r="K31" s="310"/>
      <c r="L31" s="310"/>
      <c r="M31" s="300"/>
      <c r="N31" s="303"/>
      <c r="O31" s="303"/>
      <c r="P31" s="302"/>
      <c r="Q31" s="303">
        <f>+Sklop16[[#This Row],[cena/enota brez DDV v EUR]]*Sklop16[[#This Row],[Stopnja DDV (%)]]</f>
        <v>0</v>
      </c>
      <c r="R31" s="303">
        <f>+Sklop16[[#This Row],[cena/enota brez DDV v EUR]]+Sklop16[[#This Row],[Davek (EUR)]]</f>
        <v>0</v>
      </c>
      <c r="S31" s="303">
        <f>+Sklop16[[#This Row],[cena/enota brez DDV v EUR]]*Sklop16[[#This Row],[Okvirna količina]]</f>
        <v>0</v>
      </c>
      <c r="T31" s="303">
        <f>+Sklop16[[#This Row],[Končna cena/enoto mere (EUR) z DDV]]*Sklop16[[#This Row],[Okvirna količina]]</f>
        <v>0</v>
      </c>
      <c r="U31" s="311"/>
    </row>
    <row r="32" spans="1:21" s="55" customFormat="1" ht="12">
      <c r="A32" s="336" t="s">
        <v>18</v>
      </c>
      <c r="B32" s="331" t="s">
        <v>686</v>
      </c>
      <c r="C32" s="306" t="s">
        <v>220</v>
      </c>
      <c r="D32" s="306" t="s">
        <v>0</v>
      </c>
      <c r="E32" s="343"/>
      <c r="F32" s="297">
        <v>20</v>
      </c>
      <c r="G32" s="356" t="s">
        <v>0</v>
      </c>
      <c r="H32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32" s="297" t="str">
        <f>IF(Sklop16[[#This Row],[ZAHTEVANA SHEMA KAKOVOSTI]]&lt;&gt;"",Sklop16[[#This Row],[Preračunana masa/volumen/kos na enoto kg]],"")</f>
        <v/>
      </c>
      <c r="J32" s="298"/>
      <c r="K32" s="310"/>
      <c r="L32" s="310"/>
      <c r="M32" s="300"/>
      <c r="N32" s="303"/>
      <c r="O32" s="303"/>
      <c r="P32" s="302"/>
      <c r="Q32" s="303">
        <f>+Sklop16[[#This Row],[cena/enota brez DDV v EUR]]*Sklop16[[#This Row],[Stopnja DDV (%)]]</f>
        <v>0</v>
      </c>
      <c r="R32" s="303">
        <f>+Sklop16[[#This Row],[cena/enota brez DDV v EUR]]+Sklop16[[#This Row],[Davek (EUR)]]</f>
        <v>0</v>
      </c>
      <c r="S32" s="303">
        <f>+Sklop16[[#This Row],[cena/enota brez DDV v EUR]]*Sklop16[[#This Row],[Okvirna količina]]</f>
        <v>0</v>
      </c>
      <c r="T32" s="303">
        <f>+Sklop16[[#This Row],[Končna cena/enoto mere (EUR) z DDV]]*Sklop16[[#This Row],[Okvirna količina]]</f>
        <v>0</v>
      </c>
      <c r="U32" s="311"/>
    </row>
    <row r="33" spans="1:21" s="55" customFormat="1" ht="12">
      <c r="A33" s="336" t="s">
        <v>19</v>
      </c>
      <c r="B33" s="331" t="s">
        <v>686</v>
      </c>
      <c r="C33" s="306">
        <v>1</v>
      </c>
      <c r="D33" s="306" t="s">
        <v>0</v>
      </c>
      <c r="E33" s="343"/>
      <c r="F33" s="297">
        <v>4</v>
      </c>
      <c r="G33" s="356" t="s">
        <v>0</v>
      </c>
      <c r="H33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33" s="297" t="str">
        <f>IF(Sklop16[[#This Row],[ZAHTEVANA SHEMA KAKOVOSTI]]&lt;&gt;"",Sklop16[[#This Row],[Preračunana masa/volumen/kos na enoto kg]],"")</f>
        <v/>
      </c>
      <c r="J33" s="298"/>
      <c r="K33" s="310"/>
      <c r="L33" s="310"/>
      <c r="M33" s="300"/>
      <c r="N33" s="303"/>
      <c r="O33" s="303"/>
      <c r="P33" s="302"/>
      <c r="Q33" s="303">
        <f>+Sklop16[[#This Row],[cena/enota brez DDV v EUR]]*Sklop16[[#This Row],[Stopnja DDV (%)]]</f>
        <v>0</v>
      </c>
      <c r="R33" s="303">
        <f>+Sklop16[[#This Row],[cena/enota brez DDV v EUR]]+Sklop16[[#This Row],[Davek (EUR)]]</f>
        <v>0</v>
      </c>
      <c r="S33" s="303">
        <f>+Sklop16[[#This Row],[cena/enota brez DDV v EUR]]*Sklop16[[#This Row],[Okvirna količina]]</f>
        <v>0</v>
      </c>
      <c r="T33" s="303">
        <f>+Sklop16[[#This Row],[Končna cena/enoto mere (EUR) z DDV]]*Sklop16[[#This Row],[Okvirna količina]]</f>
        <v>0</v>
      </c>
      <c r="U33" s="311"/>
    </row>
    <row r="34" spans="1:21" s="55" customFormat="1" ht="12">
      <c r="A34" s="336" t="s">
        <v>20</v>
      </c>
      <c r="B34" s="331" t="s">
        <v>687</v>
      </c>
      <c r="C34" s="306" t="s">
        <v>679</v>
      </c>
      <c r="D34" s="306" t="s">
        <v>107</v>
      </c>
      <c r="E34" s="343"/>
      <c r="F34" s="297">
        <v>10</v>
      </c>
      <c r="G34" s="356" t="s">
        <v>0</v>
      </c>
      <c r="H34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34" s="297" t="str">
        <f>IF(Sklop16[[#This Row],[ZAHTEVANA SHEMA KAKOVOSTI]]&lt;&gt;"",Sklop16[[#This Row],[Preračunana masa/volumen/kos na enoto kg]],"")</f>
        <v/>
      </c>
      <c r="J34" s="298"/>
      <c r="K34" s="310"/>
      <c r="L34" s="310"/>
      <c r="M34" s="300"/>
      <c r="N34" s="303"/>
      <c r="O34" s="303"/>
      <c r="P34" s="302"/>
      <c r="Q34" s="303">
        <f>+Sklop16[[#This Row],[cena/enota brez DDV v EUR]]*Sklop16[[#This Row],[Stopnja DDV (%)]]</f>
        <v>0</v>
      </c>
      <c r="R34" s="303">
        <f>+Sklop16[[#This Row],[cena/enota brez DDV v EUR]]+Sklop16[[#This Row],[Davek (EUR)]]</f>
        <v>0</v>
      </c>
      <c r="S34" s="303">
        <f>+Sklop16[[#This Row],[cena/enota brez DDV v EUR]]*Sklop16[[#This Row],[Okvirna količina]]</f>
        <v>0</v>
      </c>
      <c r="T34" s="303">
        <f>+Sklop16[[#This Row],[Končna cena/enoto mere (EUR) z DDV]]*Sklop16[[#This Row],[Okvirna količina]]</f>
        <v>0</v>
      </c>
      <c r="U34" s="311"/>
    </row>
    <row r="35" spans="1:21" s="55" customFormat="1" ht="12">
      <c r="A35" s="336" t="s">
        <v>21</v>
      </c>
      <c r="B35" s="331" t="s">
        <v>688</v>
      </c>
      <c r="C35" s="306">
        <v>1</v>
      </c>
      <c r="D35" s="306" t="s">
        <v>0</v>
      </c>
      <c r="E35" s="343"/>
      <c r="F35" s="297">
        <v>20</v>
      </c>
      <c r="G35" s="356" t="s">
        <v>0</v>
      </c>
      <c r="H35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35" s="297" t="str">
        <f>IF(Sklop16[[#This Row],[ZAHTEVANA SHEMA KAKOVOSTI]]&lt;&gt;"",Sklop16[[#This Row],[Preračunana masa/volumen/kos na enoto kg]],"")</f>
        <v/>
      </c>
      <c r="J35" s="298"/>
      <c r="K35" s="310"/>
      <c r="L35" s="310"/>
      <c r="M35" s="300"/>
      <c r="N35" s="303"/>
      <c r="O35" s="303"/>
      <c r="P35" s="302"/>
      <c r="Q35" s="303">
        <f>+Sklop16[[#This Row],[cena/enota brez DDV v EUR]]*Sklop16[[#This Row],[Stopnja DDV (%)]]</f>
        <v>0</v>
      </c>
      <c r="R35" s="303">
        <f>+Sklop16[[#This Row],[cena/enota brez DDV v EUR]]+Sklop16[[#This Row],[Davek (EUR)]]</f>
        <v>0</v>
      </c>
      <c r="S35" s="303">
        <f>+Sklop16[[#This Row],[cena/enota brez DDV v EUR]]*Sklop16[[#This Row],[Okvirna količina]]</f>
        <v>0</v>
      </c>
      <c r="T35" s="303">
        <f>+Sklop16[[#This Row],[Končna cena/enoto mere (EUR) z DDV]]*Sklop16[[#This Row],[Okvirna količina]]</f>
        <v>0</v>
      </c>
      <c r="U35" s="311"/>
    </row>
    <row r="36" spans="1:21" s="55" customFormat="1" ht="12">
      <c r="A36" s="336" t="s">
        <v>22</v>
      </c>
      <c r="B36" s="331" t="s">
        <v>689</v>
      </c>
      <c r="C36" s="306">
        <v>1</v>
      </c>
      <c r="D36" s="306" t="s">
        <v>0</v>
      </c>
      <c r="E36" s="343"/>
      <c r="F36" s="297">
        <v>9</v>
      </c>
      <c r="G36" s="356" t="s">
        <v>0</v>
      </c>
      <c r="H36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</v>
      </c>
      <c r="I36" s="297" t="str">
        <f>IF(Sklop16[[#This Row],[ZAHTEVANA SHEMA KAKOVOSTI]]&lt;&gt;"",Sklop16[[#This Row],[Preračunana masa/volumen/kos na enoto kg]],"")</f>
        <v/>
      </c>
      <c r="J36" s="298"/>
      <c r="K36" s="310"/>
      <c r="L36" s="310"/>
      <c r="M36" s="300"/>
      <c r="N36" s="303"/>
      <c r="O36" s="303"/>
      <c r="P36" s="302"/>
      <c r="Q36" s="303">
        <f>+Sklop16[[#This Row],[cena/enota brez DDV v EUR]]*Sklop16[[#This Row],[Stopnja DDV (%)]]</f>
        <v>0</v>
      </c>
      <c r="R36" s="303">
        <f>+Sklop16[[#This Row],[cena/enota brez DDV v EUR]]+Sklop16[[#This Row],[Davek (EUR)]]</f>
        <v>0</v>
      </c>
      <c r="S36" s="303">
        <f>+Sklop16[[#This Row],[cena/enota brez DDV v EUR]]*Sklop16[[#This Row],[Okvirna količina]]</f>
        <v>0</v>
      </c>
      <c r="T36" s="303">
        <f>+Sklop16[[#This Row],[Končna cena/enoto mere (EUR) z DDV]]*Sklop16[[#This Row],[Okvirna količina]]</f>
        <v>0</v>
      </c>
      <c r="U36" s="311"/>
    </row>
    <row r="37" spans="1:21" s="55" customFormat="1" ht="12">
      <c r="A37" s="336" t="s">
        <v>23</v>
      </c>
      <c r="B37" s="331" t="s">
        <v>690</v>
      </c>
      <c r="C37" s="306">
        <v>50</v>
      </c>
      <c r="D37" s="306" t="s">
        <v>107</v>
      </c>
      <c r="E37" s="343"/>
      <c r="F37" s="297">
        <v>700</v>
      </c>
      <c r="G37" s="356" t="s">
        <v>207</v>
      </c>
      <c r="H37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</v>
      </c>
      <c r="I37" s="297" t="str">
        <f>IF(Sklop16[[#This Row],[ZAHTEVANA SHEMA KAKOVOSTI]]&lt;&gt;"",Sklop16[[#This Row],[Preračunana masa/volumen/kos na enoto kg]],"")</f>
        <v/>
      </c>
      <c r="J37" s="298"/>
      <c r="K37" s="310"/>
      <c r="L37" s="310"/>
      <c r="M37" s="300"/>
      <c r="N37" s="303"/>
      <c r="O37" s="303"/>
      <c r="P37" s="302"/>
      <c r="Q37" s="303">
        <f>+Sklop16[[#This Row],[cena/enota brez DDV v EUR]]*Sklop16[[#This Row],[Stopnja DDV (%)]]</f>
        <v>0</v>
      </c>
      <c r="R37" s="303">
        <f>+Sklop16[[#This Row],[cena/enota brez DDV v EUR]]+Sklop16[[#This Row],[Davek (EUR)]]</f>
        <v>0</v>
      </c>
      <c r="S37" s="303">
        <f>+Sklop16[[#This Row],[cena/enota brez DDV v EUR]]*Sklop16[[#This Row],[Okvirna količina]]</f>
        <v>0</v>
      </c>
      <c r="T37" s="303">
        <f>+Sklop16[[#This Row],[Končna cena/enoto mere (EUR) z DDV]]*Sklop16[[#This Row],[Okvirna količina]]</f>
        <v>0</v>
      </c>
      <c r="U37" s="311"/>
    </row>
    <row r="38" spans="1:21" s="55" customFormat="1" ht="12">
      <c r="A38" s="336" t="s">
        <v>24</v>
      </c>
      <c r="B38" s="331" t="s">
        <v>691</v>
      </c>
      <c r="C38" s="306">
        <v>100</v>
      </c>
      <c r="D38" s="306" t="s">
        <v>107</v>
      </c>
      <c r="E38" s="343"/>
      <c r="F38" s="297">
        <v>20</v>
      </c>
      <c r="G38" s="356" t="s">
        <v>207</v>
      </c>
      <c r="H38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38" s="297" t="str">
        <f>IF(Sklop16[[#This Row],[ZAHTEVANA SHEMA KAKOVOSTI]]&lt;&gt;"",Sklop16[[#This Row],[Preračunana masa/volumen/kos na enoto kg]],"")</f>
        <v/>
      </c>
      <c r="J38" s="298"/>
      <c r="K38" s="310"/>
      <c r="L38" s="310"/>
      <c r="M38" s="300"/>
      <c r="N38" s="303"/>
      <c r="O38" s="303"/>
      <c r="P38" s="302"/>
      <c r="Q38" s="303">
        <f>+Sklop16[[#This Row],[cena/enota brez DDV v EUR]]*Sklop16[[#This Row],[Stopnja DDV (%)]]</f>
        <v>0</v>
      </c>
      <c r="R38" s="303">
        <f>+Sklop16[[#This Row],[cena/enota brez DDV v EUR]]+Sklop16[[#This Row],[Davek (EUR)]]</f>
        <v>0</v>
      </c>
      <c r="S38" s="303">
        <f>+Sklop16[[#This Row],[cena/enota brez DDV v EUR]]*Sklop16[[#This Row],[Okvirna količina]]</f>
        <v>0</v>
      </c>
      <c r="T38" s="303">
        <f>+Sklop16[[#This Row],[Končna cena/enoto mere (EUR) z DDV]]*Sklop16[[#This Row],[Okvirna količina]]</f>
        <v>0</v>
      </c>
      <c r="U38" s="311"/>
    </row>
    <row r="39" spans="1:21" s="55" customFormat="1" ht="12">
      <c r="A39" s="336" t="s">
        <v>25</v>
      </c>
      <c r="B39" s="331" t="s">
        <v>692</v>
      </c>
      <c r="C39" s="306">
        <v>80</v>
      </c>
      <c r="D39" s="306" t="s">
        <v>107</v>
      </c>
      <c r="E39" s="343"/>
      <c r="F39" s="297">
        <v>20</v>
      </c>
      <c r="G39" s="356" t="s">
        <v>207</v>
      </c>
      <c r="H39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1.6</v>
      </c>
      <c r="I39" s="297" t="str">
        <f>IF(Sklop16[[#This Row],[ZAHTEVANA SHEMA KAKOVOSTI]]&lt;&gt;"",Sklop16[[#This Row],[Preračunana masa/volumen/kos na enoto kg]],"")</f>
        <v/>
      </c>
      <c r="J39" s="298"/>
      <c r="K39" s="310"/>
      <c r="L39" s="310"/>
      <c r="M39" s="300"/>
      <c r="N39" s="303"/>
      <c r="O39" s="303"/>
      <c r="P39" s="302"/>
      <c r="Q39" s="303">
        <f>+Sklop16[[#This Row],[cena/enota brez DDV v EUR]]*Sklop16[[#This Row],[Stopnja DDV (%)]]</f>
        <v>0</v>
      </c>
      <c r="R39" s="303">
        <f>+Sklop16[[#This Row],[cena/enota brez DDV v EUR]]+Sklop16[[#This Row],[Davek (EUR)]]</f>
        <v>0</v>
      </c>
      <c r="S39" s="303">
        <f>+Sklop16[[#This Row],[cena/enota brez DDV v EUR]]*Sklop16[[#This Row],[Okvirna količina]]</f>
        <v>0</v>
      </c>
      <c r="T39" s="303">
        <f>+Sklop16[[#This Row],[Končna cena/enoto mere (EUR) z DDV]]*Sklop16[[#This Row],[Okvirna količina]]</f>
        <v>0</v>
      </c>
      <c r="U39" s="311"/>
    </row>
    <row r="40" spans="1:21" s="55" customFormat="1" ht="12">
      <c r="A40" s="336" t="s">
        <v>26</v>
      </c>
      <c r="B40" s="331" t="s">
        <v>693</v>
      </c>
      <c r="C40" s="306">
        <v>180</v>
      </c>
      <c r="D40" s="306" t="s">
        <v>107</v>
      </c>
      <c r="E40" s="343"/>
      <c r="F40" s="297">
        <v>52</v>
      </c>
      <c r="G40" s="356" t="s">
        <v>207</v>
      </c>
      <c r="H40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9.36</v>
      </c>
      <c r="I40" s="297" t="str">
        <f>IF(Sklop16[[#This Row],[ZAHTEVANA SHEMA KAKOVOSTI]]&lt;&gt;"",Sklop16[[#This Row],[Preračunana masa/volumen/kos na enoto kg]],"")</f>
        <v/>
      </c>
      <c r="J40" s="298"/>
      <c r="K40" s="310"/>
      <c r="L40" s="310"/>
      <c r="M40" s="300"/>
      <c r="N40" s="303"/>
      <c r="O40" s="303"/>
      <c r="P40" s="302"/>
      <c r="Q40" s="303">
        <f>+Sklop16[[#This Row],[cena/enota brez DDV v EUR]]*Sklop16[[#This Row],[Stopnja DDV (%)]]</f>
        <v>0</v>
      </c>
      <c r="R40" s="303">
        <f>+Sklop16[[#This Row],[cena/enota brez DDV v EUR]]+Sklop16[[#This Row],[Davek (EUR)]]</f>
        <v>0</v>
      </c>
      <c r="S40" s="303">
        <f>+Sklop16[[#This Row],[cena/enota brez DDV v EUR]]*Sklop16[[#This Row],[Okvirna količina]]</f>
        <v>0</v>
      </c>
      <c r="T40" s="303">
        <f>+Sklop16[[#This Row],[Končna cena/enoto mere (EUR) z DDV]]*Sklop16[[#This Row],[Okvirna količina]]</f>
        <v>0</v>
      </c>
      <c r="U40" s="311"/>
    </row>
    <row r="41" spans="1:21" s="55" customFormat="1" ht="24">
      <c r="A41" s="336" t="s">
        <v>27</v>
      </c>
      <c r="B41" s="331" t="s">
        <v>987</v>
      </c>
      <c r="C41" s="306" t="s">
        <v>680</v>
      </c>
      <c r="D41" s="306" t="s">
        <v>107</v>
      </c>
      <c r="E41" s="343"/>
      <c r="F41" s="297">
        <v>80</v>
      </c>
      <c r="G41" s="356" t="s">
        <v>0</v>
      </c>
      <c r="H41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41" s="297" t="str">
        <f>IF(Sklop16[[#This Row],[ZAHTEVANA SHEMA KAKOVOSTI]]&lt;&gt;"",Sklop16[[#This Row],[Preračunana masa/volumen/kos na enoto kg]],"")</f>
        <v/>
      </c>
      <c r="J41" s="298"/>
      <c r="K41" s="310"/>
      <c r="L41" s="310"/>
      <c r="M41" s="300"/>
      <c r="N41" s="303"/>
      <c r="O41" s="303"/>
      <c r="P41" s="302"/>
      <c r="Q41" s="303">
        <f>+Sklop16[[#This Row],[cena/enota brez DDV v EUR]]*Sklop16[[#This Row],[Stopnja DDV (%)]]</f>
        <v>0</v>
      </c>
      <c r="R41" s="303">
        <f>+Sklop16[[#This Row],[cena/enota brez DDV v EUR]]+Sklop16[[#This Row],[Davek (EUR)]]</f>
        <v>0</v>
      </c>
      <c r="S41" s="303">
        <f>+Sklop16[[#This Row],[cena/enota brez DDV v EUR]]*Sklop16[[#This Row],[Okvirna količina]]</f>
        <v>0</v>
      </c>
      <c r="T41" s="303">
        <f>+Sklop16[[#This Row],[Končna cena/enoto mere (EUR) z DDV]]*Sklop16[[#This Row],[Okvirna količina]]</f>
        <v>0</v>
      </c>
      <c r="U41" s="311"/>
    </row>
    <row r="42" spans="1:21" s="55" customFormat="1" ht="24">
      <c r="A42" s="336" t="s">
        <v>28</v>
      </c>
      <c r="B42" s="331" t="s">
        <v>694</v>
      </c>
      <c r="C42" s="306" t="s">
        <v>680</v>
      </c>
      <c r="D42" s="306" t="s">
        <v>107</v>
      </c>
      <c r="E42" s="343"/>
      <c r="F42" s="297">
        <v>40</v>
      </c>
      <c r="G42" s="356" t="s">
        <v>0</v>
      </c>
      <c r="H42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42" s="297" t="str">
        <f>IF(Sklop16[[#This Row],[ZAHTEVANA SHEMA KAKOVOSTI]]&lt;&gt;"",Sklop16[[#This Row],[Preračunana masa/volumen/kos na enoto kg]],"")</f>
        <v/>
      </c>
      <c r="J42" s="298"/>
      <c r="K42" s="310"/>
      <c r="L42" s="310"/>
      <c r="M42" s="300"/>
      <c r="N42" s="303"/>
      <c r="O42" s="303"/>
      <c r="P42" s="302"/>
      <c r="Q42" s="303">
        <f>+Sklop16[[#This Row],[cena/enota brez DDV v EUR]]*Sklop16[[#This Row],[Stopnja DDV (%)]]</f>
        <v>0</v>
      </c>
      <c r="R42" s="303">
        <f>+Sklop16[[#This Row],[cena/enota brez DDV v EUR]]+Sklop16[[#This Row],[Davek (EUR)]]</f>
        <v>0</v>
      </c>
      <c r="S42" s="303">
        <f>+Sklop16[[#This Row],[cena/enota brez DDV v EUR]]*Sklop16[[#This Row],[Okvirna količina]]</f>
        <v>0</v>
      </c>
      <c r="T42" s="303">
        <f>+Sklop16[[#This Row],[Končna cena/enoto mere (EUR) z DDV]]*Sklop16[[#This Row],[Okvirna količina]]</f>
        <v>0</v>
      </c>
      <c r="U42" s="311"/>
    </row>
    <row r="43" spans="1:21" s="55" customFormat="1" ht="12">
      <c r="A43" s="336" t="s">
        <v>29</v>
      </c>
      <c r="B43" s="331" t="s">
        <v>695</v>
      </c>
      <c r="C43" s="306">
        <v>1000</v>
      </c>
      <c r="D43" s="306" t="s">
        <v>107</v>
      </c>
      <c r="E43" s="343"/>
      <c r="F43" s="297">
        <v>20</v>
      </c>
      <c r="G43" s="356" t="s">
        <v>0</v>
      </c>
      <c r="H43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43" s="297" t="str">
        <f>IF(Sklop16[[#This Row],[ZAHTEVANA SHEMA KAKOVOSTI]]&lt;&gt;"",Sklop16[[#This Row],[Preračunana masa/volumen/kos na enoto kg]],"")</f>
        <v/>
      </c>
      <c r="J43" s="298"/>
      <c r="K43" s="310"/>
      <c r="L43" s="310"/>
      <c r="M43" s="300"/>
      <c r="N43" s="303"/>
      <c r="O43" s="303"/>
      <c r="P43" s="302"/>
      <c r="Q43" s="303">
        <f>+Sklop16[[#This Row],[cena/enota brez DDV v EUR]]*Sklop16[[#This Row],[Stopnja DDV (%)]]</f>
        <v>0</v>
      </c>
      <c r="R43" s="303">
        <f>+Sklop16[[#This Row],[cena/enota brez DDV v EUR]]+Sklop16[[#This Row],[Davek (EUR)]]</f>
        <v>0</v>
      </c>
      <c r="S43" s="303">
        <f>+Sklop16[[#This Row],[cena/enota brez DDV v EUR]]*Sklop16[[#This Row],[Okvirna količina]]</f>
        <v>0</v>
      </c>
      <c r="T43" s="303">
        <f>+Sklop16[[#This Row],[Končna cena/enoto mere (EUR) z DDV]]*Sklop16[[#This Row],[Okvirna količina]]</f>
        <v>0</v>
      </c>
      <c r="U43" s="311"/>
    </row>
    <row r="44" spans="1:21" s="55" customFormat="1" ht="12">
      <c r="A44" s="336" t="s">
        <v>30</v>
      </c>
      <c r="B44" s="331" t="s">
        <v>696</v>
      </c>
      <c r="C44" s="306">
        <v>1000</v>
      </c>
      <c r="D44" s="306" t="s">
        <v>107</v>
      </c>
      <c r="E44" s="343"/>
      <c r="F44" s="297">
        <v>20</v>
      </c>
      <c r="G44" s="356" t="s">
        <v>0</v>
      </c>
      <c r="H44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44" s="297" t="str">
        <f>IF(Sklop16[[#This Row],[ZAHTEVANA SHEMA KAKOVOSTI]]&lt;&gt;"",Sklop16[[#This Row],[Preračunana masa/volumen/kos na enoto kg]],"")</f>
        <v/>
      </c>
      <c r="J44" s="298"/>
      <c r="K44" s="310"/>
      <c r="L44" s="310"/>
      <c r="M44" s="300"/>
      <c r="N44" s="303"/>
      <c r="O44" s="303"/>
      <c r="P44" s="302"/>
      <c r="Q44" s="303">
        <f>+Sklop16[[#This Row],[cena/enota brez DDV v EUR]]*Sklop16[[#This Row],[Stopnja DDV (%)]]</f>
        <v>0</v>
      </c>
      <c r="R44" s="303">
        <f>+Sklop16[[#This Row],[cena/enota brez DDV v EUR]]+Sklop16[[#This Row],[Davek (EUR)]]</f>
        <v>0</v>
      </c>
      <c r="S44" s="303">
        <f>+Sklop16[[#This Row],[cena/enota brez DDV v EUR]]*Sklop16[[#This Row],[Okvirna količina]]</f>
        <v>0</v>
      </c>
      <c r="T44" s="303">
        <f>+Sklop16[[#This Row],[Končna cena/enoto mere (EUR) z DDV]]*Sklop16[[#This Row],[Okvirna količina]]</f>
        <v>0</v>
      </c>
      <c r="U44" s="311"/>
    </row>
    <row r="45" spans="1:21" s="55" customFormat="1" ht="12">
      <c r="A45" s="336" t="s">
        <v>31</v>
      </c>
      <c r="B45" s="331" t="s">
        <v>663</v>
      </c>
      <c r="C45" s="306" t="s">
        <v>231</v>
      </c>
      <c r="D45" s="306" t="s">
        <v>107</v>
      </c>
      <c r="E45" s="343"/>
      <c r="F45" s="297">
        <v>5</v>
      </c>
      <c r="G45" s="356" t="s">
        <v>0</v>
      </c>
      <c r="H45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45" s="297" t="str">
        <f>IF(Sklop16[[#This Row],[ZAHTEVANA SHEMA KAKOVOSTI]]&lt;&gt;"",Sklop16[[#This Row],[Preračunana masa/volumen/kos na enoto kg]],"")</f>
        <v/>
      </c>
      <c r="J45" s="298"/>
      <c r="K45" s="310"/>
      <c r="L45" s="310"/>
      <c r="M45" s="300"/>
      <c r="N45" s="303"/>
      <c r="O45" s="303"/>
      <c r="P45" s="302"/>
      <c r="Q45" s="303">
        <f>+Sklop16[[#This Row],[cena/enota brez DDV v EUR]]*Sklop16[[#This Row],[Stopnja DDV (%)]]</f>
        <v>0</v>
      </c>
      <c r="R45" s="303">
        <f>+Sklop16[[#This Row],[cena/enota brez DDV v EUR]]+Sklop16[[#This Row],[Davek (EUR)]]</f>
        <v>0</v>
      </c>
      <c r="S45" s="303">
        <f>+Sklop16[[#This Row],[cena/enota brez DDV v EUR]]*Sklop16[[#This Row],[Okvirna količina]]</f>
        <v>0</v>
      </c>
      <c r="T45" s="303">
        <f>+Sklop16[[#This Row],[Končna cena/enoto mere (EUR) z DDV]]*Sklop16[[#This Row],[Okvirna količina]]</f>
        <v>0</v>
      </c>
      <c r="U45" s="311"/>
    </row>
    <row r="46" spans="1:21" s="55" customFormat="1" ht="12">
      <c r="A46" s="336" t="s">
        <v>32</v>
      </c>
      <c r="B46" s="331" t="s">
        <v>664</v>
      </c>
      <c r="C46" s="306" t="s">
        <v>230</v>
      </c>
      <c r="D46" s="306" t="s">
        <v>107</v>
      </c>
      <c r="E46" s="343"/>
      <c r="F46" s="297">
        <v>10</v>
      </c>
      <c r="G46" s="356" t="s">
        <v>0</v>
      </c>
      <c r="H46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46" s="297" t="str">
        <f>IF(Sklop16[[#This Row],[ZAHTEVANA SHEMA KAKOVOSTI]]&lt;&gt;"",Sklop16[[#This Row],[Preračunana masa/volumen/kos na enoto kg]],"")</f>
        <v/>
      </c>
      <c r="J46" s="298"/>
      <c r="K46" s="310"/>
      <c r="L46" s="310"/>
      <c r="M46" s="300"/>
      <c r="N46" s="303"/>
      <c r="O46" s="303"/>
      <c r="P46" s="302"/>
      <c r="Q46" s="303">
        <f>+Sklop16[[#This Row],[cena/enota brez DDV v EUR]]*Sklop16[[#This Row],[Stopnja DDV (%)]]</f>
        <v>0</v>
      </c>
      <c r="R46" s="303">
        <f>+Sklop16[[#This Row],[cena/enota brez DDV v EUR]]+Sklop16[[#This Row],[Davek (EUR)]]</f>
        <v>0</v>
      </c>
      <c r="S46" s="303">
        <f>+Sklop16[[#This Row],[cena/enota brez DDV v EUR]]*Sklop16[[#This Row],[Okvirna količina]]</f>
        <v>0</v>
      </c>
      <c r="T46" s="303">
        <f>+Sklop16[[#This Row],[Končna cena/enoto mere (EUR) z DDV]]*Sklop16[[#This Row],[Okvirna količina]]</f>
        <v>0</v>
      </c>
      <c r="U46" s="311"/>
    </row>
    <row r="47" spans="1:21" s="55" customFormat="1" ht="12">
      <c r="A47" s="336" t="s">
        <v>33</v>
      </c>
      <c r="B47" s="331" t="s">
        <v>697</v>
      </c>
      <c r="C47" s="357" t="s">
        <v>681</v>
      </c>
      <c r="D47" s="306" t="s">
        <v>107</v>
      </c>
      <c r="E47" s="343"/>
      <c r="F47" s="297">
        <v>20</v>
      </c>
      <c r="G47" s="356" t="s">
        <v>0</v>
      </c>
      <c r="H47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47" s="297" t="str">
        <f>IF(Sklop16[[#This Row],[ZAHTEVANA SHEMA KAKOVOSTI]]&lt;&gt;"",Sklop16[[#This Row],[Preračunana masa/volumen/kos na enoto kg]],"")</f>
        <v/>
      </c>
      <c r="J47" s="298"/>
      <c r="K47" s="310"/>
      <c r="L47" s="310"/>
      <c r="M47" s="300"/>
      <c r="N47" s="303"/>
      <c r="O47" s="303"/>
      <c r="P47" s="302"/>
      <c r="Q47" s="303">
        <f>+Sklop16[[#This Row],[cena/enota brez DDV v EUR]]*Sklop16[[#This Row],[Stopnja DDV (%)]]</f>
        <v>0</v>
      </c>
      <c r="R47" s="303">
        <f>+Sklop16[[#This Row],[cena/enota brez DDV v EUR]]+Sklop16[[#This Row],[Davek (EUR)]]</f>
        <v>0</v>
      </c>
      <c r="S47" s="303">
        <f>+Sklop16[[#This Row],[cena/enota brez DDV v EUR]]*Sklop16[[#This Row],[Okvirna količina]]</f>
        <v>0</v>
      </c>
      <c r="T47" s="303">
        <f>+Sklop16[[#This Row],[Končna cena/enoto mere (EUR) z DDV]]*Sklop16[[#This Row],[Okvirna količina]]</f>
        <v>0</v>
      </c>
      <c r="U47" s="311"/>
    </row>
    <row r="48" spans="1:21" s="55" customFormat="1" ht="12">
      <c r="A48" s="336" t="s">
        <v>34</v>
      </c>
      <c r="B48" s="331" t="s">
        <v>697</v>
      </c>
      <c r="C48" s="306">
        <v>1000</v>
      </c>
      <c r="D48" s="306" t="s">
        <v>107</v>
      </c>
      <c r="E48" s="343"/>
      <c r="F48" s="297">
        <v>4</v>
      </c>
      <c r="G48" s="356" t="s">
        <v>0</v>
      </c>
      <c r="H48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48" s="297" t="str">
        <f>IF(Sklop16[[#This Row],[ZAHTEVANA SHEMA KAKOVOSTI]]&lt;&gt;"",Sklop16[[#This Row],[Preračunana masa/volumen/kos na enoto kg]],"")</f>
        <v/>
      </c>
      <c r="J48" s="298"/>
      <c r="K48" s="310"/>
      <c r="L48" s="310"/>
      <c r="M48" s="300"/>
      <c r="N48" s="303"/>
      <c r="O48" s="303"/>
      <c r="P48" s="302"/>
      <c r="Q48" s="303">
        <f>+Sklop16[[#This Row],[cena/enota brez DDV v EUR]]*Sklop16[[#This Row],[Stopnja DDV (%)]]</f>
        <v>0</v>
      </c>
      <c r="R48" s="303">
        <f>+Sklop16[[#This Row],[cena/enota brez DDV v EUR]]+Sklop16[[#This Row],[Davek (EUR)]]</f>
        <v>0</v>
      </c>
      <c r="S48" s="303">
        <f>+Sklop16[[#This Row],[cena/enota brez DDV v EUR]]*Sklop16[[#This Row],[Okvirna količina]]</f>
        <v>0</v>
      </c>
      <c r="T48" s="303">
        <f>+Sklop16[[#This Row],[Končna cena/enoto mere (EUR) z DDV]]*Sklop16[[#This Row],[Okvirna količina]]</f>
        <v>0</v>
      </c>
      <c r="U48" s="311"/>
    </row>
    <row r="49" spans="1:21" s="55" customFormat="1" ht="12">
      <c r="A49" s="336" t="s">
        <v>35</v>
      </c>
      <c r="B49" s="331" t="s">
        <v>698</v>
      </c>
      <c r="C49" s="306" t="s">
        <v>228</v>
      </c>
      <c r="D49" s="306" t="s">
        <v>107</v>
      </c>
      <c r="E49" s="343"/>
      <c r="F49" s="297">
        <v>2</v>
      </c>
      <c r="G49" s="356" t="s">
        <v>0</v>
      </c>
      <c r="H49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49" s="297" t="str">
        <f>IF(Sklop16[[#This Row],[ZAHTEVANA SHEMA KAKOVOSTI]]&lt;&gt;"",Sklop16[[#This Row],[Preračunana masa/volumen/kos na enoto kg]],"")</f>
        <v/>
      </c>
      <c r="J49" s="298"/>
      <c r="K49" s="310"/>
      <c r="L49" s="310"/>
      <c r="M49" s="300"/>
      <c r="N49" s="303"/>
      <c r="O49" s="303"/>
      <c r="P49" s="302"/>
      <c r="Q49" s="303">
        <f>+Sklop16[[#This Row],[cena/enota brez DDV v EUR]]*Sklop16[[#This Row],[Stopnja DDV (%)]]</f>
        <v>0</v>
      </c>
      <c r="R49" s="303">
        <f>+Sklop16[[#This Row],[cena/enota brez DDV v EUR]]+Sklop16[[#This Row],[Davek (EUR)]]</f>
        <v>0</v>
      </c>
      <c r="S49" s="303">
        <f>+Sklop16[[#This Row],[cena/enota brez DDV v EUR]]*Sklop16[[#This Row],[Okvirna količina]]</f>
        <v>0</v>
      </c>
      <c r="T49" s="303">
        <f>+Sklop16[[#This Row],[Končna cena/enoto mere (EUR) z DDV]]*Sklop16[[#This Row],[Okvirna količina]]</f>
        <v>0</v>
      </c>
      <c r="U49" s="311"/>
    </row>
    <row r="50" spans="1:21" s="55" customFormat="1" ht="12">
      <c r="A50" s="336" t="s">
        <v>36</v>
      </c>
      <c r="B50" s="331" t="s">
        <v>699</v>
      </c>
      <c r="C50" s="306" t="s">
        <v>682</v>
      </c>
      <c r="D50" s="306" t="s">
        <v>107</v>
      </c>
      <c r="E50" s="343"/>
      <c r="F50" s="297">
        <v>220</v>
      </c>
      <c r="G50" s="356" t="s">
        <v>0</v>
      </c>
      <c r="H50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220</v>
      </c>
      <c r="I50" s="297" t="str">
        <f>IF(Sklop16[[#This Row],[ZAHTEVANA SHEMA KAKOVOSTI]]&lt;&gt;"",Sklop16[[#This Row],[Preračunana masa/volumen/kos na enoto kg]],"")</f>
        <v/>
      </c>
      <c r="J50" s="298"/>
      <c r="K50" s="310"/>
      <c r="L50" s="310"/>
      <c r="M50" s="300"/>
      <c r="N50" s="303"/>
      <c r="O50" s="303"/>
      <c r="P50" s="302"/>
      <c r="Q50" s="303">
        <f>+Sklop16[[#This Row],[cena/enota brez DDV v EUR]]*Sklop16[[#This Row],[Stopnja DDV (%)]]</f>
        <v>0</v>
      </c>
      <c r="R50" s="303">
        <f>+Sklop16[[#This Row],[cena/enota brez DDV v EUR]]+Sklop16[[#This Row],[Davek (EUR)]]</f>
        <v>0</v>
      </c>
      <c r="S50" s="303">
        <f>+Sklop16[[#This Row],[cena/enota brez DDV v EUR]]*Sklop16[[#This Row],[Okvirna količina]]</f>
        <v>0</v>
      </c>
      <c r="T50" s="303">
        <f>+Sklop16[[#This Row],[Končna cena/enoto mere (EUR) z DDV]]*Sklop16[[#This Row],[Okvirna količina]]</f>
        <v>0</v>
      </c>
      <c r="U50" s="311"/>
    </row>
    <row r="51" spans="1:21" s="55" customFormat="1" ht="12">
      <c r="A51" s="336" t="s">
        <v>37</v>
      </c>
      <c r="B51" s="331" t="s">
        <v>700</v>
      </c>
      <c r="C51" s="306">
        <v>80</v>
      </c>
      <c r="D51" s="306" t="s">
        <v>107</v>
      </c>
      <c r="E51" s="343"/>
      <c r="F51" s="297">
        <v>250</v>
      </c>
      <c r="G51" s="356" t="s">
        <v>207</v>
      </c>
      <c r="H51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51" s="297" t="str">
        <f>IF(Sklop16[[#This Row],[ZAHTEVANA SHEMA KAKOVOSTI]]&lt;&gt;"",Sklop16[[#This Row],[Preračunana masa/volumen/kos na enoto kg]],"")</f>
        <v/>
      </c>
      <c r="J51" s="298"/>
      <c r="K51" s="310"/>
      <c r="L51" s="310"/>
      <c r="M51" s="300"/>
      <c r="N51" s="303"/>
      <c r="O51" s="303"/>
      <c r="P51" s="302"/>
      <c r="Q51" s="303">
        <f>+Sklop16[[#This Row],[cena/enota brez DDV v EUR]]*Sklop16[[#This Row],[Stopnja DDV (%)]]</f>
        <v>0</v>
      </c>
      <c r="R51" s="303">
        <f>+Sklop16[[#This Row],[cena/enota brez DDV v EUR]]+Sklop16[[#This Row],[Davek (EUR)]]</f>
        <v>0</v>
      </c>
      <c r="S51" s="303">
        <f>+Sklop16[[#This Row],[cena/enota brez DDV v EUR]]*Sklop16[[#This Row],[Okvirna količina]]</f>
        <v>0</v>
      </c>
      <c r="T51" s="303">
        <f>+Sklop16[[#This Row],[Končna cena/enoto mere (EUR) z DDV]]*Sklop16[[#This Row],[Okvirna količina]]</f>
        <v>0</v>
      </c>
      <c r="U51" s="311"/>
    </row>
    <row r="52" spans="1:21" s="55" customFormat="1" ht="36">
      <c r="A52" s="336" t="s">
        <v>38</v>
      </c>
      <c r="B52" s="370" t="s">
        <v>945</v>
      </c>
      <c r="C52" s="306">
        <v>28</v>
      </c>
      <c r="D52" s="306" t="s">
        <v>107</v>
      </c>
      <c r="E52" s="343"/>
      <c r="F52" s="297">
        <v>920</v>
      </c>
      <c r="G52" s="356" t="s">
        <v>207</v>
      </c>
      <c r="H52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25.76</v>
      </c>
      <c r="I52" s="297" t="str">
        <f>IF(Sklop16[[#This Row],[ZAHTEVANA SHEMA KAKOVOSTI]]&lt;&gt;"",Sklop16[[#This Row],[Preračunana masa/volumen/kos na enoto kg]],"")</f>
        <v/>
      </c>
      <c r="J52" s="298"/>
      <c r="K52" s="310"/>
      <c r="L52" s="310"/>
      <c r="M52" s="300"/>
      <c r="N52" s="303"/>
      <c r="O52" s="303"/>
      <c r="P52" s="302"/>
      <c r="Q52" s="303">
        <f>+Sklop16[[#This Row],[cena/enota brez DDV v EUR]]*Sklop16[[#This Row],[Stopnja DDV (%)]]</f>
        <v>0</v>
      </c>
      <c r="R52" s="303">
        <f>+Sklop16[[#This Row],[cena/enota brez DDV v EUR]]+Sklop16[[#This Row],[Davek (EUR)]]</f>
        <v>0</v>
      </c>
      <c r="S52" s="303">
        <f>+Sklop16[[#This Row],[cena/enota brez DDV v EUR]]*Sklop16[[#This Row],[Okvirna količina]]</f>
        <v>0</v>
      </c>
      <c r="T52" s="303">
        <f>+Sklop16[[#This Row],[Končna cena/enoto mere (EUR) z DDV]]*Sklop16[[#This Row],[Okvirna količina]]</f>
        <v>0</v>
      </c>
      <c r="U52" s="311"/>
    </row>
    <row r="53" spans="1:21" s="55" customFormat="1" ht="12">
      <c r="A53" s="336" t="s">
        <v>39</v>
      </c>
      <c r="B53" s="331" t="s">
        <v>701</v>
      </c>
      <c r="C53" s="306">
        <v>50</v>
      </c>
      <c r="D53" s="306" t="s">
        <v>107</v>
      </c>
      <c r="E53" s="343"/>
      <c r="F53" s="297">
        <v>880</v>
      </c>
      <c r="G53" s="356" t="s">
        <v>207</v>
      </c>
      <c r="H53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44</v>
      </c>
      <c r="I53" s="297" t="str">
        <f>IF(Sklop16[[#This Row],[ZAHTEVANA SHEMA KAKOVOSTI]]&lt;&gt;"",Sklop16[[#This Row],[Preračunana masa/volumen/kos na enoto kg]],"")</f>
        <v/>
      </c>
      <c r="J53" s="298"/>
      <c r="K53" s="310"/>
      <c r="L53" s="310"/>
      <c r="M53" s="300"/>
      <c r="N53" s="303"/>
      <c r="O53" s="303"/>
      <c r="P53" s="302"/>
      <c r="Q53" s="303">
        <f>+Sklop16[[#This Row],[cena/enota brez DDV v EUR]]*Sklop16[[#This Row],[Stopnja DDV (%)]]</f>
        <v>0</v>
      </c>
      <c r="R53" s="303">
        <f>+Sklop16[[#This Row],[cena/enota brez DDV v EUR]]+Sklop16[[#This Row],[Davek (EUR)]]</f>
        <v>0</v>
      </c>
      <c r="S53" s="303">
        <f>+Sklop16[[#This Row],[cena/enota brez DDV v EUR]]*Sklop16[[#This Row],[Okvirna količina]]</f>
        <v>0</v>
      </c>
      <c r="T53" s="303">
        <f>+Sklop16[[#This Row],[Končna cena/enoto mere (EUR) z DDV]]*Sklop16[[#This Row],[Okvirna količina]]</f>
        <v>0</v>
      </c>
      <c r="U53" s="311"/>
    </row>
    <row r="54" spans="1:21" s="55" customFormat="1" ht="24">
      <c r="A54" s="407" t="s">
        <v>40</v>
      </c>
      <c r="B54" s="408" t="s">
        <v>988</v>
      </c>
      <c r="C54" s="293">
        <v>27</v>
      </c>
      <c r="D54" s="293" t="s">
        <v>107</v>
      </c>
      <c r="E54" s="325"/>
      <c r="F54" s="297">
        <v>4000</v>
      </c>
      <c r="G54" s="356" t="s">
        <v>207</v>
      </c>
      <c r="H54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108</v>
      </c>
      <c r="I54" s="297" t="str">
        <f>IF(Sklop16[[#This Row],[ZAHTEVANA SHEMA KAKOVOSTI]]&lt;&gt;"",Sklop16[[#This Row],[Preračunana masa/volumen/kos na enoto kg]],"")</f>
        <v/>
      </c>
      <c r="J54" s="298"/>
      <c r="K54" s="310"/>
      <c r="L54" s="310"/>
      <c r="M54" s="300"/>
      <c r="N54" s="303"/>
      <c r="O54" s="303"/>
      <c r="P54" s="302"/>
      <c r="Q54" s="303">
        <f>+Sklop16[[#This Row],[cena/enota brez DDV v EUR]]*Sklop16[[#This Row],[Stopnja DDV (%)]]</f>
        <v>0</v>
      </c>
      <c r="R54" s="303">
        <f>+Sklop16[[#This Row],[cena/enota brez DDV v EUR]]+Sklop16[[#This Row],[Davek (EUR)]]</f>
        <v>0</v>
      </c>
      <c r="S54" s="303">
        <f>+Sklop16[[#This Row],[cena/enota brez DDV v EUR]]*Sklop16[[#This Row],[Okvirna količina]]</f>
        <v>0</v>
      </c>
      <c r="T54" s="303">
        <f>+Sklop16[[#This Row],[Končna cena/enoto mere (EUR) z DDV]]*Sklop16[[#This Row],[Okvirna količina]]</f>
        <v>0</v>
      </c>
      <c r="U54" s="311"/>
    </row>
    <row r="55" spans="1:21" s="55" customFormat="1" ht="12">
      <c r="A55" s="336" t="s">
        <v>41</v>
      </c>
      <c r="B55" s="331" t="s">
        <v>691</v>
      </c>
      <c r="C55" s="306">
        <v>300</v>
      </c>
      <c r="D55" s="306" t="s">
        <v>107</v>
      </c>
      <c r="E55" s="343"/>
      <c r="F55" s="297">
        <v>50</v>
      </c>
      <c r="G55" s="356" t="s">
        <v>207</v>
      </c>
      <c r="H55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55" s="297" t="str">
        <f>IF(Sklop16[[#This Row],[ZAHTEVANA SHEMA KAKOVOSTI]]&lt;&gt;"",Sklop16[[#This Row],[Preračunana masa/volumen/kos na enoto kg]],"")</f>
        <v/>
      </c>
      <c r="J55" s="298"/>
      <c r="K55" s="310"/>
      <c r="L55" s="310"/>
      <c r="M55" s="300"/>
      <c r="N55" s="303"/>
      <c r="O55" s="303"/>
      <c r="P55" s="302"/>
      <c r="Q55" s="303">
        <f>+Sklop16[[#This Row],[cena/enota brez DDV v EUR]]*Sklop16[[#This Row],[Stopnja DDV (%)]]</f>
        <v>0</v>
      </c>
      <c r="R55" s="303">
        <f>+Sklop16[[#This Row],[cena/enota brez DDV v EUR]]+Sklop16[[#This Row],[Davek (EUR)]]</f>
        <v>0</v>
      </c>
      <c r="S55" s="303">
        <f>+Sklop16[[#This Row],[cena/enota brez DDV v EUR]]*Sklop16[[#This Row],[Okvirna količina]]</f>
        <v>0</v>
      </c>
      <c r="T55" s="303">
        <f>+Sklop16[[#This Row],[Končna cena/enoto mere (EUR) z DDV]]*Sklop16[[#This Row],[Okvirna količina]]</f>
        <v>0</v>
      </c>
      <c r="U55" s="311"/>
    </row>
    <row r="56" spans="1:21" s="55" customFormat="1" ht="63.75" customHeight="1">
      <c r="A56" s="336" t="s">
        <v>42</v>
      </c>
      <c r="B56" s="331" t="s">
        <v>950</v>
      </c>
      <c r="C56" s="306" t="s">
        <v>233</v>
      </c>
      <c r="D56" s="306" t="s">
        <v>107</v>
      </c>
      <c r="E56" s="343"/>
      <c r="F56" s="297">
        <v>50</v>
      </c>
      <c r="G56" s="356" t="s">
        <v>0</v>
      </c>
      <c r="H56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56" s="297" t="str">
        <f>IF(Sklop16[[#This Row],[ZAHTEVANA SHEMA KAKOVOSTI]]&lt;&gt;"",Sklop16[[#This Row],[Preračunana masa/volumen/kos na enoto kg]],"")</f>
        <v/>
      </c>
      <c r="J56" s="298"/>
      <c r="K56" s="310"/>
      <c r="L56" s="310"/>
      <c r="M56" s="300"/>
      <c r="N56" s="303"/>
      <c r="O56" s="303"/>
      <c r="P56" s="302"/>
      <c r="Q56" s="303">
        <f>+Sklop16[[#This Row],[cena/enota brez DDV v EUR]]*Sklop16[[#This Row],[Stopnja DDV (%)]]</f>
        <v>0</v>
      </c>
      <c r="R56" s="303">
        <f>+Sklop16[[#This Row],[cena/enota brez DDV v EUR]]+Sklop16[[#This Row],[Davek (EUR)]]</f>
        <v>0</v>
      </c>
      <c r="S56" s="303">
        <f>+Sklop16[[#This Row],[cena/enota brez DDV v EUR]]*Sklop16[[#This Row],[Okvirna količina]]</f>
        <v>0</v>
      </c>
      <c r="T56" s="303">
        <f>+Sklop16[[#This Row],[Končna cena/enoto mere (EUR) z DDV]]*Sklop16[[#This Row],[Okvirna količina]]</f>
        <v>0</v>
      </c>
      <c r="U56" s="311"/>
    </row>
    <row r="57" spans="1:21" s="55" customFormat="1" ht="63" customHeight="1">
      <c r="A57" s="336" t="s">
        <v>43</v>
      </c>
      <c r="B57" s="331" t="s">
        <v>950</v>
      </c>
      <c r="C57" s="306" t="s">
        <v>683</v>
      </c>
      <c r="D57" s="306" t="s">
        <v>0</v>
      </c>
      <c r="E57" s="343"/>
      <c r="F57" s="297">
        <v>55</v>
      </c>
      <c r="G57" s="356" t="s">
        <v>0</v>
      </c>
      <c r="H57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55</v>
      </c>
      <c r="I57" s="297" t="str">
        <f>IF(Sklop16[[#This Row],[ZAHTEVANA SHEMA KAKOVOSTI]]&lt;&gt;"",Sklop16[[#This Row],[Preračunana masa/volumen/kos na enoto kg]],"")</f>
        <v/>
      </c>
      <c r="J57" s="298"/>
      <c r="K57" s="310"/>
      <c r="L57" s="310"/>
      <c r="M57" s="300"/>
      <c r="N57" s="303"/>
      <c r="O57" s="303"/>
      <c r="P57" s="302"/>
      <c r="Q57" s="303">
        <f>+Sklop16[[#This Row],[cena/enota brez DDV v EUR]]*Sklop16[[#This Row],[Stopnja DDV (%)]]</f>
        <v>0</v>
      </c>
      <c r="R57" s="303">
        <f>+Sklop16[[#This Row],[cena/enota brez DDV v EUR]]+Sklop16[[#This Row],[Davek (EUR)]]</f>
        <v>0</v>
      </c>
      <c r="S57" s="303">
        <f>+Sklop16[[#This Row],[cena/enota brez DDV v EUR]]*Sklop16[[#This Row],[Okvirna količina]]</f>
        <v>0</v>
      </c>
      <c r="T57" s="303">
        <f>+Sklop16[[#This Row],[Končna cena/enoto mere (EUR) z DDV]]*Sklop16[[#This Row],[Okvirna količina]]</f>
        <v>0</v>
      </c>
      <c r="U57" s="311"/>
    </row>
    <row r="58" spans="1:21" s="55" customFormat="1" ht="12">
      <c r="A58" s="336" t="s">
        <v>48</v>
      </c>
      <c r="B58" s="331" t="s">
        <v>702</v>
      </c>
      <c r="C58" s="306" t="s">
        <v>684</v>
      </c>
      <c r="D58" s="306" t="s">
        <v>107</v>
      </c>
      <c r="E58" s="343"/>
      <c r="F58" s="297">
        <v>170</v>
      </c>
      <c r="G58" s="356" t="s">
        <v>0</v>
      </c>
      <c r="H58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170</v>
      </c>
      <c r="I58" s="297" t="str">
        <f>IF(Sklop16[[#This Row],[ZAHTEVANA SHEMA KAKOVOSTI]]&lt;&gt;"",Sklop16[[#This Row],[Preračunana masa/volumen/kos na enoto kg]],"")</f>
        <v/>
      </c>
      <c r="J58" s="298"/>
      <c r="K58" s="310"/>
      <c r="L58" s="310"/>
      <c r="M58" s="300"/>
      <c r="N58" s="303"/>
      <c r="O58" s="303"/>
      <c r="P58" s="302"/>
      <c r="Q58" s="303">
        <f>+Sklop16[[#This Row],[cena/enota brez DDV v EUR]]*Sklop16[[#This Row],[Stopnja DDV (%)]]</f>
        <v>0</v>
      </c>
      <c r="R58" s="303">
        <f>+Sklop16[[#This Row],[cena/enota brez DDV v EUR]]+Sklop16[[#This Row],[Davek (EUR)]]</f>
        <v>0</v>
      </c>
      <c r="S58" s="303">
        <f>+Sklop16[[#This Row],[cena/enota brez DDV v EUR]]*Sklop16[[#This Row],[Okvirna količina]]</f>
        <v>0</v>
      </c>
      <c r="T58" s="303">
        <f>+Sklop16[[#This Row],[Končna cena/enoto mere (EUR) z DDV]]*Sklop16[[#This Row],[Okvirna količina]]</f>
        <v>0</v>
      </c>
      <c r="U58" s="311"/>
    </row>
    <row r="59" spans="1:21" s="55" customFormat="1" ht="12">
      <c r="A59" s="336" t="s">
        <v>44</v>
      </c>
      <c r="B59" s="331" t="s">
        <v>703</v>
      </c>
      <c r="C59" s="306">
        <v>1</v>
      </c>
      <c r="D59" s="306" t="s">
        <v>0</v>
      </c>
      <c r="E59" s="343"/>
      <c r="F59" s="297">
        <v>200</v>
      </c>
      <c r="G59" s="356" t="s">
        <v>0</v>
      </c>
      <c r="H59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59" s="297" t="str">
        <f>IF(Sklop16[[#This Row],[ZAHTEVANA SHEMA KAKOVOSTI]]&lt;&gt;"",Sklop16[[#This Row],[Preračunana masa/volumen/kos na enoto kg]],"")</f>
        <v/>
      </c>
      <c r="J59" s="298"/>
      <c r="K59" s="310"/>
      <c r="L59" s="310"/>
      <c r="M59" s="300"/>
      <c r="N59" s="303"/>
      <c r="O59" s="303"/>
      <c r="P59" s="302"/>
      <c r="Q59" s="303">
        <f>+Sklop16[[#This Row],[cena/enota brez DDV v EUR]]*Sklop16[[#This Row],[Stopnja DDV (%)]]</f>
        <v>0</v>
      </c>
      <c r="R59" s="303">
        <f>+Sklop16[[#This Row],[cena/enota brez DDV v EUR]]+Sklop16[[#This Row],[Davek (EUR)]]</f>
        <v>0</v>
      </c>
      <c r="S59" s="303">
        <f>+Sklop16[[#This Row],[cena/enota brez DDV v EUR]]*Sklop16[[#This Row],[Okvirna količina]]</f>
        <v>0</v>
      </c>
      <c r="T59" s="303">
        <f>+Sklop16[[#This Row],[Končna cena/enoto mere (EUR) z DDV]]*Sklop16[[#This Row],[Okvirna količina]]</f>
        <v>0</v>
      </c>
      <c r="U59" s="311"/>
    </row>
    <row r="60" spans="1:21" s="55" customFormat="1" ht="12">
      <c r="A60" s="336" t="s">
        <v>45</v>
      </c>
      <c r="B60" s="331" t="s">
        <v>704</v>
      </c>
      <c r="C60" s="306">
        <v>1</v>
      </c>
      <c r="D60" s="306" t="s">
        <v>0</v>
      </c>
      <c r="E60" s="343"/>
      <c r="F60" s="297">
        <v>200</v>
      </c>
      <c r="G60" s="356" t="s">
        <v>0</v>
      </c>
      <c r="H60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60" s="297" t="str">
        <f>IF(Sklop16[[#This Row],[ZAHTEVANA SHEMA KAKOVOSTI]]&lt;&gt;"",Sklop16[[#This Row],[Preračunana masa/volumen/kos na enoto kg]],"")</f>
        <v/>
      </c>
      <c r="J60" s="298"/>
      <c r="K60" s="310"/>
      <c r="L60" s="310"/>
      <c r="M60" s="300"/>
      <c r="N60" s="303"/>
      <c r="O60" s="303"/>
      <c r="P60" s="302"/>
      <c r="Q60" s="303">
        <f>+Sklop16[[#This Row],[cena/enota brez DDV v EUR]]*Sklop16[[#This Row],[Stopnja DDV (%)]]</f>
        <v>0</v>
      </c>
      <c r="R60" s="303">
        <f>+Sklop16[[#This Row],[cena/enota brez DDV v EUR]]+Sklop16[[#This Row],[Davek (EUR)]]</f>
        <v>0</v>
      </c>
      <c r="S60" s="303">
        <f>+Sklop16[[#This Row],[cena/enota brez DDV v EUR]]*Sklop16[[#This Row],[Okvirna količina]]</f>
        <v>0</v>
      </c>
      <c r="T60" s="303">
        <f>+Sklop16[[#This Row],[Končna cena/enoto mere (EUR) z DDV]]*Sklop16[[#This Row],[Okvirna količina]]</f>
        <v>0</v>
      </c>
      <c r="U60" s="311"/>
    </row>
    <row r="61" spans="1:21" s="55" customFormat="1" ht="12">
      <c r="A61" s="336" t="s">
        <v>49</v>
      </c>
      <c r="B61" s="331" t="s">
        <v>665</v>
      </c>
      <c r="C61" s="306">
        <v>1</v>
      </c>
      <c r="D61" s="306" t="s">
        <v>0</v>
      </c>
      <c r="E61" s="343"/>
      <c r="F61" s="297">
        <v>5</v>
      </c>
      <c r="G61" s="356" t="s">
        <v>0</v>
      </c>
      <c r="H61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61" s="297" t="str">
        <f>IF(Sklop16[[#This Row],[ZAHTEVANA SHEMA KAKOVOSTI]]&lt;&gt;"",Sklop16[[#This Row],[Preračunana masa/volumen/kos na enoto kg]],"")</f>
        <v/>
      </c>
      <c r="J61" s="298"/>
      <c r="K61" s="310"/>
      <c r="L61" s="310"/>
      <c r="M61" s="300"/>
      <c r="N61" s="303"/>
      <c r="O61" s="303"/>
      <c r="P61" s="302"/>
      <c r="Q61" s="303">
        <f>+Sklop16[[#This Row],[cena/enota brez DDV v EUR]]*Sklop16[[#This Row],[Stopnja DDV (%)]]</f>
        <v>0</v>
      </c>
      <c r="R61" s="303">
        <f>+Sklop16[[#This Row],[cena/enota brez DDV v EUR]]+Sklop16[[#This Row],[Davek (EUR)]]</f>
        <v>0</v>
      </c>
      <c r="S61" s="303">
        <f>+Sklop16[[#This Row],[cena/enota brez DDV v EUR]]*Sklop16[[#This Row],[Okvirna količina]]</f>
        <v>0</v>
      </c>
      <c r="T61" s="303">
        <f>+Sklop16[[#This Row],[Končna cena/enoto mere (EUR) z DDV]]*Sklop16[[#This Row],[Okvirna količina]]</f>
        <v>0</v>
      </c>
      <c r="U61" s="311"/>
    </row>
    <row r="62" spans="1:21" s="55" customFormat="1" ht="12">
      <c r="A62" s="336" t="s">
        <v>50</v>
      </c>
      <c r="B62" s="331" t="s">
        <v>946</v>
      </c>
      <c r="C62" s="306">
        <v>1</v>
      </c>
      <c r="D62" s="306" t="s">
        <v>74</v>
      </c>
      <c r="E62" s="343"/>
      <c r="F62" s="297">
        <v>160</v>
      </c>
      <c r="G62" s="356" t="s">
        <v>0</v>
      </c>
      <c r="H62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62" s="297" t="str">
        <f>IF(Sklop16[[#This Row],[ZAHTEVANA SHEMA KAKOVOSTI]]&lt;&gt;"",Sklop16[[#This Row],[Preračunana masa/volumen/kos na enoto kg]],"")</f>
        <v/>
      </c>
      <c r="J62" s="298"/>
      <c r="K62" s="310"/>
      <c r="L62" s="310"/>
      <c r="M62" s="300"/>
      <c r="N62" s="303"/>
      <c r="O62" s="303"/>
      <c r="P62" s="302"/>
      <c r="Q62" s="303">
        <f>+Sklop16[[#This Row],[cena/enota brez DDV v EUR]]*Sklop16[[#This Row],[Stopnja DDV (%)]]</f>
        <v>0</v>
      </c>
      <c r="R62" s="303">
        <f>+Sklop16[[#This Row],[cena/enota brez DDV v EUR]]+Sklop16[[#This Row],[Davek (EUR)]]</f>
        <v>0</v>
      </c>
      <c r="S62" s="303">
        <f>+Sklop16[[#This Row],[cena/enota brez DDV v EUR]]*Sklop16[[#This Row],[Okvirna količina]]</f>
        <v>0</v>
      </c>
      <c r="T62" s="303">
        <f>+Sklop16[[#This Row],[Končna cena/enoto mere (EUR) z DDV]]*Sklop16[[#This Row],[Okvirna količina]]</f>
        <v>0</v>
      </c>
      <c r="U62" s="311"/>
    </row>
    <row r="63" spans="1:21" s="55" customFormat="1" ht="14.25" customHeight="1">
      <c r="A63" s="336" t="s">
        <v>46</v>
      </c>
      <c r="B63" s="331" t="s">
        <v>705</v>
      </c>
      <c r="C63" s="306">
        <v>1</v>
      </c>
      <c r="D63" s="306" t="s">
        <v>74</v>
      </c>
      <c r="E63" s="343"/>
      <c r="F63" s="297">
        <v>85</v>
      </c>
      <c r="G63" s="356" t="s">
        <v>0</v>
      </c>
      <c r="H63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85</v>
      </c>
      <c r="I63" s="297" t="str">
        <f>IF(Sklop16[[#This Row],[ZAHTEVANA SHEMA KAKOVOSTI]]&lt;&gt;"",Sklop16[[#This Row],[Preračunana masa/volumen/kos na enoto kg]],"")</f>
        <v/>
      </c>
      <c r="J63" s="298"/>
      <c r="K63" s="310"/>
      <c r="L63" s="310"/>
      <c r="M63" s="300"/>
      <c r="N63" s="303"/>
      <c r="O63" s="303"/>
      <c r="P63" s="302"/>
      <c r="Q63" s="303">
        <f>+Sklop16[[#This Row],[cena/enota brez DDV v EUR]]*Sklop16[[#This Row],[Stopnja DDV (%)]]</f>
        <v>0</v>
      </c>
      <c r="R63" s="303">
        <f>+Sklop16[[#This Row],[cena/enota brez DDV v EUR]]+Sklop16[[#This Row],[Davek (EUR)]]</f>
        <v>0</v>
      </c>
      <c r="S63" s="303">
        <f>+Sklop16[[#This Row],[cena/enota brez DDV v EUR]]*Sklop16[[#This Row],[Okvirna količina]]</f>
        <v>0</v>
      </c>
      <c r="T63" s="303">
        <f>+Sklop16[[#This Row],[Končna cena/enoto mere (EUR) z DDV]]*Sklop16[[#This Row],[Okvirna količina]]</f>
        <v>0</v>
      </c>
      <c r="U63" s="311"/>
    </row>
    <row r="64" spans="1:21" s="55" customFormat="1" ht="12">
      <c r="A64" s="336" t="s">
        <v>51</v>
      </c>
      <c r="B64" s="331" t="s">
        <v>947</v>
      </c>
      <c r="C64" s="306">
        <v>1</v>
      </c>
      <c r="D64" s="306" t="s">
        <v>74</v>
      </c>
      <c r="E64" s="343"/>
      <c r="F64" s="297">
        <v>1</v>
      </c>
      <c r="G64" s="356" t="s">
        <v>0</v>
      </c>
      <c r="H64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64" s="297" t="str">
        <f>IF(Sklop16[[#This Row],[ZAHTEVANA SHEMA KAKOVOSTI]]&lt;&gt;"",Sklop16[[#This Row],[Preračunana masa/volumen/kos na enoto kg]],"")</f>
        <v/>
      </c>
      <c r="J64" s="298"/>
      <c r="K64" s="310"/>
      <c r="L64" s="310"/>
      <c r="M64" s="300"/>
      <c r="N64" s="303"/>
      <c r="O64" s="303"/>
      <c r="P64" s="302"/>
      <c r="Q64" s="303">
        <f>+Sklop16[[#This Row],[cena/enota brez DDV v EUR]]*Sklop16[[#This Row],[Stopnja DDV (%)]]</f>
        <v>0</v>
      </c>
      <c r="R64" s="303">
        <f>+Sklop16[[#This Row],[cena/enota brez DDV v EUR]]+Sklop16[[#This Row],[Davek (EUR)]]</f>
        <v>0</v>
      </c>
      <c r="S64" s="303">
        <f>+Sklop16[[#This Row],[cena/enota brez DDV v EUR]]*Sklop16[[#This Row],[Okvirna količina]]</f>
        <v>0</v>
      </c>
      <c r="T64" s="303">
        <f>+Sklop16[[#This Row],[Končna cena/enoto mere (EUR) z DDV]]*Sklop16[[#This Row],[Okvirna količina]]</f>
        <v>0</v>
      </c>
      <c r="U64" s="311"/>
    </row>
    <row r="65" spans="1:21" s="55" customFormat="1" ht="12">
      <c r="A65" s="336" t="s">
        <v>47</v>
      </c>
      <c r="B65" s="331" t="s">
        <v>706</v>
      </c>
      <c r="C65" s="306" t="s">
        <v>327</v>
      </c>
      <c r="D65" s="306" t="s">
        <v>74</v>
      </c>
      <c r="E65" s="343"/>
      <c r="F65" s="297">
        <v>50</v>
      </c>
      <c r="G65" s="356" t="s">
        <v>0</v>
      </c>
      <c r="H65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65" s="297" t="str">
        <f>IF(Sklop16[[#This Row],[ZAHTEVANA SHEMA KAKOVOSTI]]&lt;&gt;"",Sklop16[[#This Row],[Preračunana masa/volumen/kos na enoto kg]],"")</f>
        <v/>
      </c>
      <c r="J65" s="298"/>
      <c r="K65" s="310"/>
      <c r="L65" s="310"/>
      <c r="M65" s="300"/>
      <c r="N65" s="303"/>
      <c r="O65" s="303"/>
      <c r="P65" s="302"/>
      <c r="Q65" s="303">
        <f>+Sklop16[[#This Row],[cena/enota brez DDV v EUR]]*Sklop16[[#This Row],[Stopnja DDV (%)]]</f>
        <v>0</v>
      </c>
      <c r="R65" s="303">
        <f>+Sklop16[[#This Row],[cena/enota brez DDV v EUR]]+Sklop16[[#This Row],[Davek (EUR)]]</f>
        <v>0</v>
      </c>
      <c r="S65" s="303">
        <f>+Sklop16[[#This Row],[cena/enota brez DDV v EUR]]*Sklop16[[#This Row],[Okvirna količina]]</f>
        <v>0</v>
      </c>
      <c r="T65" s="303">
        <f>+Sklop16[[#This Row],[Končna cena/enoto mere (EUR) z DDV]]*Sklop16[[#This Row],[Okvirna količina]]</f>
        <v>0</v>
      </c>
      <c r="U65" s="311"/>
    </row>
    <row r="66" spans="1:21" s="55" customFormat="1" ht="12">
      <c r="A66" s="336" t="s">
        <v>52</v>
      </c>
      <c r="B66" s="331" t="s">
        <v>666</v>
      </c>
      <c r="C66" s="306">
        <v>1</v>
      </c>
      <c r="D66" s="306" t="s">
        <v>0</v>
      </c>
      <c r="E66" s="343"/>
      <c r="F66" s="297">
        <v>5</v>
      </c>
      <c r="G66" s="356" t="s">
        <v>0</v>
      </c>
      <c r="H66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66" s="297" t="str">
        <f>IF(Sklop16[[#This Row],[ZAHTEVANA SHEMA KAKOVOSTI]]&lt;&gt;"",Sklop16[[#This Row],[Preračunana masa/volumen/kos na enoto kg]],"")</f>
        <v/>
      </c>
      <c r="J66" s="298"/>
      <c r="K66" s="310"/>
      <c r="L66" s="310"/>
      <c r="M66" s="300"/>
      <c r="N66" s="303"/>
      <c r="O66" s="303"/>
      <c r="P66" s="302"/>
      <c r="Q66" s="303">
        <f>+Sklop16[[#This Row],[cena/enota brez DDV v EUR]]*Sklop16[[#This Row],[Stopnja DDV (%)]]</f>
        <v>0</v>
      </c>
      <c r="R66" s="303">
        <f>+Sklop16[[#This Row],[cena/enota brez DDV v EUR]]+Sklop16[[#This Row],[Davek (EUR)]]</f>
        <v>0</v>
      </c>
      <c r="S66" s="303">
        <f>+Sklop16[[#This Row],[cena/enota brez DDV v EUR]]*Sklop16[[#This Row],[Okvirna količina]]</f>
        <v>0</v>
      </c>
      <c r="T66" s="303">
        <f>+Sklop16[[#This Row],[Končna cena/enoto mere (EUR) z DDV]]*Sklop16[[#This Row],[Okvirna količina]]</f>
        <v>0</v>
      </c>
      <c r="U66" s="311"/>
    </row>
    <row r="67" spans="1:21" s="55" customFormat="1" ht="12">
      <c r="A67" s="336" t="s">
        <v>53</v>
      </c>
      <c r="B67" s="331" t="s">
        <v>667</v>
      </c>
      <c r="C67" s="306" t="s">
        <v>228</v>
      </c>
      <c r="D67" s="306" t="s">
        <v>107</v>
      </c>
      <c r="E67" s="343"/>
      <c r="F67" s="297">
        <v>40</v>
      </c>
      <c r="G67" s="356" t="s">
        <v>0</v>
      </c>
      <c r="H67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67" s="297" t="str">
        <f>IF(Sklop16[[#This Row],[ZAHTEVANA SHEMA KAKOVOSTI]]&lt;&gt;"",Sklop16[[#This Row],[Preračunana masa/volumen/kos na enoto kg]],"")</f>
        <v/>
      </c>
      <c r="J67" s="298"/>
      <c r="K67" s="310"/>
      <c r="L67" s="310"/>
      <c r="M67" s="300"/>
      <c r="N67" s="303"/>
      <c r="O67" s="303"/>
      <c r="P67" s="302"/>
      <c r="Q67" s="303">
        <f>+Sklop16[[#This Row],[cena/enota brez DDV v EUR]]*Sklop16[[#This Row],[Stopnja DDV (%)]]</f>
        <v>0</v>
      </c>
      <c r="R67" s="303">
        <f>+Sklop16[[#This Row],[cena/enota brez DDV v EUR]]+Sklop16[[#This Row],[Davek (EUR)]]</f>
        <v>0</v>
      </c>
      <c r="S67" s="303">
        <f>+Sklop16[[#This Row],[cena/enota brez DDV v EUR]]*Sklop16[[#This Row],[Okvirna količina]]</f>
        <v>0</v>
      </c>
      <c r="T67" s="303">
        <f>+Sklop16[[#This Row],[Končna cena/enoto mere (EUR) z DDV]]*Sklop16[[#This Row],[Okvirna količina]]</f>
        <v>0</v>
      </c>
      <c r="U67" s="311"/>
    </row>
    <row r="68" spans="1:21" s="55" customFormat="1" ht="12">
      <c r="A68" s="336" t="s">
        <v>54</v>
      </c>
      <c r="B68" s="331" t="s">
        <v>707</v>
      </c>
      <c r="C68" s="306" t="s">
        <v>506</v>
      </c>
      <c r="D68" s="306" t="s">
        <v>107</v>
      </c>
      <c r="E68" s="343"/>
      <c r="F68" s="297">
        <v>40</v>
      </c>
      <c r="G68" s="356" t="s">
        <v>0</v>
      </c>
      <c r="H68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68" s="297" t="str">
        <f>IF(Sklop16[[#This Row],[ZAHTEVANA SHEMA KAKOVOSTI]]&lt;&gt;"",Sklop16[[#This Row],[Preračunana masa/volumen/kos na enoto kg]],"")</f>
        <v/>
      </c>
      <c r="J68" s="298"/>
      <c r="K68" s="310"/>
      <c r="L68" s="310"/>
      <c r="M68" s="300"/>
      <c r="N68" s="303"/>
      <c r="O68" s="303"/>
      <c r="P68" s="302"/>
      <c r="Q68" s="303">
        <f>+Sklop16[[#This Row],[cena/enota brez DDV v EUR]]*Sklop16[[#This Row],[Stopnja DDV (%)]]</f>
        <v>0</v>
      </c>
      <c r="R68" s="303">
        <f>+Sklop16[[#This Row],[cena/enota brez DDV v EUR]]+Sklop16[[#This Row],[Davek (EUR)]]</f>
        <v>0</v>
      </c>
      <c r="S68" s="303">
        <f>+Sklop16[[#This Row],[cena/enota brez DDV v EUR]]*Sklop16[[#This Row],[Okvirna količina]]</f>
        <v>0</v>
      </c>
      <c r="T68" s="303">
        <f>+Sklop16[[#This Row],[Končna cena/enoto mere (EUR) z DDV]]*Sklop16[[#This Row],[Okvirna količina]]</f>
        <v>0</v>
      </c>
      <c r="U68" s="311"/>
    </row>
    <row r="69" spans="1:21" s="55" customFormat="1" ht="12">
      <c r="A69" s="336" t="s">
        <v>55</v>
      </c>
      <c r="B69" s="331" t="s">
        <v>668</v>
      </c>
      <c r="C69" s="306" t="s">
        <v>329</v>
      </c>
      <c r="D69" s="306" t="s">
        <v>107</v>
      </c>
      <c r="E69" s="343"/>
      <c r="F69" s="297">
        <v>10</v>
      </c>
      <c r="G69" s="356" t="s">
        <v>0</v>
      </c>
      <c r="H69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69" s="297" t="str">
        <f>IF(Sklop16[[#This Row],[ZAHTEVANA SHEMA KAKOVOSTI]]&lt;&gt;"",Sklop16[[#This Row],[Preračunana masa/volumen/kos na enoto kg]],"")</f>
        <v/>
      </c>
      <c r="J69" s="298"/>
      <c r="K69" s="310"/>
      <c r="L69" s="310"/>
      <c r="M69" s="300"/>
      <c r="N69" s="303"/>
      <c r="O69" s="303"/>
      <c r="P69" s="302"/>
      <c r="Q69" s="303">
        <f>+Sklop16[[#This Row],[cena/enota brez DDV v EUR]]*Sklop16[[#This Row],[Stopnja DDV (%)]]</f>
        <v>0</v>
      </c>
      <c r="R69" s="303">
        <f>+Sklop16[[#This Row],[cena/enota brez DDV v EUR]]+Sklop16[[#This Row],[Davek (EUR)]]</f>
        <v>0</v>
      </c>
      <c r="S69" s="303">
        <f>+Sklop16[[#This Row],[cena/enota brez DDV v EUR]]*Sklop16[[#This Row],[Okvirna količina]]</f>
        <v>0</v>
      </c>
      <c r="T69" s="303">
        <f>+Sklop16[[#This Row],[Končna cena/enoto mere (EUR) z DDV]]*Sklop16[[#This Row],[Okvirna količina]]</f>
        <v>0</v>
      </c>
      <c r="U69" s="311"/>
    </row>
    <row r="70" spans="1:21" s="55" customFormat="1" ht="12">
      <c r="A70" s="336" t="s">
        <v>56</v>
      </c>
      <c r="B70" s="331" t="s">
        <v>669</v>
      </c>
      <c r="C70" s="306" t="s">
        <v>685</v>
      </c>
      <c r="D70" s="306" t="s">
        <v>107</v>
      </c>
      <c r="E70" s="343"/>
      <c r="F70" s="297">
        <v>15</v>
      </c>
      <c r="G70" s="356" t="s">
        <v>0</v>
      </c>
      <c r="H70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70" s="297" t="str">
        <f>IF(Sklop16[[#This Row],[ZAHTEVANA SHEMA KAKOVOSTI]]&lt;&gt;"",Sklop16[[#This Row],[Preračunana masa/volumen/kos na enoto kg]],"")</f>
        <v/>
      </c>
      <c r="J70" s="298"/>
      <c r="K70" s="310"/>
      <c r="L70" s="310"/>
      <c r="M70" s="300"/>
      <c r="N70" s="303"/>
      <c r="O70" s="303"/>
      <c r="P70" s="302"/>
      <c r="Q70" s="303">
        <f>+Sklop16[[#This Row],[cena/enota brez DDV v EUR]]*Sklop16[[#This Row],[Stopnja DDV (%)]]</f>
        <v>0</v>
      </c>
      <c r="R70" s="303">
        <f>+Sklop16[[#This Row],[cena/enota brez DDV v EUR]]+Sklop16[[#This Row],[Davek (EUR)]]</f>
        <v>0</v>
      </c>
      <c r="S70" s="303">
        <f>+Sklop16[[#This Row],[cena/enota brez DDV v EUR]]*Sklop16[[#This Row],[Okvirna količina]]</f>
        <v>0</v>
      </c>
      <c r="T70" s="303">
        <f>+Sklop16[[#This Row],[Končna cena/enoto mere (EUR) z DDV]]*Sklop16[[#This Row],[Okvirna količina]]</f>
        <v>0</v>
      </c>
      <c r="U70" s="311"/>
    </row>
    <row r="71" spans="1:21" s="55" customFormat="1" ht="12">
      <c r="A71" s="336" t="s">
        <v>57</v>
      </c>
      <c r="B71" s="331" t="s">
        <v>708</v>
      </c>
      <c r="C71" s="306">
        <v>0.3</v>
      </c>
      <c r="D71" s="306" t="s">
        <v>74</v>
      </c>
      <c r="E71" s="343"/>
      <c r="F71" s="297">
        <v>400</v>
      </c>
      <c r="G71" s="356" t="s">
        <v>207</v>
      </c>
      <c r="H71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71" s="297" t="str">
        <f>IF(Sklop16[[#This Row],[ZAHTEVANA SHEMA KAKOVOSTI]]&lt;&gt;"",Sklop16[[#This Row],[Preračunana masa/volumen/kos na enoto kg]],"")</f>
        <v/>
      </c>
      <c r="J71" s="298"/>
      <c r="K71" s="310"/>
      <c r="L71" s="310"/>
      <c r="M71" s="300"/>
      <c r="N71" s="303"/>
      <c r="O71" s="303"/>
      <c r="P71" s="302"/>
      <c r="Q71" s="303">
        <f>+Sklop16[[#This Row],[cena/enota brez DDV v EUR]]*Sklop16[[#This Row],[Stopnja DDV (%)]]</f>
        <v>0</v>
      </c>
      <c r="R71" s="303">
        <f>+Sklop16[[#This Row],[cena/enota brez DDV v EUR]]+Sklop16[[#This Row],[Davek (EUR)]]</f>
        <v>0</v>
      </c>
      <c r="S71" s="303">
        <f>+Sklop16[[#This Row],[cena/enota brez DDV v EUR]]*Sklop16[[#This Row],[Okvirna količina]]</f>
        <v>0</v>
      </c>
      <c r="T71" s="303">
        <f>+Sklop16[[#This Row],[Končna cena/enoto mere (EUR) z DDV]]*Sklop16[[#This Row],[Okvirna količina]]</f>
        <v>0</v>
      </c>
      <c r="U71" s="311"/>
    </row>
    <row r="72" spans="1:21" s="55" customFormat="1" ht="12">
      <c r="A72" s="336" t="s">
        <v>58</v>
      </c>
      <c r="B72" s="331" t="s">
        <v>708</v>
      </c>
      <c r="C72" s="306">
        <v>0.5</v>
      </c>
      <c r="D72" s="306" t="s">
        <v>74</v>
      </c>
      <c r="E72" s="343"/>
      <c r="F72" s="297">
        <v>4000</v>
      </c>
      <c r="G72" s="356" t="s">
        <v>207</v>
      </c>
      <c r="H72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2000</v>
      </c>
      <c r="I72" s="297" t="str">
        <f>IF(Sklop16[[#This Row],[ZAHTEVANA SHEMA KAKOVOSTI]]&lt;&gt;"",Sklop16[[#This Row],[Preračunana masa/volumen/kos na enoto kg]],"")</f>
        <v/>
      </c>
      <c r="J72" s="298"/>
      <c r="K72" s="310"/>
      <c r="L72" s="310"/>
      <c r="M72" s="300"/>
      <c r="N72" s="303"/>
      <c r="O72" s="303"/>
      <c r="P72" s="302"/>
      <c r="Q72" s="303">
        <f>+Sklop16[[#This Row],[cena/enota brez DDV v EUR]]*Sklop16[[#This Row],[Stopnja DDV (%)]]</f>
        <v>0</v>
      </c>
      <c r="R72" s="303">
        <f>+Sklop16[[#This Row],[cena/enota brez DDV v EUR]]+Sklop16[[#This Row],[Davek (EUR)]]</f>
        <v>0</v>
      </c>
      <c r="S72" s="303">
        <f>+Sklop16[[#This Row],[cena/enota brez DDV v EUR]]*Sklop16[[#This Row],[Okvirna količina]]</f>
        <v>0</v>
      </c>
      <c r="T72" s="303">
        <f>+Sklop16[[#This Row],[Končna cena/enoto mere (EUR) z DDV]]*Sklop16[[#This Row],[Okvirna količina]]</f>
        <v>0</v>
      </c>
      <c r="U72" s="311"/>
    </row>
    <row r="73" spans="1:21" s="55" customFormat="1" ht="12">
      <c r="A73" s="336" t="s">
        <v>59</v>
      </c>
      <c r="B73" s="331" t="s">
        <v>708</v>
      </c>
      <c r="C73" s="306">
        <v>1</v>
      </c>
      <c r="D73" s="306" t="s">
        <v>74</v>
      </c>
      <c r="E73" s="343"/>
      <c r="F73" s="297">
        <v>30</v>
      </c>
      <c r="G73" s="356" t="s">
        <v>74</v>
      </c>
      <c r="H73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73" s="297" t="str">
        <f>IF(Sklop16[[#This Row],[ZAHTEVANA SHEMA KAKOVOSTI]]&lt;&gt;"",Sklop16[[#This Row],[Preračunana masa/volumen/kos na enoto kg]],"")</f>
        <v/>
      </c>
      <c r="J73" s="298"/>
      <c r="K73" s="310"/>
      <c r="L73" s="310"/>
      <c r="M73" s="300"/>
      <c r="N73" s="303"/>
      <c r="O73" s="303"/>
      <c r="P73" s="302"/>
      <c r="Q73" s="303">
        <f>+Sklop16[[#This Row],[cena/enota brez DDV v EUR]]*Sklop16[[#This Row],[Stopnja DDV (%)]]</f>
        <v>0</v>
      </c>
      <c r="R73" s="303">
        <f>+Sklop16[[#This Row],[cena/enota brez DDV v EUR]]+Sklop16[[#This Row],[Davek (EUR)]]</f>
        <v>0</v>
      </c>
      <c r="S73" s="303">
        <f>+Sklop16[[#This Row],[cena/enota brez DDV v EUR]]*Sklop16[[#This Row],[Okvirna količina]]</f>
        <v>0</v>
      </c>
      <c r="T73" s="303">
        <f>+Sklop16[[#This Row],[Končna cena/enoto mere (EUR) z DDV]]*Sklop16[[#This Row],[Okvirna količina]]</f>
        <v>0</v>
      </c>
      <c r="U73" s="311"/>
    </row>
    <row r="74" spans="1:21" s="55" customFormat="1" ht="12">
      <c r="A74" s="336" t="s">
        <v>60</v>
      </c>
      <c r="B74" s="331" t="s">
        <v>709</v>
      </c>
      <c r="C74" s="306" t="s">
        <v>231</v>
      </c>
      <c r="D74" s="306" t="s">
        <v>107</v>
      </c>
      <c r="E74" s="343"/>
      <c r="F74" s="297">
        <v>5</v>
      </c>
      <c r="G74" s="356" t="s">
        <v>0</v>
      </c>
      <c r="H74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74" s="297" t="str">
        <f>IF(Sklop16[[#This Row],[ZAHTEVANA SHEMA KAKOVOSTI]]&lt;&gt;"",Sklop16[[#This Row],[Preračunana masa/volumen/kos na enoto kg]],"")</f>
        <v/>
      </c>
      <c r="J74" s="298"/>
      <c r="K74" s="310"/>
      <c r="L74" s="310"/>
      <c r="M74" s="300"/>
      <c r="N74" s="303"/>
      <c r="O74" s="303"/>
      <c r="P74" s="302"/>
      <c r="Q74" s="303">
        <f>+Sklop16[[#This Row],[cena/enota brez DDV v EUR]]*Sklop16[[#This Row],[Stopnja DDV (%)]]</f>
        <v>0</v>
      </c>
      <c r="R74" s="303">
        <f>+Sklop16[[#This Row],[cena/enota brez DDV v EUR]]+Sklop16[[#This Row],[Davek (EUR)]]</f>
        <v>0</v>
      </c>
      <c r="S74" s="303">
        <f>+Sklop16[[#This Row],[cena/enota brez DDV v EUR]]*Sklop16[[#This Row],[Okvirna količina]]</f>
        <v>0</v>
      </c>
      <c r="T74" s="303">
        <f>+Sklop16[[#This Row],[Končna cena/enoto mere (EUR) z DDV]]*Sklop16[[#This Row],[Okvirna količina]]</f>
        <v>0</v>
      </c>
      <c r="U74" s="311"/>
    </row>
    <row r="75" spans="1:21" s="55" customFormat="1" ht="12">
      <c r="A75" s="407" t="s">
        <v>61</v>
      </c>
      <c r="B75" s="408" t="s">
        <v>989</v>
      </c>
      <c r="C75" s="306" t="s">
        <v>242</v>
      </c>
      <c r="D75" s="306" t="s">
        <v>107</v>
      </c>
      <c r="E75" s="343"/>
      <c r="F75" s="297">
        <v>10</v>
      </c>
      <c r="G75" s="356" t="s">
        <v>0</v>
      </c>
      <c r="H75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75" s="297" t="str">
        <f>IF(Sklop16[[#This Row],[ZAHTEVANA SHEMA KAKOVOSTI]]&lt;&gt;"",Sklop16[[#This Row],[Preračunana masa/volumen/kos na enoto kg]],"")</f>
        <v/>
      </c>
      <c r="J75" s="298"/>
      <c r="K75" s="310"/>
      <c r="L75" s="310"/>
      <c r="M75" s="300"/>
      <c r="N75" s="303"/>
      <c r="O75" s="303"/>
      <c r="P75" s="302"/>
      <c r="Q75" s="303">
        <f>+Sklop16[[#This Row],[cena/enota brez DDV v EUR]]*Sklop16[[#This Row],[Stopnja DDV (%)]]</f>
        <v>0</v>
      </c>
      <c r="R75" s="303">
        <f>+Sklop16[[#This Row],[cena/enota brez DDV v EUR]]+Sklop16[[#This Row],[Davek (EUR)]]</f>
        <v>0</v>
      </c>
      <c r="S75" s="303">
        <f>+Sklop16[[#This Row],[cena/enota brez DDV v EUR]]*Sklop16[[#This Row],[Okvirna količina]]</f>
        <v>0</v>
      </c>
      <c r="T75" s="303">
        <f>+Sklop16[[#This Row],[Končna cena/enoto mere (EUR) z DDV]]*Sklop16[[#This Row],[Okvirna količina]]</f>
        <v>0</v>
      </c>
      <c r="U75" s="311"/>
    </row>
    <row r="76" spans="1:21" s="55" customFormat="1" ht="12">
      <c r="A76" s="336" t="s">
        <v>62</v>
      </c>
      <c r="B76" s="331" t="s">
        <v>710</v>
      </c>
      <c r="C76" s="306" t="s">
        <v>328</v>
      </c>
      <c r="D76" s="306" t="s">
        <v>107</v>
      </c>
      <c r="E76" s="343"/>
      <c r="F76" s="297">
        <v>20</v>
      </c>
      <c r="G76" s="356" t="s">
        <v>0</v>
      </c>
      <c r="H76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76" s="297" t="str">
        <f>IF(Sklop16[[#This Row],[ZAHTEVANA SHEMA KAKOVOSTI]]&lt;&gt;"",Sklop16[[#This Row],[Preračunana masa/volumen/kos na enoto kg]],"")</f>
        <v/>
      </c>
      <c r="J76" s="298"/>
      <c r="K76" s="310"/>
      <c r="L76" s="310"/>
      <c r="M76" s="300"/>
      <c r="N76" s="303"/>
      <c r="O76" s="303"/>
      <c r="P76" s="302"/>
      <c r="Q76" s="303">
        <f>+Sklop16[[#This Row],[cena/enota brez DDV v EUR]]*Sklop16[[#This Row],[Stopnja DDV (%)]]</f>
        <v>0</v>
      </c>
      <c r="R76" s="303">
        <f>+Sklop16[[#This Row],[cena/enota brez DDV v EUR]]+Sklop16[[#This Row],[Davek (EUR)]]</f>
        <v>0</v>
      </c>
      <c r="S76" s="303">
        <f>+Sklop16[[#This Row],[cena/enota brez DDV v EUR]]*Sklop16[[#This Row],[Okvirna količina]]</f>
        <v>0</v>
      </c>
      <c r="T76" s="303">
        <f>+Sklop16[[#This Row],[Končna cena/enoto mere (EUR) z DDV]]*Sklop16[[#This Row],[Okvirna količina]]</f>
        <v>0</v>
      </c>
      <c r="U76" s="311"/>
    </row>
    <row r="77" spans="1:21" s="55" customFormat="1" ht="12">
      <c r="A77" s="336" t="s">
        <v>68</v>
      </c>
      <c r="B77" s="331" t="s">
        <v>711</v>
      </c>
      <c r="C77" s="306">
        <v>120</v>
      </c>
      <c r="D77" s="306" t="s">
        <v>107</v>
      </c>
      <c r="E77" s="343"/>
      <c r="F77" s="297">
        <v>100</v>
      </c>
      <c r="G77" s="356" t="s">
        <v>207</v>
      </c>
      <c r="H77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77" s="297" t="str">
        <f>IF(Sklop16[[#This Row],[ZAHTEVANA SHEMA KAKOVOSTI]]&lt;&gt;"",Sklop16[[#This Row],[Preračunana masa/volumen/kos na enoto kg]],"")</f>
        <v/>
      </c>
      <c r="J77" s="298"/>
      <c r="K77" s="310"/>
      <c r="L77" s="310"/>
      <c r="M77" s="300"/>
      <c r="N77" s="303"/>
      <c r="O77" s="303"/>
      <c r="P77" s="302"/>
      <c r="Q77" s="303">
        <f>+Sklop16[[#This Row],[cena/enota brez DDV v EUR]]*Sklop16[[#This Row],[Stopnja DDV (%)]]</f>
        <v>0</v>
      </c>
      <c r="R77" s="303">
        <f>+Sklop16[[#This Row],[cena/enota brez DDV v EUR]]+Sklop16[[#This Row],[Davek (EUR)]]</f>
        <v>0</v>
      </c>
      <c r="S77" s="303">
        <f>+Sklop16[[#This Row],[cena/enota brez DDV v EUR]]*Sklop16[[#This Row],[Okvirna količina]]</f>
        <v>0</v>
      </c>
      <c r="T77" s="303">
        <f>+Sklop16[[#This Row],[Končna cena/enoto mere (EUR) z DDV]]*Sklop16[[#This Row],[Okvirna količina]]</f>
        <v>0</v>
      </c>
      <c r="U77" s="311"/>
    </row>
    <row r="78" spans="1:21" s="55" customFormat="1" ht="12">
      <c r="A78" s="336" t="s">
        <v>69</v>
      </c>
      <c r="B78" s="331" t="s">
        <v>712</v>
      </c>
      <c r="C78" s="306">
        <v>1000</v>
      </c>
      <c r="D78" s="306" t="s">
        <v>107</v>
      </c>
      <c r="E78" s="343"/>
      <c r="F78" s="297">
        <v>15</v>
      </c>
      <c r="G78" s="356" t="s">
        <v>0</v>
      </c>
      <c r="H78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78" s="297" t="str">
        <f>IF(Sklop16[[#This Row],[ZAHTEVANA SHEMA KAKOVOSTI]]&lt;&gt;"",Sklop16[[#This Row],[Preračunana masa/volumen/kos na enoto kg]],"")</f>
        <v/>
      </c>
      <c r="J78" s="298"/>
      <c r="K78" s="310"/>
      <c r="L78" s="310"/>
      <c r="M78" s="300"/>
      <c r="N78" s="303"/>
      <c r="O78" s="303"/>
      <c r="P78" s="302"/>
      <c r="Q78" s="303">
        <f>+Sklop16[[#This Row],[cena/enota brez DDV v EUR]]*Sklop16[[#This Row],[Stopnja DDV (%)]]</f>
        <v>0</v>
      </c>
      <c r="R78" s="303">
        <f>+Sklop16[[#This Row],[cena/enota brez DDV v EUR]]+Sklop16[[#This Row],[Davek (EUR)]]</f>
        <v>0</v>
      </c>
      <c r="S78" s="303">
        <f>+Sklop16[[#This Row],[cena/enota brez DDV v EUR]]*Sklop16[[#This Row],[Okvirna količina]]</f>
        <v>0</v>
      </c>
      <c r="T78" s="303">
        <f>+Sklop16[[#This Row],[Končna cena/enoto mere (EUR) z DDV]]*Sklop16[[#This Row],[Okvirna količina]]</f>
        <v>0</v>
      </c>
      <c r="U78" s="311"/>
    </row>
    <row r="79" spans="1:21" s="55" customFormat="1" ht="12">
      <c r="A79" s="336" t="s">
        <v>70</v>
      </c>
      <c r="B79" s="331" t="s">
        <v>713</v>
      </c>
      <c r="C79" s="306" t="s">
        <v>242</v>
      </c>
      <c r="D79" s="306" t="s">
        <v>107</v>
      </c>
      <c r="E79" s="343"/>
      <c r="F79" s="297">
        <v>5</v>
      </c>
      <c r="G79" s="356" t="s">
        <v>0</v>
      </c>
      <c r="H79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79" s="297" t="str">
        <f>IF(Sklop16[[#This Row],[ZAHTEVANA SHEMA KAKOVOSTI]]&lt;&gt;"",Sklop16[[#This Row],[Preračunana masa/volumen/kos na enoto kg]],"")</f>
        <v/>
      </c>
      <c r="J79" s="298"/>
      <c r="K79" s="310"/>
      <c r="L79" s="310"/>
      <c r="M79" s="300"/>
      <c r="N79" s="303"/>
      <c r="O79" s="303"/>
      <c r="P79" s="302"/>
      <c r="Q79" s="303">
        <f>+Sklop16[[#This Row],[cena/enota brez DDV v EUR]]*Sklop16[[#This Row],[Stopnja DDV (%)]]</f>
        <v>0</v>
      </c>
      <c r="R79" s="303">
        <f>+Sklop16[[#This Row],[cena/enota brez DDV v EUR]]+Sklop16[[#This Row],[Davek (EUR)]]</f>
        <v>0</v>
      </c>
      <c r="S79" s="303">
        <f>+Sklop16[[#This Row],[cena/enota brez DDV v EUR]]*Sklop16[[#This Row],[Okvirna količina]]</f>
        <v>0</v>
      </c>
      <c r="T79" s="303">
        <f>+Sklop16[[#This Row],[Končna cena/enoto mere (EUR) z DDV]]*Sklop16[[#This Row],[Okvirna količina]]</f>
        <v>0</v>
      </c>
      <c r="U79" s="311"/>
    </row>
    <row r="80" spans="1:21" s="55" customFormat="1" ht="12">
      <c r="A80" s="336" t="s">
        <v>71</v>
      </c>
      <c r="B80" s="331" t="s">
        <v>948</v>
      </c>
      <c r="C80" s="306" t="s">
        <v>229</v>
      </c>
      <c r="D80" s="306" t="s">
        <v>107</v>
      </c>
      <c r="E80" s="343"/>
      <c r="F80" s="297">
        <v>10</v>
      </c>
      <c r="G80" s="356" t="s">
        <v>0</v>
      </c>
      <c r="H80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80" s="297" t="str">
        <f>IF(Sklop16[[#This Row],[ZAHTEVANA SHEMA KAKOVOSTI]]&lt;&gt;"",Sklop16[[#This Row],[Preračunana masa/volumen/kos na enoto kg]],"")</f>
        <v/>
      </c>
      <c r="J80" s="298"/>
      <c r="K80" s="310"/>
      <c r="L80" s="310"/>
      <c r="M80" s="300"/>
      <c r="N80" s="303"/>
      <c r="O80" s="303"/>
      <c r="P80" s="302"/>
      <c r="Q80" s="303">
        <f>+Sklop16[[#This Row],[cena/enota brez DDV v EUR]]*Sklop16[[#This Row],[Stopnja DDV (%)]]</f>
        <v>0</v>
      </c>
      <c r="R80" s="303">
        <f>+Sklop16[[#This Row],[cena/enota brez DDV v EUR]]+Sklop16[[#This Row],[Davek (EUR)]]</f>
        <v>0</v>
      </c>
      <c r="S80" s="303">
        <f>+Sklop16[[#This Row],[cena/enota brez DDV v EUR]]*Sklop16[[#This Row],[Okvirna količina]]</f>
        <v>0</v>
      </c>
      <c r="T80" s="303">
        <f>+Sklop16[[#This Row],[Končna cena/enoto mere (EUR) z DDV]]*Sklop16[[#This Row],[Okvirna količina]]</f>
        <v>0</v>
      </c>
      <c r="U80" s="311"/>
    </row>
    <row r="81" spans="1:21" s="55" customFormat="1" ht="12">
      <c r="A81" s="336" t="s">
        <v>72</v>
      </c>
      <c r="B81" s="331" t="s">
        <v>714</v>
      </c>
      <c r="C81" s="306" t="s">
        <v>220</v>
      </c>
      <c r="D81" s="306" t="s">
        <v>74</v>
      </c>
      <c r="E81" s="343"/>
      <c r="F81" s="297">
        <v>14</v>
      </c>
      <c r="G81" s="356" t="s">
        <v>74</v>
      </c>
      <c r="H81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</v>
      </c>
      <c r="I81" s="297" t="str">
        <f>IF(Sklop16[[#This Row],[ZAHTEVANA SHEMA KAKOVOSTI]]&lt;&gt;"",Sklop16[[#This Row],[Preračunana masa/volumen/kos na enoto kg]],"")</f>
        <v/>
      </c>
      <c r="J81" s="298"/>
      <c r="K81" s="310"/>
      <c r="L81" s="310"/>
      <c r="M81" s="300"/>
      <c r="N81" s="303"/>
      <c r="O81" s="303"/>
      <c r="P81" s="302"/>
      <c r="Q81" s="303">
        <f>+Sklop16[[#This Row],[cena/enota brez DDV v EUR]]*Sklop16[[#This Row],[Stopnja DDV (%)]]</f>
        <v>0</v>
      </c>
      <c r="R81" s="303">
        <f>+Sklop16[[#This Row],[cena/enota brez DDV v EUR]]+Sklop16[[#This Row],[Davek (EUR)]]</f>
        <v>0</v>
      </c>
      <c r="S81" s="303">
        <f>+Sklop16[[#This Row],[cena/enota brez DDV v EUR]]*Sklop16[[#This Row],[Okvirna količina]]</f>
        <v>0</v>
      </c>
      <c r="T81" s="303">
        <f>+Sklop16[[#This Row],[Končna cena/enoto mere (EUR) z DDV]]*Sklop16[[#This Row],[Okvirna količina]]</f>
        <v>0</v>
      </c>
      <c r="U81" s="311"/>
    </row>
    <row r="82" spans="1:21" s="55" customFormat="1" ht="12">
      <c r="A82" s="336" t="s">
        <v>73</v>
      </c>
      <c r="B82" s="331" t="s">
        <v>714</v>
      </c>
      <c r="C82" s="306">
        <v>1</v>
      </c>
      <c r="D82" s="306" t="s">
        <v>74</v>
      </c>
      <c r="E82" s="343"/>
      <c r="F82" s="297">
        <v>800</v>
      </c>
      <c r="G82" s="356" t="s">
        <v>74</v>
      </c>
      <c r="H82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I82" s="297" t="str">
        <f>IF(Sklop16[[#This Row],[ZAHTEVANA SHEMA KAKOVOSTI]]&lt;&gt;"",Sklop16[[#This Row],[Preračunana masa/volumen/kos na enoto kg]],"")</f>
        <v/>
      </c>
      <c r="J82" s="298"/>
      <c r="K82" s="310"/>
      <c r="L82" s="310"/>
      <c r="M82" s="300"/>
      <c r="N82" s="303"/>
      <c r="O82" s="303"/>
      <c r="P82" s="302"/>
      <c r="Q82" s="303">
        <f>+Sklop16[[#This Row],[cena/enota brez DDV v EUR]]*Sklop16[[#This Row],[Stopnja DDV (%)]]</f>
        <v>0</v>
      </c>
      <c r="R82" s="303">
        <f>+Sklop16[[#This Row],[cena/enota brez DDV v EUR]]+Sklop16[[#This Row],[Davek (EUR)]]</f>
        <v>0</v>
      </c>
      <c r="S82" s="303">
        <f>+Sklop16[[#This Row],[cena/enota brez DDV v EUR]]*Sklop16[[#This Row],[Okvirna količina]]</f>
        <v>0</v>
      </c>
      <c r="T82" s="303">
        <f>+Sklop16[[#This Row],[Končna cena/enoto mere (EUR) z DDV]]*Sklop16[[#This Row],[Okvirna količina]]</f>
        <v>0</v>
      </c>
      <c r="U82" s="311"/>
    </row>
    <row r="83" spans="1:21" s="55" customFormat="1" ht="12">
      <c r="A83" s="336" t="s">
        <v>177</v>
      </c>
      <c r="B83" s="331" t="s">
        <v>715</v>
      </c>
      <c r="C83" s="306" t="s">
        <v>223</v>
      </c>
      <c r="D83" s="306" t="s">
        <v>74</v>
      </c>
      <c r="E83" s="343"/>
      <c r="F83" s="297">
        <v>5</v>
      </c>
      <c r="G83" s="356" t="s">
        <v>74</v>
      </c>
      <c r="H83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83" s="297" t="str">
        <f>IF(Sklop16[[#This Row],[ZAHTEVANA SHEMA KAKOVOSTI]]&lt;&gt;"",Sklop16[[#This Row],[Preračunana masa/volumen/kos na enoto kg]],"")</f>
        <v/>
      </c>
      <c r="J83" s="298"/>
      <c r="K83" s="310"/>
      <c r="L83" s="310"/>
      <c r="M83" s="300"/>
      <c r="N83" s="303"/>
      <c r="O83" s="303"/>
      <c r="P83" s="302"/>
      <c r="Q83" s="303">
        <f>+Sklop16[[#This Row],[cena/enota brez DDV v EUR]]*Sklop16[[#This Row],[Stopnja DDV (%)]]</f>
        <v>0</v>
      </c>
      <c r="R83" s="303">
        <f>+Sklop16[[#This Row],[cena/enota brez DDV v EUR]]+Sklop16[[#This Row],[Davek (EUR)]]</f>
        <v>0</v>
      </c>
      <c r="S83" s="303">
        <f>+Sklop16[[#This Row],[cena/enota brez DDV v EUR]]*Sklop16[[#This Row],[Okvirna količina]]</f>
        <v>0</v>
      </c>
      <c r="T83" s="303">
        <f>+Sklop16[[#This Row],[Končna cena/enoto mere (EUR) z DDV]]*Sklop16[[#This Row],[Okvirna količina]]</f>
        <v>0</v>
      </c>
      <c r="U83" s="311"/>
    </row>
    <row r="84" spans="1:21" s="55" customFormat="1" ht="13.5" customHeight="1">
      <c r="A84" s="336" t="s">
        <v>178</v>
      </c>
      <c r="B84" s="331" t="s">
        <v>949</v>
      </c>
      <c r="C84" s="306">
        <v>1</v>
      </c>
      <c r="D84" s="306" t="s">
        <v>74</v>
      </c>
      <c r="E84" s="343"/>
      <c r="F84" s="297">
        <v>5</v>
      </c>
      <c r="G84" s="356" t="s">
        <v>74</v>
      </c>
      <c r="H84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84" s="297" t="str">
        <f>IF(Sklop16[[#This Row],[ZAHTEVANA SHEMA KAKOVOSTI]]&lt;&gt;"",Sklop16[[#This Row],[Preračunana masa/volumen/kos na enoto kg]],"")</f>
        <v/>
      </c>
      <c r="J84" s="298"/>
      <c r="K84" s="310"/>
      <c r="L84" s="310"/>
      <c r="M84" s="300"/>
      <c r="N84" s="303"/>
      <c r="O84" s="303"/>
      <c r="P84" s="302"/>
      <c r="Q84" s="303">
        <f>+Sklop16[[#This Row],[cena/enota brez DDV v EUR]]*Sklop16[[#This Row],[Stopnja DDV (%)]]</f>
        <v>0</v>
      </c>
      <c r="R84" s="303">
        <f>+Sklop16[[#This Row],[cena/enota brez DDV v EUR]]+Sklop16[[#This Row],[Davek (EUR)]]</f>
        <v>0</v>
      </c>
      <c r="S84" s="303">
        <f>+Sklop16[[#This Row],[cena/enota brez DDV v EUR]]*Sklop16[[#This Row],[Okvirna količina]]</f>
        <v>0</v>
      </c>
      <c r="T84" s="303">
        <f>+Sklop16[[#This Row],[Končna cena/enoto mere (EUR) z DDV]]*Sklop16[[#This Row],[Okvirna količina]]</f>
        <v>0</v>
      </c>
      <c r="U84" s="311"/>
    </row>
    <row r="85" spans="1:21" s="55" customFormat="1" ht="12">
      <c r="A85" s="336" t="s">
        <v>179</v>
      </c>
      <c r="B85" s="331" t="s">
        <v>951</v>
      </c>
      <c r="C85" s="306">
        <v>63</v>
      </c>
      <c r="D85" s="306" t="s">
        <v>107</v>
      </c>
      <c r="E85" s="343"/>
      <c r="F85" s="297">
        <v>5000</v>
      </c>
      <c r="G85" s="356" t="s">
        <v>207</v>
      </c>
      <c r="H85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315</v>
      </c>
      <c r="I85" s="297" t="str">
        <f>IF(Sklop16[[#This Row],[ZAHTEVANA SHEMA KAKOVOSTI]]&lt;&gt;"",Sklop16[[#This Row],[Preračunana masa/volumen/kos na enoto kg]],"")</f>
        <v/>
      </c>
      <c r="J85" s="298"/>
      <c r="K85" s="310"/>
      <c r="L85" s="310"/>
      <c r="M85" s="300"/>
      <c r="N85" s="303"/>
      <c r="O85" s="303"/>
      <c r="P85" s="302"/>
      <c r="Q85" s="303">
        <f>+Sklop16[[#This Row],[cena/enota brez DDV v EUR]]*Sklop16[[#This Row],[Stopnja DDV (%)]]</f>
        <v>0</v>
      </c>
      <c r="R85" s="303">
        <f>+Sklop16[[#This Row],[cena/enota brez DDV v EUR]]+Sklop16[[#This Row],[Davek (EUR)]]</f>
        <v>0</v>
      </c>
      <c r="S85" s="303">
        <f>+Sklop16[[#This Row],[cena/enota brez DDV v EUR]]*Sklop16[[#This Row],[Okvirna količina]]</f>
        <v>0</v>
      </c>
      <c r="T85" s="303">
        <f>+Sklop16[[#This Row],[Končna cena/enoto mere (EUR) z DDV]]*Sklop16[[#This Row],[Okvirna količina]]</f>
        <v>0</v>
      </c>
      <c r="U85" s="311"/>
    </row>
    <row r="86" spans="1:21" s="55" customFormat="1" ht="12">
      <c r="A86" s="336" t="s">
        <v>180</v>
      </c>
      <c r="B86" s="331" t="s">
        <v>716</v>
      </c>
      <c r="C86" s="306">
        <v>1</v>
      </c>
      <c r="D86" s="306" t="s">
        <v>74</v>
      </c>
      <c r="E86" s="343"/>
      <c r="F86" s="297">
        <v>160</v>
      </c>
      <c r="G86" s="356" t="s">
        <v>74</v>
      </c>
      <c r="H86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86" s="297" t="str">
        <f>IF(Sklop16[[#This Row],[ZAHTEVANA SHEMA KAKOVOSTI]]&lt;&gt;"",Sklop16[[#This Row],[Preračunana masa/volumen/kos na enoto kg]],"")</f>
        <v/>
      </c>
      <c r="J86" s="298"/>
      <c r="K86" s="310"/>
      <c r="L86" s="310"/>
      <c r="M86" s="300"/>
      <c r="N86" s="303"/>
      <c r="O86" s="303"/>
      <c r="P86" s="302"/>
      <c r="Q86" s="303">
        <f>+Sklop16[[#This Row],[cena/enota brez DDV v EUR]]*Sklop16[[#This Row],[Stopnja DDV (%)]]</f>
        <v>0</v>
      </c>
      <c r="R86" s="303">
        <f>+Sklop16[[#This Row],[cena/enota brez DDV v EUR]]+Sklop16[[#This Row],[Davek (EUR)]]</f>
        <v>0</v>
      </c>
      <c r="S86" s="303">
        <f>+Sklop16[[#This Row],[cena/enota brez DDV v EUR]]*Sklop16[[#This Row],[Okvirna količina]]</f>
        <v>0</v>
      </c>
      <c r="T86" s="303">
        <f>+Sklop16[[#This Row],[Končna cena/enoto mere (EUR) z DDV]]*Sklop16[[#This Row],[Okvirna količina]]</f>
        <v>0</v>
      </c>
      <c r="U86" s="311"/>
    </row>
    <row r="87" spans="1:21" s="55" customFormat="1" ht="15.75" customHeight="1">
      <c r="A87" s="336" t="s">
        <v>181</v>
      </c>
      <c r="B87" s="331" t="s">
        <v>717</v>
      </c>
      <c r="C87" s="306">
        <v>0.2</v>
      </c>
      <c r="D87" s="306" t="s">
        <v>74</v>
      </c>
      <c r="E87" s="343"/>
      <c r="F87" s="297">
        <v>1000</v>
      </c>
      <c r="G87" s="356" t="s">
        <v>207</v>
      </c>
      <c r="H87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87" s="297" t="str">
        <f>IF(Sklop16[[#This Row],[ZAHTEVANA SHEMA KAKOVOSTI]]&lt;&gt;"",Sklop16[[#This Row],[Preračunana masa/volumen/kos na enoto kg]],"")</f>
        <v/>
      </c>
      <c r="J87" s="298"/>
      <c r="K87" s="310"/>
      <c r="L87" s="310"/>
      <c r="M87" s="300"/>
      <c r="N87" s="303"/>
      <c r="O87" s="303"/>
      <c r="P87" s="302"/>
      <c r="Q87" s="303">
        <f>+Sklop16[[#This Row],[cena/enota brez DDV v EUR]]*Sklop16[[#This Row],[Stopnja DDV (%)]]</f>
        <v>0</v>
      </c>
      <c r="R87" s="303">
        <f>+Sklop16[[#This Row],[cena/enota brez DDV v EUR]]+Sklop16[[#This Row],[Davek (EUR)]]</f>
        <v>0</v>
      </c>
      <c r="S87" s="303">
        <f>+Sklop16[[#This Row],[cena/enota brez DDV v EUR]]*Sklop16[[#This Row],[Okvirna količina]]</f>
        <v>0</v>
      </c>
      <c r="T87" s="303">
        <f>+Sklop16[[#This Row],[Končna cena/enoto mere (EUR) z DDV]]*Sklop16[[#This Row],[Okvirna količina]]</f>
        <v>0</v>
      </c>
      <c r="U87" s="311"/>
    </row>
    <row r="88" spans="1:21" s="55" customFormat="1" ht="12">
      <c r="A88" s="336" t="s">
        <v>182</v>
      </c>
      <c r="B88" s="331" t="s">
        <v>718</v>
      </c>
      <c r="C88" s="306">
        <v>0.2</v>
      </c>
      <c r="D88" s="306" t="s">
        <v>74</v>
      </c>
      <c r="E88" s="343"/>
      <c r="F88" s="297">
        <v>1000</v>
      </c>
      <c r="G88" s="356" t="s">
        <v>207</v>
      </c>
      <c r="H88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88" s="297" t="str">
        <f>IF(Sklop16[[#This Row],[ZAHTEVANA SHEMA KAKOVOSTI]]&lt;&gt;"",Sklop16[[#This Row],[Preračunana masa/volumen/kos na enoto kg]],"")</f>
        <v/>
      </c>
      <c r="J88" s="298"/>
      <c r="K88" s="310"/>
      <c r="L88" s="310"/>
      <c r="M88" s="300"/>
      <c r="N88" s="303"/>
      <c r="O88" s="303"/>
      <c r="P88" s="302"/>
      <c r="Q88" s="303">
        <f>+Sklop16[[#This Row],[cena/enota brez DDV v EUR]]*Sklop16[[#This Row],[Stopnja DDV (%)]]</f>
        <v>0</v>
      </c>
      <c r="R88" s="303">
        <f>+Sklop16[[#This Row],[cena/enota brez DDV v EUR]]+Sklop16[[#This Row],[Davek (EUR)]]</f>
        <v>0</v>
      </c>
      <c r="S88" s="303">
        <f>+Sklop16[[#This Row],[cena/enota brez DDV v EUR]]*Sklop16[[#This Row],[Okvirna količina]]</f>
        <v>0</v>
      </c>
      <c r="T88" s="303">
        <f>+Sklop16[[#This Row],[Končna cena/enoto mere (EUR) z DDV]]*Sklop16[[#This Row],[Okvirna količina]]</f>
        <v>0</v>
      </c>
      <c r="U88" s="311"/>
    </row>
    <row r="89" spans="1:21" s="55" customFormat="1" ht="12">
      <c r="A89" s="336" t="s">
        <v>183</v>
      </c>
      <c r="B89" s="331" t="s">
        <v>719</v>
      </c>
      <c r="C89" s="306">
        <v>1</v>
      </c>
      <c r="D89" s="306" t="s">
        <v>0</v>
      </c>
      <c r="E89" s="343"/>
      <c r="F89" s="297">
        <v>10</v>
      </c>
      <c r="G89" s="356" t="s">
        <v>0</v>
      </c>
      <c r="H89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89" s="297" t="str">
        <f>IF(Sklop16[[#This Row],[ZAHTEVANA SHEMA KAKOVOSTI]]&lt;&gt;"",Sklop16[[#This Row],[Preračunana masa/volumen/kos na enoto kg]],"")</f>
        <v/>
      </c>
      <c r="J89" s="298"/>
      <c r="K89" s="310"/>
      <c r="L89" s="310"/>
      <c r="M89" s="300"/>
      <c r="N89" s="303"/>
      <c r="O89" s="303"/>
      <c r="P89" s="302"/>
      <c r="Q89" s="303">
        <f>+Sklop16[[#This Row],[cena/enota brez DDV v EUR]]*Sklop16[[#This Row],[Stopnja DDV (%)]]</f>
        <v>0</v>
      </c>
      <c r="R89" s="303">
        <f>+Sklop16[[#This Row],[cena/enota brez DDV v EUR]]+Sklop16[[#This Row],[Davek (EUR)]]</f>
        <v>0</v>
      </c>
      <c r="S89" s="303">
        <f>+Sklop16[[#This Row],[cena/enota brez DDV v EUR]]*Sklop16[[#This Row],[Okvirna količina]]</f>
        <v>0</v>
      </c>
      <c r="T89" s="303">
        <f>+Sklop16[[#This Row],[Končna cena/enoto mere (EUR) z DDV]]*Sklop16[[#This Row],[Okvirna količina]]</f>
        <v>0</v>
      </c>
      <c r="U89" s="311"/>
    </row>
    <row r="90" spans="1:21" s="55" customFormat="1" ht="12">
      <c r="A90" s="336" t="s">
        <v>184</v>
      </c>
      <c r="B90" s="331" t="s">
        <v>670</v>
      </c>
      <c r="C90" s="306">
        <v>0.2</v>
      </c>
      <c r="D90" s="306" t="s">
        <v>74</v>
      </c>
      <c r="E90" s="343"/>
      <c r="F90" s="297">
        <v>900</v>
      </c>
      <c r="G90" s="356" t="s">
        <v>207</v>
      </c>
      <c r="H90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90" s="297" t="str">
        <f>IF(Sklop16[[#This Row],[ZAHTEVANA SHEMA KAKOVOSTI]]&lt;&gt;"",Sklop16[[#This Row],[Preračunana masa/volumen/kos na enoto kg]],"")</f>
        <v/>
      </c>
      <c r="J90" s="298"/>
      <c r="K90" s="310"/>
      <c r="L90" s="310"/>
      <c r="M90" s="300"/>
      <c r="N90" s="303"/>
      <c r="O90" s="303"/>
      <c r="P90" s="302"/>
      <c r="Q90" s="303">
        <f>+Sklop16[[#This Row],[cena/enota brez DDV v EUR]]*Sklop16[[#This Row],[Stopnja DDV (%)]]</f>
        <v>0</v>
      </c>
      <c r="R90" s="303">
        <f>+Sklop16[[#This Row],[cena/enota brez DDV v EUR]]+Sklop16[[#This Row],[Davek (EUR)]]</f>
        <v>0</v>
      </c>
      <c r="S90" s="303">
        <f>+Sklop16[[#This Row],[cena/enota brez DDV v EUR]]*Sklop16[[#This Row],[Okvirna količina]]</f>
        <v>0</v>
      </c>
      <c r="T90" s="303">
        <f>+Sklop16[[#This Row],[Končna cena/enoto mere (EUR) z DDV]]*Sklop16[[#This Row],[Okvirna količina]]</f>
        <v>0</v>
      </c>
      <c r="U90" s="311"/>
    </row>
    <row r="91" spans="1:21" s="55" customFormat="1" ht="12">
      <c r="A91" s="336" t="s">
        <v>185</v>
      </c>
      <c r="B91" s="331" t="s">
        <v>720</v>
      </c>
      <c r="C91" s="306">
        <v>30</v>
      </c>
      <c r="D91" s="306" t="s">
        <v>107</v>
      </c>
      <c r="E91" s="343"/>
      <c r="F91" s="297">
        <v>30</v>
      </c>
      <c r="G91" s="356" t="s">
        <v>207</v>
      </c>
      <c r="H91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0.89999999999999991</v>
      </c>
      <c r="I91" s="297" t="str">
        <f>IF(Sklop16[[#This Row],[ZAHTEVANA SHEMA KAKOVOSTI]]&lt;&gt;"",Sklop16[[#This Row],[Preračunana masa/volumen/kos na enoto kg]],"")</f>
        <v/>
      </c>
      <c r="J91" s="298"/>
      <c r="K91" s="310"/>
      <c r="L91" s="310"/>
      <c r="M91" s="300"/>
      <c r="N91" s="303"/>
      <c r="O91" s="303"/>
      <c r="P91" s="302"/>
      <c r="Q91" s="303">
        <f>+Sklop16[[#This Row],[cena/enota brez DDV v EUR]]*Sklop16[[#This Row],[Stopnja DDV (%)]]</f>
        <v>0</v>
      </c>
      <c r="R91" s="303">
        <f>+Sklop16[[#This Row],[cena/enota brez DDV v EUR]]+Sklop16[[#This Row],[Davek (EUR)]]</f>
        <v>0</v>
      </c>
      <c r="S91" s="303">
        <f>+Sklop16[[#This Row],[cena/enota brez DDV v EUR]]*Sklop16[[#This Row],[Okvirna količina]]</f>
        <v>0</v>
      </c>
      <c r="T91" s="303">
        <f>+Sklop16[[#This Row],[Končna cena/enoto mere (EUR) z DDV]]*Sklop16[[#This Row],[Okvirna količina]]</f>
        <v>0</v>
      </c>
      <c r="U91" s="311"/>
    </row>
    <row r="92" spans="1:21" s="55" customFormat="1" ht="24">
      <c r="A92" s="336" t="s">
        <v>186</v>
      </c>
      <c r="B92" s="331" t="s">
        <v>721</v>
      </c>
      <c r="C92" s="306">
        <v>100</v>
      </c>
      <c r="D92" s="306" t="s">
        <v>107</v>
      </c>
      <c r="E92" s="343"/>
      <c r="F92" s="297">
        <v>50</v>
      </c>
      <c r="G92" s="356" t="s">
        <v>207</v>
      </c>
      <c r="H92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92" s="297" t="str">
        <f>IF(Sklop16[[#This Row],[ZAHTEVANA SHEMA KAKOVOSTI]]&lt;&gt;"",Sklop16[[#This Row],[Preračunana masa/volumen/kos na enoto kg]],"")</f>
        <v/>
      </c>
      <c r="J92" s="298"/>
      <c r="K92" s="310"/>
      <c r="L92" s="310"/>
      <c r="M92" s="300"/>
      <c r="N92" s="303"/>
      <c r="O92" s="303"/>
      <c r="P92" s="302"/>
      <c r="Q92" s="303">
        <f>+Sklop16[[#This Row],[cena/enota brez DDV v EUR]]*Sklop16[[#This Row],[Stopnja DDV (%)]]</f>
        <v>0</v>
      </c>
      <c r="R92" s="303">
        <f>+Sklop16[[#This Row],[cena/enota brez DDV v EUR]]+Sklop16[[#This Row],[Davek (EUR)]]</f>
        <v>0</v>
      </c>
      <c r="S92" s="303">
        <f>+Sklop16[[#This Row],[cena/enota brez DDV v EUR]]*Sklop16[[#This Row],[Okvirna količina]]</f>
        <v>0</v>
      </c>
      <c r="T92" s="303">
        <f>+Sklop16[[#This Row],[Končna cena/enoto mere (EUR) z DDV]]*Sklop16[[#This Row],[Okvirna količina]]</f>
        <v>0</v>
      </c>
      <c r="U92" s="311"/>
    </row>
    <row r="93" spans="1:21" s="55" customFormat="1" ht="12">
      <c r="A93" s="336" t="s">
        <v>187</v>
      </c>
      <c r="B93" s="331" t="s">
        <v>722</v>
      </c>
      <c r="C93" s="306">
        <v>75</v>
      </c>
      <c r="D93" s="306" t="s">
        <v>107</v>
      </c>
      <c r="E93" s="343"/>
      <c r="F93" s="297">
        <v>10</v>
      </c>
      <c r="G93" s="356" t="s">
        <v>207</v>
      </c>
      <c r="H93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0.75</v>
      </c>
      <c r="I93" s="297" t="str">
        <f>IF(Sklop16[[#This Row],[ZAHTEVANA SHEMA KAKOVOSTI]]&lt;&gt;"",Sklop16[[#This Row],[Preračunana masa/volumen/kos na enoto kg]],"")</f>
        <v/>
      </c>
      <c r="J93" s="298"/>
      <c r="K93" s="310"/>
      <c r="L93" s="310"/>
      <c r="M93" s="300"/>
      <c r="N93" s="303"/>
      <c r="O93" s="303"/>
      <c r="P93" s="302"/>
      <c r="Q93" s="303">
        <f>+Sklop16[[#This Row],[cena/enota brez DDV v EUR]]*Sklop16[[#This Row],[Stopnja DDV (%)]]</f>
        <v>0</v>
      </c>
      <c r="R93" s="303">
        <f>+Sklop16[[#This Row],[cena/enota brez DDV v EUR]]+Sklop16[[#This Row],[Davek (EUR)]]</f>
        <v>0</v>
      </c>
      <c r="S93" s="303">
        <f>+Sklop16[[#This Row],[cena/enota brez DDV v EUR]]*Sklop16[[#This Row],[Okvirna količina]]</f>
        <v>0</v>
      </c>
      <c r="T93" s="303">
        <f>+Sklop16[[#This Row],[Končna cena/enoto mere (EUR) z DDV]]*Sklop16[[#This Row],[Okvirna količina]]</f>
        <v>0</v>
      </c>
      <c r="U93" s="311"/>
    </row>
    <row r="94" spans="1:21" s="55" customFormat="1" ht="16.5" customHeight="1">
      <c r="A94" s="336" t="s">
        <v>188</v>
      </c>
      <c r="B94" s="331" t="s">
        <v>671</v>
      </c>
      <c r="C94" s="306">
        <v>250</v>
      </c>
      <c r="D94" s="306" t="s">
        <v>107</v>
      </c>
      <c r="E94" s="343"/>
      <c r="F94" s="297">
        <v>50</v>
      </c>
      <c r="G94" s="356" t="s">
        <v>207</v>
      </c>
      <c r="H94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12.5</v>
      </c>
      <c r="I94" s="297" t="str">
        <f>IF(Sklop16[[#This Row],[ZAHTEVANA SHEMA KAKOVOSTI]]&lt;&gt;"",Sklop16[[#This Row],[Preračunana masa/volumen/kos na enoto kg]],"")</f>
        <v/>
      </c>
      <c r="J94" s="298"/>
      <c r="K94" s="310"/>
      <c r="L94" s="310"/>
      <c r="M94" s="300"/>
      <c r="N94" s="303"/>
      <c r="O94" s="303"/>
      <c r="P94" s="302"/>
      <c r="Q94" s="303">
        <f>+Sklop16[[#This Row],[cena/enota brez DDV v EUR]]*Sklop16[[#This Row],[Stopnja DDV (%)]]</f>
        <v>0</v>
      </c>
      <c r="R94" s="303">
        <f>+Sklop16[[#This Row],[cena/enota brez DDV v EUR]]+Sklop16[[#This Row],[Davek (EUR)]]</f>
        <v>0</v>
      </c>
      <c r="S94" s="303">
        <f>+Sklop16[[#This Row],[cena/enota brez DDV v EUR]]*Sklop16[[#This Row],[Okvirna količina]]</f>
        <v>0</v>
      </c>
      <c r="T94" s="303">
        <f>+Sklop16[[#This Row],[Končna cena/enoto mere (EUR) z DDV]]*Sklop16[[#This Row],[Okvirna količina]]</f>
        <v>0</v>
      </c>
      <c r="U94" s="311"/>
    </row>
    <row r="95" spans="1:21" s="55" customFormat="1" ht="12">
      <c r="A95" s="336" t="s">
        <v>189</v>
      </c>
      <c r="B95" s="331" t="s">
        <v>672</v>
      </c>
      <c r="C95" s="306">
        <v>30</v>
      </c>
      <c r="D95" s="306" t="s">
        <v>235</v>
      </c>
      <c r="E95" s="343"/>
      <c r="F95" s="297">
        <v>5</v>
      </c>
      <c r="G95" s="356" t="s">
        <v>207</v>
      </c>
      <c r="H95" s="3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0.15</v>
      </c>
      <c r="I95" s="297" t="str">
        <f>IF(Sklop16[[#This Row],[ZAHTEVANA SHEMA KAKOVOSTI]]&lt;&gt;"",Sklop16[[#This Row],[Preračunana masa/volumen/kos na enoto kg]],"")</f>
        <v/>
      </c>
      <c r="J95" s="298"/>
      <c r="K95" s="310"/>
      <c r="L95" s="310"/>
      <c r="M95" s="300"/>
      <c r="N95" s="303"/>
      <c r="O95" s="303"/>
      <c r="P95" s="302"/>
      <c r="Q95" s="303">
        <f>+Sklop16[[#This Row],[cena/enota brez DDV v EUR]]*Sklop16[[#This Row],[Stopnja DDV (%)]]</f>
        <v>0</v>
      </c>
      <c r="R95" s="303">
        <f>+Sklop16[[#This Row],[cena/enota brez DDV v EUR]]+Sklop16[[#This Row],[Davek (EUR)]]</f>
        <v>0</v>
      </c>
      <c r="S95" s="303">
        <f>+Sklop16[[#This Row],[cena/enota brez DDV v EUR]]*Sklop16[[#This Row],[Okvirna količina]]</f>
        <v>0</v>
      </c>
      <c r="T95" s="303">
        <f>+Sklop16[[#This Row],[Končna cena/enoto mere (EUR) z DDV]]*Sklop16[[#This Row],[Okvirna količina]]</f>
        <v>0</v>
      </c>
      <c r="U95" s="311"/>
    </row>
    <row r="96" spans="1:21" s="55" customFormat="1" ht="12">
      <c r="A96" s="336" t="s">
        <v>190</v>
      </c>
      <c r="B96" s="331" t="s">
        <v>723</v>
      </c>
      <c r="C96" s="306">
        <v>250</v>
      </c>
      <c r="D96" s="129" t="s">
        <v>107</v>
      </c>
      <c r="E96" s="146"/>
      <c r="F96" s="297">
        <v>50</v>
      </c>
      <c r="G96" s="317" t="s">
        <v>207</v>
      </c>
      <c r="H96" s="15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12.5</v>
      </c>
      <c r="I96" s="155" t="str">
        <f>IF(Sklop16[[#This Row],[ZAHTEVANA SHEMA KAKOVOSTI]]&lt;&gt;"",Sklop16[[#This Row],[Preračunana masa/volumen/kos na enoto kg]],"")</f>
        <v/>
      </c>
      <c r="J96" s="151"/>
      <c r="K96" s="156"/>
      <c r="L96" s="156"/>
      <c r="M96" s="157"/>
      <c r="N96" s="152"/>
      <c r="O96" s="152"/>
      <c r="P96" s="153"/>
      <c r="Q96" s="152">
        <f>+Sklop16[[#This Row],[cena/enota brez DDV v EUR]]*Sklop16[[#This Row],[Stopnja DDV (%)]]</f>
        <v>0</v>
      </c>
      <c r="R96" s="152">
        <f>+Sklop16[[#This Row],[cena/enota brez DDV v EUR]]+Sklop16[[#This Row],[Davek (EUR)]]</f>
        <v>0</v>
      </c>
      <c r="S96" s="152">
        <f>+Sklop16[[#This Row],[cena/enota brez DDV v EUR]]*Sklop16[[#This Row],[Okvirna količina]]</f>
        <v>0</v>
      </c>
      <c r="T96" s="158">
        <f>+Sklop16[[#This Row],[Končna cena/enoto mere (EUR) z DDV]]*Sklop16[[#This Row],[Okvirna količina]]</f>
        <v>0</v>
      </c>
      <c r="U96" s="146"/>
    </row>
    <row r="97" spans="1:22" s="55" customFormat="1" ht="16.5" customHeight="1">
      <c r="A97" s="336" t="s">
        <v>191</v>
      </c>
      <c r="B97" s="331" t="s">
        <v>724</v>
      </c>
      <c r="C97" s="306">
        <v>125</v>
      </c>
      <c r="D97" s="129" t="s">
        <v>107</v>
      </c>
      <c r="E97" s="146"/>
      <c r="F97" s="297">
        <v>40</v>
      </c>
      <c r="G97" s="317" t="s">
        <v>207</v>
      </c>
      <c r="H97" s="15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97" s="155" t="str">
        <f>IF(Sklop16[[#This Row],[ZAHTEVANA SHEMA KAKOVOSTI]]&lt;&gt;"",Sklop16[[#This Row],[Preračunana masa/volumen/kos na enoto kg]],"")</f>
        <v/>
      </c>
      <c r="J97" s="151"/>
      <c r="K97" s="156"/>
      <c r="L97" s="156"/>
      <c r="M97" s="157"/>
      <c r="N97" s="152"/>
      <c r="O97" s="152"/>
      <c r="P97" s="153"/>
      <c r="Q97" s="152">
        <f>+Sklop16[[#This Row],[cena/enota brez DDV v EUR]]*Sklop16[[#This Row],[Stopnja DDV (%)]]</f>
        <v>0</v>
      </c>
      <c r="R97" s="152">
        <f>+Sklop16[[#This Row],[cena/enota brez DDV v EUR]]+Sklop16[[#This Row],[Davek (EUR)]]</f>
        <v>0</v>
      </c>
      <c r="S97" s="152">
        <f>+Sklop16[[#This Row],[cena/enota brez DDV v EUR]]*Sklop16[[#This Row],[Okvirna količina]]</f>
        <v>0</v>
      </c>
      <c r="T97" s="158">
        <f>+Sklop16[[#This Row],[Končna cena/enoto mere (EUR) z DDV]]*Sklop16[[#This Row],[Okvirna količina]]</f>
        <v>0</v>
      </c>
      <c r="U97" s="146"/>
    </row>
    <row r="98" spans="1:22" s="55" customFormat="1" ht="24">
      <c r="A98" s="336" t="s">
        <v>192</v>
      </c>
      <c r="B98" s="331" t="s">
        <v>725</v>
      </c>
      <c r="C98" s="306">
        <v>250</v>
      </c>
      <c r="D98" s="129" t="s">
        <v>107</v>
      </c>
      <c r="E98" s="146" t="s">
        <v>931</v>
      </c>
      <c r="F98" s="297">
        <v>50</v>
      </c>
      <c r="G98" s="317" t="s">
        <v>207</v>
      </c>
      <c r="H98" s="15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12.5</v>
      </c>
      <c r="I98" s="155">
        <f>IF(Sklop16[[#This Row],[ZAHTEVANA SHEMA KAKOVOSTI]]&lt;&gt;"",Sklop16[[#This Row],[Preračunana masa/volumen/kos na enoto kg]],"")</f>
        <v>12.5</v>
      </c>
      <c r="J98" s="151"/>
      <c r="K98" s="156"/>
      <c r="L98" s="156"/>
      <c r="M98" s="157"/>
      <c r="N98" s="152"/>
      <c r="O98" s="152"/>
      <c r="P98" s="153"/>
      <c r="Q98" s="152">
        <f>+Sklop16[[#This Row],[cena/enota brez DDV v EUR]]*Sklop16[[#This Row],[Stopnja DDV (%)]]</f>
        <v>0</v>
      </c>
      <c r="R98" s="152">
        <f>+Sklop16[[#This Row],[cena/enota brez DDV v EUR]]+Sklop16[[#This Row],[Davek (EUR)]]</f>
        <v>0</v>
      </c>
      <c r="S98" s="152">
        <f>+Sklop16[[#This Row],[cena/enota brez DDV v EUR]]*Sklop16[[#This Row],[Okvirna količina]]</f>
        <v>0</v>
      </c>
      <c r="T98" s="158">
        <f>+Sklop16[[#This Row],[Končna cena/enoto mere (EUR) z DDV]]*Sklop16[[#This Row],[Okvirna količina]]</f>
        <v>0</v>
      </c>
      <c r="U98" s="146"/>
    </row>
    <row r="99" spans="1:22" s="55" customFormat="1" ht="12">
      <c r="A99" s="336" t="s">
        <v>193</v>
      </c>
      <c r="B99" s="331" t="s">
        <v>726</v>
      </c>
      <c r="C99" s="306">
        <v>300</v>
      </c>
      <c r="D99" s="129" t="s">
        <v>107</v>
      </c>
      <c r="E99" s="146"/>
      <c r="F99" s="297">
        <v>10</v>
      </c>
      <c r="G99" s="317" t="s">
        <v>207</v>
      </c>
      <c r="H99" s="15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99" s="155" t="str">
        <f>IF(Sklop16[[#This Row],[ZAHTEVANA SHEMA KAKOVOSTI]]&lt;&gt;"",Sklop16[[#This Row],[Preračunana masa/volumen/kos na enoto kg]],"")</f>
        <v/>
      </c>
      <c r="J99" s="151"/>
      <c r="K99" s="156"/>
      <c r="L99" s="156"/>
      <c r="M99" s="157"/>
      <c r="N99" s="152"/>
      <c r="O99" s="152"/>
      <c r="P99" s="153"/>
      <c r="Q99" s="152">
        <f>+Sklop16[[#This Row],[cena/enota brez DDV v EUR]]*Sklop16[[#This Row],[Stopnja DDV (%)]]</f>
        <v>0</v>
      </c>
      <c r="R99" s="152">
        <f>+Sklop16[[#This Row],[cena/enota brez DDV v EUR]]+Sklop16[[#This Row],[Davek (EUR)]]</f>
        <v>0</v>
      </c>
      <c r="S99" s="152">
        <f>+Sklop16[[#This Row],[cena/enota brez DDV v EUR]]*Sklop16[[#This Row],[Okvirna količina]]</f>
        <v>0</v>
      </c>
      <c r="T99" s="158">
        <f>+Sklop16[[#This Row],[Končna cena/enoto mere (EUR) z DDV]]*Sklop16[[#This Row],[Okvirna količina]]</f>
        <v>0</v>
      </c>
      <c r="U99" s="146"/>
    </row>
    <row r="100" spans="1:22" s="55" customFormat="1" ht="12">
      <c r="A100" s="336" t="s">
        <v>194</v>
      </c>
      <c r="B100" s="331" t="s">
        <v>727</v>
      </c>
      <c r="C100" s="129">
        <v>125</v>
      </c>
      <c r="D100" s="129" t="s">
        <v>107</v>
      </c>
      <c r="E100" s="275"/>
      <c r="F100" s="297">
        <v>20</v>
      </c>
      <c r="G100" s="317" t="s">
        <v>207</v>
      </c>
      <c r="H100" s="15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100" s="155" t="str">
        <f>IF(Sklop16[[#This Row],[ZAHTEVANA SHEMA KAKOVOSTI]]&lt;&gt;"",Sklop16[[#This Row],[Preračunana masa/volumen/kos na enoto kg]],"")</f>
        <v/>
      </c>
      <c r="J100" s="151"/>
      <c r="K100" s="156"/>
      <c r="L100" s="156"/>
      <c r="M100" s="157"/>
      <c r="N100" s="152"/>
      <c r="O100" s="152"/>
      <c r="P100" s="153"/>
      <c r="Q100" s="152">
        <f>+Sklop16[[#This Row],[cena/enota brez DDV v EUR]]*Sklop16[[#This Row],[Stopnja DDV (%)]]</f>
        <v>0</v>
      </c>
      <c r="R100" s="152">
        <f>+Sklop16[[#This Row],[cena/enota brez DDV v EUR]]+Sklop16[[#This Row],[Davek (EUR)]]</f>
        <v>0</v>
      </c>
      <c r="S100" s="152">
        <f>+Sklop16[[#This Row],[cena/enota brez DDV v EUR]]*Sklop16[[#This Row],[Okvirna količina]]</f>
        <v>0</v>
      </c>
      <c r="T100" s="158">
        <f>+Sklop16[[#This Row],[Končna cena/enoto mere (EUR) z DDV]]*Sklop16[[#This Row],[Okvirna količina]]</f>
        <v>0</v>
      </c>
      <c r="U100" s="146"/>
    </row>
    <row r="101" spans="1:22" s="417" customFormat="1" ht="12">
      <c r="A101" s="407" t="s">
        <v>195</v>
      </c>
      <c r="B101" s="400" t="s">
        <v>490</v>
      </c>
      <c r="C101" s="401" t="s">
        <v>472</v>
      </c>
      <c r="D101" s="402" t="s">
        <v>107</v>
      </c>
      <c r="E101" s="403"/>
      <c r="F101" s="404">
        <v>4</v>
      </c>
      <c r="G101" s="405" t="s">
        <v>0</v>
      </c>
      <c r="H101" s="4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101" s="411" t="str">
        <f>IF(Sklop16[[#This Row],[ZAHTEVANA SHEMA KAKOVOSTI]]&lt;&gt;"",Sklop16[[#This Row],[Preračunana masa/volumen/kos na enoto kg]],"")</f>
        <v/>
      </c>
      <c r="J101" s="412"/>
      <c r="K101" s="413"/>
      <c r="L101" s="413"/>
      <c r="M101" s="414"/>
      <c r="N101" s="415"/>
      <c r="O101" s="415"/>
      <c r="P101" s="416"/>
      <c r="Q101" s="415">
        <f>+Sklop16[[#This Row],[cena/enota brez DDV v EUR]]*Sklop16[[#This Row],[Stopnja DDV (%)]]</f>
        <v>0</v>
      </c>
      <c r="R101" s="415">
        <f>+Sklop16[[#This Row],[cena/enota brez DDV v EUR]]+Sklop16[[#This Row],[Davek (EUR)]]</f>
        <v>0</v>
      </c>
      <c r="S101" s="415">
        <f>+Sklop16[[#This Row],[cena/enota brez DDV v EUR]]*Sklop16[[#This Row],[Okvirna količina]]</f>
        <v>0</v>
      </c>
      <c r="T101" s="415">
        <f>+Sklop16[[#This Row],[Končna cena/enoto mere (EUR) z DDV]]*Sklop16[[#This Row],[Okvirna količina]]</f>
        <v>0</v>
      </c>
      <c r="U101" s="409"/>
    </row>
    <row r="102" spans="1:22" s="417" customFormat="1" ht="12">
      <c r="A102" s="407" t="s">
        <v>196</v>
      </c>
      <c r="B102" s="400" t="s">
        <v>492</v>
      </c>
      <c r="C102" s="401" t="s">
        <v>231</v>
      </c>
      <c r="D102" s="402" t="s">
        <v>107</v>
      </c>
      <c r="E102" s="403"/>
      <c r="F102" s="406">
        <v>10</v>
      </c>
      <c r="G102" s="405" t="s">
        <v>0</v>
      </c>
      <c r="H102" s="4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02" s="411" t="str">
        <f>IF(Sklop16[[#This Row],[ZAHTEVANA SHEMA KAKOVOSTI]]&lt;&gt;"",Sklop16[[#This Row],[Preračunana masa/volumen/kos na enoto kg]],"")</f>
        <v/>
      </c>
      <c r="J102" s="412"/>
      <c r="K102" s="413"/>
      <c r="L102" s="413"/>
      <c r="M102" s="414"/>
      <c r="N102" s="415"/>
      <c r="O102" s="415"/>
      <c r="P102" s="416"/>
      <c r="Q102" s="415">
        <f>+Sklop16[[#This Row],[cena/enota brez DDV v EUR]]*Sklop16[[#This Row],[Stopnja DDV (%)]]</f>
        <v>0</v>
      </c>
      <c r="R102" s="415">
        <f>+Sklop16[[#This Row],[cena/enota brez DDV v EUR]]+Sklop16[[#This Row],[Davek (EUR)]]</f>
        <v>0</v>
      </c>
      <c r="S102" s="415">
        <f>+Sklop16[[#This Row],[cena/enota brez DDV v EUR]]*Sklop16[[#This Row],[Okvirna količina]]</f>
        <v>0</v>
      </c>
      <c r="T102" s="415">
        <f>+Sklop16[[#This Row],[Končna cena/enoto mere (EUR) z DDV]]*Sklop16[[#This Row],[Okvirna količina]]</f>
        <v>0</v>
      </c>
      <c r="U102" s="409"/>
    </row>
    <row r="103" spans="1:22">
      <c r="A103" s="250" t="s">
        <v>128</v>
      </c>
      <c r="B103" s="251"/>
      <c r="C103" s="252"/>
      <c r="D103" s="252"/>
      <c r="E103" s="253"/>
      <c r="F103" s="254"/>
      <c r="G103" s="255"/>
      <c r="H103" s="256">
        <f>SUBTOTAL(109,Sklop16[Preračunana masa/volumen/kos na enoto kg])</f>
        <v>6922.0199999999995</v>
      </c>
      <c r="I103" s="256">
        <f>SUBTOTAL(109,Sklop16[Živila iz shem kakovosti (kg)])</f>
        <v>12.5</v>
      </c>
      <c r="J103" s="254"/>
      <c r="K103" s="257"/>
      <c r="L103" s="257"/>
      <c r="M103" s="258"/>
      <c r="N103" s="259"/>
      <c r="O103" s="259"/>
      <c r="P103" s="259"/>
      <c r="Q103" s="260"/>
      <c r="R103" s="254"/>
      <c r="S103" s="260">
        <f>SUBTOTAL(109,Sklop16[Vrednost za okvirno količino (EUR) brez DDV])</f>
        <v>0</v>
      </c>
      <c r="T103" s="260">
        <f>SUBTOTAL(109,Sklop16[Vrednost za okvirno količino (EUR) z DDV])</f>
        <v>0</v>
      </c>
      <c r="U103" s="261">
        <f>SUBTOTAL(103,Sklop16[Shema kakovosti
(nacionalne, evropske)
])</f>
        <v>0</v>
      </c>
    </row>
    <row r="104" spans="1:22" ht="15">
      <c r="A104" s="6"/>
      <c r="B104" s="4"/>
      <c r="C104" s="26"/>
      <c r="D104" s="26"/>
      <c r="E104" s="25"/>
      <c r="F104" s="7"/>
      <c r="H104" s="8"/>
      <c r="I104" s="8"/>
      <c r="J104" s="8"/>
      <c r="K104" s="8"/>
      <c r="L104" s="20"/>
      <c r="M104" s="20"/>
      <c r="N104" s="8"/>
      <c r="O104" s="8"/>
      <c r="P104" s="8"/>
      <c r="Q104" s="8"/>
      <c r="R104" s="8"/>
      <c r="S104" s="3"/>
      <c r="T104" s="3"/>
      <c r="U104" s="7"/>
    </row>
    <row r="105" spans="1:22">
      <c r="A105" s="48" t="s">
        <v>124</v>
      </c>
      <c r="B105" s="16"/>
      <c r="C105" s="28"/>
      <c r="D105" s="28"/>
      <c r="E105" s="99"/>
      <c r="Q105" s="48"/>
      <c r="R105" s="48"/>
      <c r="S105" s="48"/>
      <c r="T105" s="48"/>
    </row>
    <row r="106" spans="1:22">
      <c r="A106" s="11" t="s">
        <v>126</v>
      </c>
      <c r="B106" s="16"/>
      <c r="C106" s="28"/>
      <c r="D106" s="28"/>
      <c r="E106" s="99"/>
    </row>
    <row r="107" spans="1:22">
      <c r="A107" s="94" t="s">
        <v>174</v>
      </c>
      <c r="F107" s="68"/>
      <c r="G107" s="68"/>
      <c r="H107" s="29"/>
      <c r="I107" s="29"/>
      <c r="J107" s="29"/>
      <c r="K107" s="29"/>
      <c r="L107" s="54"/>
      <c r="M107" s="54"/>
      <c r="N107" s="29"/>
      <c r="O107" s="29"/>
      <c r="P107" s="29"/>
      <c r="Q107" s="29"/>
      <c r="R107" s="29"/>
    </row>
    <row r="108" spans="1:22">
      <c r="A108" s="440" t="s">
        <v>167</v>
      </c>
      <c r="B108" s="440"/>
      <c r="C108" s="440"/>
      <c r="D108" s="440"/>
      <c r="E108" s="440"/>
      <c r="F108" s="440"/>
      <c r="G108" s="440"/>
      <c r="H108" s="440"/>
      <c r="I108" s="440"/>
      <c r="J108" s="440"/>
      <c r="K108" s="440"/>
      <c r="L108" s="440"/>
      <c r="M108" s="106"/>
      <c r="N108" s="106"/>
      <c r="O108" s="106"/>
      <c r="P108" s="106"/>
      <c r="Q108" s="106"/>
      <c r="R108" s="106"/>
      <c r="S108" s="106"/>
      <c r="T108" s="106"/>
      <c r="U108" s="106"/>
      <c r="V108" s="105"/>
    </row>
    <row r="109" spans="1:22">
      <c r="A109" s="429" t="s">
        <v>205</v>
      </c>
      <c r="B109" s="429"/>
      <c r="C109" s="429"/>
      <c r="D109" s="429"/>
      <c r="E109" s="429"/>
      <c r="F109" s="429"/>
      <c r="G109" s="429"/>
      <c r="H109" s="429"/>
      <c r="I109" s="429"/>
      <c r="J109" s="429"/>
      <c r="K109" s="429"/>
      <c r="L109" s="429"/>
      <c r="N109" s="29"/>
      <c r="O109" s="29"/>
      <c r="P109" s="29"/>
      <c r="Q109" s="29"/>
      <c r="R109" s="29"/>
    </row>
    <row r="110" spans="1:22" s="376" customFormat="1" ht="18" customHeight="1">
      <c r="A110" s="428"/>
      <c r="B110" s="428"/>
      <c r="C110" s="428"/>
      <c r="D110" s="428"/>
      <c r="E110" s="181"/>
    </row>
    <row r="111" spans="1:22">
      <c r="A111" s="94" t="s">
        <v>65</v>
      </c>
      <c r="F111" s="68"/>
      <c r="G111" s="68" t="s">
        <v>66</v>
      </c>
      <c r="H111" s="29"/>
      <c r="I111" s="29"/>
      <c r="J111" s="29"/>
      <c r="K111" s="29"/>
      <c r="L111" s="54"/>
      <c r="M111" s="54"/>
      <c r="N111" s="29"/>
      <c r="O111" s="29"/>
      <c r="P111" s="29"/>
      <c r="Q111" s="29" t="s">
        <v>67</v>
      </c>
      <c r="R111" s="29"/>
    </row>
    <row r="112" spans="1:22" ht="15">
      <c r="A112" s="6"/>
      <c r="B112" s="4"/>
      <c r="C112" s="26"/>
      <c r="D112" s="26"/>
      <c r="E112" s="25"/>
      <c r="F112" s="7"/>
      <c r="H112" s="8"/>
      <c r="I112" s="8"/>
      <c r="J112" s="8"/>
      <c r="K112" s="8"/>
      <c r="L112" s="20"/>
      <c r="M112" s="20"/>
      <c r="N112" s="8"/>
      <c r="O112" s="8"/>
      <c r="P112" s="8"/>
      <c r="Q112" s="8"/>
      <c r="R112" s="8"/>
      <c r="S112" s="3"/>
      <c r="T112" s="3"/>
      <c r="U112" s="7"/>
    </row>
    <row r="113" spans="1:22">
      <c r="B113" s="16"/>
      <c r="C113" s="28"/>
      <c r="D113" s="28"/>
      <c r="E113" s="99"/>
    </row>
    <row r="114" spans="1:22">
      <c r="B114" s="16"/>
      <c r="C114" s="28"/>
      <c r="D114" s="28"/>
      <c r="E114" s="99"/>
    </row>
    <row r="115" spans="1:22">
      <c r="B115" s="16"/>
      <c r="C115" s="28"/>
      <c r="D115" s="28"/>
      <c r="E115" s="99"/>
    </row>
    <row r="116" spans="1:22">
      <c r="B116" s="16"/>
      <c r="C116" s="28"/>
      <c r="D116" s="28"/>
      <c r="E116" s="99"/>
    </row>
    <row r="117" spans="1:22">
      <c r="B117" s="16"/>
      <c r="C117" s="28"/>
      <c r="D117" s="28"/>
      <c r="E117" s="99"/>
    </row>
    <row r="118" spans="1:22">
      <c r="B118" s="16"/>
      <c r="C118" s="28"/>
      <c r="D118" s="28"/>
      <c r="E118" s="99"/>
    </row>
    <row r="119" spans="1:22">
      <c r="B119" s="16"/>
      <c r="C119" s="28"/>
      <c r="D119" s="28"/>
      <c r="E119" s="99"/>
    </row>
    <row r="120" spans="1:22">
      <c r="B120" s="16"/>
      <c r="C120" s="28"/>
      <c r="D120" s="28"/>
      <c r="E120" s="99"/>
    </row>
    <row r="121" spans="1:22">
      <c r="B121" s="16"/>
      <c r="C121" s="28"/>
      <c r="D121" s="28"/>
      <c r="E121" s="99"/>
    </row>
    <row r="122" spans="1:22">
      <c r="B122" s="16"/>
      <c r="C122" s="28"/>
      <c r="D122" s="28"/>
      <c r="E122" s="99"/>
    </row>
    <row r="123" spans="1:22">
      <c r="B123" s="16"/>
      <c r="C123" s="28"/>
      <c r="D123" s="28"/>
      <c r="E123" s="99"/>
    </row>
    <row r="124" spans="1:22">
      <c r="B124" s="16"/>
      <c r="C124" s="28"/>
      <c r="D124" s="28"/>
      <c r="E124" s="99"/>
    </row>
    <row r="125" spans="1:22">
      <c r="B125" s="16"/>
      <c r="C125" s="28"/>
      <c r="D125" s="28"/>
      <c r="E125" s="99"/>
    </row>
    <row r="126" spans="1:22">
      <c r="B126" s="16"/>
      <c r="C126" s="28"/>
      <c r="D126" s="28"/>
      <c r="E126" s="99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100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100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100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100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100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9"/>
      <c r="F303" s="100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9"/>
      <c r="F304" s="100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9"/>
      <c r="F305" s="100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9"/>
      <c r="F306" s="100"/>
      <c r="G306" s="100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9"/>
      <c r="F307" s="100"/>
      <c r="G307" s="100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9"/>
      <c r="F308" s="100"/>
      <c r="G308" s="100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9"/>
      <c r="F309" s="100"/>
      <c r="G309" s="100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9"/>
      <c r="F310" s="100"/>
      <c r="G310" s="100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9"/>
      <c r="F311" s="100"/>
      <c r="G311" s="100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9"/>
      <c r="F312" s="100"/>
      <c r="G312" s="100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9"/>
      <c r="F313" s="100"/>
      <c r="G313" s="100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9"/>
      <c r="F314" s="100"/>
      <c r="G314" s="100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9"/>
      <c r="F315" s="100"/>
      <c r="G315" s="100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9"/>
      <c r="F316" s="100"/>
      <c r="G316" s="100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9"/>
      <c r="F317" s="100"/>
      <c r="G317" s="100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9"/>
      <c r="F318" s="100"/>
      <c r="G318" s="100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9"/>
      <c r="F319" s="100"/>
      <c r="G319" s="100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9"/>
      <c r="F320" s="100"/>
      <c r="G320" s="100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9"/>
      <c r="F321" s="100"/>
      <c r="G321" s="100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9"/>
      <c r="F322" s="100"/>
      <c r="G322" s="100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9"/>
      <c r="F323" s="100"/>
      <c r="G323" s="100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9"/>
      <c r="F324" s="100"/>
      <c r="G324" s="100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9"/>
      <c r="F325" s="100"/>
      <c r="G325" s="100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9"/>
      <c r="F326" s="100"/>
      <c r="G326" s="100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9"/>
      <c r="F327" s="100"/>
      <c r="G327" s="100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9"/>
      <c r="F328" s="100"/>
      <c r="G328" s="100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9"/>
      <c r="F329" s="100"/>
      <c r="G329" s="100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9"/>
      <c r="F330" s="100"/>
      <c r="G330" s="100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9"/>
      <c r="F331" s="100"/>
      <c r="G331" s="100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9"/>
      <c r="F332" s="100"/>
      <c r="G332" s="100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9"/>
      <c r="F333" s="100"/>
      <c r="G333" s="100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9"/>
      <c r="F334" s="100"/>
      <c r="G334" s="100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9"/>
      <c r="F335" s="100"/>
      <c r="G335" s="100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</sheetData>
  <sheetProtection insertRows="0" deleteRows="0"/>
  <protectedRanges>
    <protectedRange sqref="J111:P1048576 U111:U1048576 J1:P107 U1:U107" name="Obseg1"/>
    <protectedRange sqref="M108:P108 U108" name="Obseg1_1_1"/>
    <protectedRange sqref="J109:P109 U109" name="Obseg1_1_1_1"/>
    <protectedRange sqref="J108:L108" name="Obseg1_2"/>
    <protectedRange sqref="J110:P110 U110" name="Obseg1_1_1_1_1"/>
  </protectedRanges>
  <mergeCells count="10">
    <mergeCell ref="A110:D110"/>
    <mergeCell ref="A109:L109"/>
    <mergeCell ref="A108:L108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5" fitToHeight="0" orientation="landscape" r:id="rId1"/>
  <rowBreaks count="1" manualBreakCount="1">
    <brk id="197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88"/>
  <sheetViews>
    <sheetView topLeftCell="A28" zoomScaleNormal="100" zoomScaleSheetLayoutView="100" workbookViewId="0">
      <selection activeCell="E56" sqref="E5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1" t="str">
        <f>+'prva stran'!B6</f>
        <v>Osnovna šola dr. Franceta Prešerna Ribnica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82</v>
      </c>
      <c r="C3" s="433" t="str">
        <f>+'prva stran'!B7</f>
        <v>Šolska ulica 2, 1310 Ribnica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7.25" customHeight="1">
      <c r="B7" s="51" t="s">
        <v>82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7.25" customHeight="1">
      <c r="B8" s="51" t="s">
        <v>83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7.25" customHeight="1">
      <c r="A9" s="9"/>
      <c r="B9" s="52" t="s">
        <v>85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pred_rekapitulacija'!A30</f>
        <v>17.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pred_rekapitulacija'!B30</f>
        <v>ZAČIMBE IN DODATKI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93</v>
      </c>
      <c r="G15" s="56" t="s">
        <v>94</v>
      </c>
      <c r="H15" s="57" t="s">
        <v>127</v>
      </c>
      <c r="I15" s="57" t="s">
        <v>149</v>
      </c>
      <c r="J15" s="58" t="s">
        <v>101</v>
      </c>
      <c r="K15" s="58" t="s">
        <v>75</v>
      </c>
      <c r="L15" s="58" t="s">
        <v>959</v>
      </c>
      <c r="M15" s="58" t="s">
        <v>100</v>
      </c>
      <c r="N15" s="58" t="s">
        <v>63</v>
      </c>
      <c r="O15" s="58" t="s">
        <v>117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77" t="s">
        <v>1</v>
      </c>
      <c r="B16" s="344" t="s">
        <v>738</v>
      </c>
      <c r="C16" s="137">
        <v>135</v>
      </c>
      <c r="D16" s="137" t="s">
        <v>107</v>
      </c>
      <c r="E16" s="180"/>
      <c r="F16" s="359">
        <v>1</v>
      </c>
      <c r="G16" s="337" t="s">
        <v>207</v>
      </c>
      <c r="H16" s="2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0.13500000000000001</v>
      </c>
      <c r="I16" s="205" t="str">
        <f>IF(Sklop17[[#This Row],[ZAHTEVANA SHEMA KAKOVOSTI]]&lt;&gt;"",Sklop17[[#This Row],[Preračunana masa/volumen/kos na enoto kg]],"")</f>
        <v/>
      </c>
      <c r="J16" s="206"/>
      <c r="K16" s="146"/>
      <c r="L16" s="146"/>
      <c r="M16" s="146"/>
      <c r="N16" s="209"/>
      <c r="O16" s="146"/>
      <c r="P16" s="210"/>
      <c r="Q16" s="211">
        <f>+Sklop17[[#This Row],[cena/enota brez DDV v EUR]]*Sklop17[[#This Row],[Stopnja DDV (%)]]</f>
        <v>0</v>
      </c>
      <c r="R16" s="211">
        <f>+Sklop17[[#This Row],[cena/enota brez DDV v EUR]]+Sklop17[[#This Row],[Davek (EUR)]]</f>
        <v>0</v>
      </c>
      <c r="S16" s="211">
        <f>+Sklop17[[#This Row],[cena/enota brez DDV v EUR]]*Sklop17[[#This Row],[Okvirna količina]]</f>
        <v>0</v>
      </c>
      <c r="T16" s="211">
        <f>+Sklop17[[#This Row],[Končna cena/enoto mere (EUR) z DDV]]*Sklop17[[#This Row],[Okvirna količina]]</f>
        <v>0</v>
      </c>
      <c r="U16" s="146"/>
    </row>
    <row r="17" spans="1:21" s="55" customFormat="1" ht="12">
      <c r="A17" s="77" t="s">
        <v>3</v>
      </c>
      <c r="B17" s="344" t="s">
        <v>739</v>
      </c>
      <c r="C17" s="137">
        <v>630</v>
      </c>
      <c r="D17" s="137" t="s">
        <v>107</v>
      </c>
      <c r="E17" s="180"/>
      <c r="F17" s="360">
        <v>10</v>
      </c>
      <c r="G17" s="337" t="s">
        <v>207</v>
      </c>
      <c r="H17" s="2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6.3</v>
      </c>
      <c r="I17" s="205" t="str">
        <f>IF(Sklop17[[#This Row],[ZAHTEVANA SHEMA KAKOVOSTI]]&lt;&gt;"",Sklop17[[#This Row],[Preračunana masa/volumen/kos na enoto kg]],"")</f>
        <v/>
      </c>
      <c r="J17" s="206"/>
      <c r="K17" s="146"/>
      <c r="L17" s="146"/>
      <c r="M17" s="146"/>
      <c r="N17" s="209"/>
      <c r="O17" s="146"/>
      <c r="P17" s="210"/>
      <c r="Q17" s="211">
        <f>+Sklop17[[#This Row],[cena/enota brez DDV v EUR]]*Sklop17[[#This Row],[Stopnja DDV (%)]]</f>
        <v>0</v>
      </c>
      <c r="R17" s="211">
        <f>+Sklop17[[#This Row],[cena/enota brez DDV v EUR]]+Sklop17[[#This Row],[Davek (EUR)]]</f>
        <v>0</v>
      </c>
      <c r="S17" s="211">
        <f>+Sklop17[[#This Row],[cena/enota brez DDV v EUR]]*Sklop17[[#This Row],[Okvirna količina]]</f>
        <v>0</v>
      </c>
      <c r="T17" s="211">
        <f>+Sklop17[[#This Row],[Končna cena/enoto mere (EUR) z DDV]]*Sklop17[[#This Row],[Okvirna količina]]</f>
        <v>0</v>
      </c>
      <c r="U17" s="146"/>
    </row>
    <row r="18" spans="1:21" s="55" customFormat="1" ht="12">
      <c r="A18" s="77" t="s">
        <v>4</v>
      </c>
      <c r="B18" s="344" t="s">
        <v>740</v>
      </c>
      <c r="C18" s="137">
        <v>860</v>
      </c>
      <c r="D18" s="137" t="s">
        <v>107</v>
      </c>
      <c r="E18" s="180"/>
      <c r="F18" s="360">
        <v>15</v>
      </c>
      <c r="G18" s="337" t="s">
        <v>207</v>
      </c>
      <c r="H18" s="2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12.9</v>
      </c>
      <c r="I18" s="205" t="str">
        <f>IF(Sklop17[[#This Row],[ZAHTEVANA SHEMA KAKOVOSTI]]&lt;&gt;"",Sklop17[[#This Row],[Preračunana masa/volumen/kos na enoto kg]],"")</f>
        <v/>
      </c>
      <c r="J18" s="206"/>
      <c r="K18" s="146"/>
      <c r="L18" s="146"/>
      <c r="M18" s="146"/>
      <c r="N18" s="209"/>
      <c r="O18" s="146"/>
      <c r="P18" s="210"/>
      <c r="Q18" s="211">
        <f>+Sklop17[[#This Row],[cena/enota brez DDV v EUR]]*Sklop17[[#This Row],[Stopnja DDV (%)]]</f>
        <v>0</v>
      </c>
      <c r="R18" s="211">
        <f>+Sklop17[[#This Row],[cena/enota brez DDV v EUR]]+Sklop17[[#This Row],[Davek (EUR)]]</f>
        <v>0</v>
      </c>
      <c r="S18" s="211">
        <f>+Sklop17[[#This Row],[cena/enota brez DDV v EUR]]*Sklop17[[#This Row],[Okvirna količina]]</f>
        <v>0</v>
      </c>
      <c r="T18" s="211">
        <f>+Sklop17[[#This Row],[Končna cena/enoto mere (EUR) z DDV]]*Sklop17[[#This Row],[Okvirna količina]]</f>
        <v>0</v>
      </c>
      <c r="U18" s="146"/>
    </row>
    <row r="19" spans="1:21" s="55" customFormat="1" ht="12">
      <c r="A19" s="77" t="s">
        <v>5</v>
      </c>
      <c r="B19" s="326" t="s">
        <v>741</v>
      </c>
      <c r="C19" s="293">
        <v>35</v>
      </c>
      <c r="D19" s="137" t="s">
        <v>107</v>
      </c>
      <c r="E19" s="147"/>
      <c r="F19" s="297">
        <v>1</v>
      </c>
      <c r="G19" s="337" t="s">
        <v>207</v>
      </c>
      <c r="H19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3.5000000000000003E-2</v>
      </c>
      <c r="I19" s="297" t="str">
        <f>IF(Sklop17[[#This Row],[ZAHTEVANA SHEMA KAKOVOSTI]]&lt;&gt;"",Sklop17[[#This Row],[Preračunana masa/volumen/kos na enoto kg]],"")</f>
        <v/>
      </c>
      <c r="J19" s="346"/>
      <c r="K19" s="299"/>
      <c r="L19" s="352"/>
      <c r="M19" s="300"/>
      <c r="N19" s="301"/>
      <c r="O19" s="198"/>
      <c r="P19" s="302"/>
      <c r="Q19" s="303">
        <f>+Sklop17[[#This Row],[cena/enota brez DDV v EUR]]*Sklop17[[#This Row],[Stopnja DDV (%)]]</f>
        <v>0</v>
      </c>
      <c r="R19" s="303">
        <f>+Sklop17[[#This Row],[cena/enota brez DDV v EUR]]+Sklop17[[#This Row],[Davek (EUR)]]</f>
        <v>0</v>
      </c>
      <c r="S19" s="303">
        <f>+Sklop17[[#This Row],[cena/enota brez DDV v EUR]]*Sklop17[[#This Row],[Okvirna količina]]</f>
        <v>0</v>
      </c>
      <c r="T19" s="303">
        <f>+Sklop17[[#This Row],[Končna cena/enoto mere (EUR) z DDV]]*Sklop17[[#This Row],[Okvirna količina]]</f>
        <v>0</v>
      </c>
      <c r="U19" s="311"/>
    </row>
    <row r="20" spans="1:21" s="55" customFormat="1" ht="12">
      <c r="A20" s="77" t="s">
        <v>6</v>
      </c>
      <c r="B20" s="326" t="s">
        <v>742</v>
      </c>
      <c r="C20" s="293">
        <v>450</v>
      </c>
      <c r="D20" s="137" t="s">
        <v>107</v>
      </c>
      <c r="E20" s="147"/>
      <c r="F20" s="297">
        <v>4</v>
      </c>
      <c r="G20" s="337" t="s">
        <v>207</v>
      </c>
      <c r="H20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1.8</v>
      </c>
      <c r="I20" s="297" t="str">
        <f>IF(Sklop17[[#This Row],[ZAHTEVANA SHEMA KAKOVOSTI]]&lt;&gt;"",Sklop17[[#This Row],[Preračunana masa/volumen/kos na enoto kg]],"")</f>
        <v/>
      </c>
      <c r="J20" s="346"/>
      <c r="K20" s="299"/>
      <c r="L20" s="352"/>
      <c r="M20" s="300"/>
      <c r="N20" s="301"/>
      <c r="O20" s="198"/>
      <c r="P20" s="302"/>
      <c r="Q20" s="303">
        <f>+Sklop17[[#This Row],[cena/enota brez DDV v EUR]]*Sklop17[[#This Row],[Stopnja DDV (%)]]</f>
        <v>0</v>
      </c>
      <c r="R20" s="303">
        <f>+Sklop17[[#This Row],[cena/enota brez DDV v EUR]]+Sklop17[[#This Row],[Davek (EUR)]]</f>
        <v>0</v>
      </c>
      <c r="S20" s="303">
        <f>+Sklop17[[#This Row],[cena/enota brez DDV v EUR]]*Sklop17[[#This Row],[Okvirna količina]]</f>
        <v>0</v>
      </c>
      <c r="T20" s="303">
        <f>+Sklop17[[#This Row],[Končna cena/enoto mere (EUR) z DDV]]*Sklop17[[#This Row],[Okvirna količina]]</f>
        <v>0</v>
      </c>
      <c r="U20" s="311"/>
    </row>
    <row r="21" spans="1:21" s="55" customFormat="1" ht="12">
      <c r="A21" s="77" t="s">
        <v>7</v>
      </c>
      <c r="B21" s="326" t="s">
        <v>743</v>
      </c>
      <c r="C21" s="293">
        <v>60</v>
      </c>
      <c r="D21" s="137" t="s">
        <v>107</v>
      </c>
      <c r="E21" s="147"/>
      <c r="F21" s="297">
        <v>3</v>
      </c>
      <c r="G21" s="337" t="s">
        <v>207</v>
      </c>
      <c r="H21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0.18</v>
      </c>
      <c r="I21" s="297" t="str">
        <f>IF(Sklop17[[#This Row],[ZAHTEVANA SHEMA KAKOVOSTI]]&lt;&gt;"",Sklop17[[#This Row],[Preračunana masa/volumen/kos na enoto kg]],"")</f>
        <v/>
      </c>
      <c r="J21" s="346"/>
      <c r="K21" s="299"/>
      <c r="L21" s="352"/>
      <c r="M21" s="300"/>
      <c r="N21" s="301"/>
      <c r="O21" s="198"/>
      <c r="P21" s="302"/>
      <c r="Q21" s="303">
        <f>+Sklop17[[#This Row],[cena/enota brez DDV v EUR]]*Sklop17[[#This Row],[Stopnja DDV (%)]]</f>
        <v>0</v>
      </c>
      <c r="R21" s="303">
        <f>+Sklop17[[#This Row],[cena/enota brez DDV v EUR]]+Sklop17[[#This Row],[Davek (EUR)]]</f>
        <v>0</v>
      </c>
      <c r="S21" s="303">
        <f>+Sklop17[[#This Row],[cena/enota brez DDV v EUR]]*Sklop17[[#This Row],[Okvirna količina]]</f>
        <v>0</v>
      </c>
      <c r="T21" s="303">
        <f>+Sklop17[[#This Row],[Končna cena/enoto mere (EUR) z DDV]]*Sklop17[[#This Row],[Okvirna količina]]</f>
        <v>0</v>
      </c>
      <c r="U21" s="311"/>
    </row>
    <row r="22" spans="1:21" s="55" customFormat="1" ht="12">
      <c r="A22" s="77" t="s">
        <v>8</v>
      </c>
      <c r="B22" s="326" t="s">
        <v>744</v>
      </c>
      <c r="C22" s="293">
        <v>100</v>
      </c>
      <c r="D22" s="137" t="s">
        <v>107</v>
      </c>
      <c r="E22" s="147"/>
      <c r="F22" s="297">
        <v>2</v>
      </c>
      <c r="G22" s="337" t="s">
        <v>207</v>
      </c>
      <c r="H22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0.2</v>
      </c>
      <c r="I22" s="297" t="str">
        <f>IF(Sklop17[[#This Row],[ZAHTEVANA SHEMA KAKOVOSTI]]&lt;&gt;"",Sklop17[[#This Row],[Preračunana masa/volumen/kos na enoto kg]],"")</f>
        <v/>
      </c>
      <c r="J22" s="346"/>
      <c r="K22" s="299"/>
      <c r="L22" s="352"/>
      <c r="M22" s="300"/>
      <c r="N22" s="301"/>
      <c r="O22" s="198"/>
      <c r="P22" s="302"/>
      <c r="Q22" s="303">
        <f>+Sklop17[[#This Row],[cena/enota brez DDV v EUR]]*Sklop17[[#This Row],[Stopnja DDV (%)]]</f>
        <v>0</v>
      </c>
      <c r="R22" s="303">
        <f>+Sklop17[[#This Row],[cena/enota brez DDV v EUR]]+Sklop17[[#This Row],[Davek (EUR)]]</f>
        <v>0</v>
      </c>
      <c r="S22" s="303">
        <f>+Sklop17[[#This Row],[cena/enota brez DDV v EUR]]*Sklop17[[#This Row],[Okvirna količina]]</f>
        <v>0</v>
      </c>
      <c r="T22" s="303">
        <f>+Sklop17[[#This Row],[Končna cena/enoto mere (EUR) z DDV]]*Sklop17[[#This Row],[Okvirna količina]]</f>
        <v>0</v>
      </c>
      <c r="U22" s="311"/>
    </row>
    <row r="23" spans="1:21" s="55" customFormat="1" ht="16.5" customHeight="1">
      <c r="A23" s="77" t="s">
        <v>9</v>
      </c>
      <c r="B23" s="326" t="s">
        <v>728</v>
      </c>
      <c r="C23" s="293">
        <v>1000</v>
      </c>
      <c r="D23" s="137" t="s">
        <v>107</v>
      </c>
      <c r="E23" s="147"/>
      <c r="F23" s="297">
        <v>4</v>
      </c>
      <c r="G23" s="337" t="s">
        <v>207</v>
      </c>
      <c r="H23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23" s="297" t="str">
        <f>IF(Sklop17[[#This Row],[ZAHTEVANA SHEMA KAKOVOSTI]]&lt;&gt;"",Sklop17[[#This Row],[Preračunana masa/volumen/kos na enoto kg]],"")</f>
        <v/>
      </c>
      <c r="J23" s="346"/>
      <c r="K23" s="299"/>
      <c r="L23" s="352"/>
      <c r="M23" s="300"/>
      <c r="N23" s="301"/>
      <c r="O23" s="198"/>
      <c r="P23" s="302"/>
      <c r="Q23" s="303">
        <f>+Sklop17[[#This Row],[cena/enota brez DDV v EUR]]*Sklop17[[#This Row],[Stopnja DDV (%)]]</f>
        <v>0</v>
      </c>
      <c r="R23" s="303">
        <f>+Sklop17[[#This Row],[cena/enota brez DDV v EUR]]+Sklop17[[#This Row],[Davek (EUR)]]</f>
        <v>0</v>
      </c>
      <c r="S23" s="303">
        <f>+Sklop17[[#This Row],[cena/enota brez DDV v EUR]]*Sklop17[[#This Row],[Okvirna količina]]</f>
        <v>0</v>
      </c>
      <c r="T23" s="303">
        <f>+Sklop17[[#This Row],[Končna cena/enoto mere (EUR) z DDV]]*Sklop17[[#This Row],[Okvirna količina]]</f>
        <v>0</v>
      </c>
      <c r="U23" s="311"/>
    </row>
    <row r="24" spans="1:21" s="55" customFormat="1" ht="12">
      <c r="A24" s="77" t="s">
        <v>10</v>
      </c>
      <c r="B24" s="326" t="s">
        <v>746</v>
      </c>
      <c r="C24" s="293">
        <v>100</v>
      </c>
      <c r="D24" s="137" t="s">
        <v>107</v>
      </c>
      <c r="E24" s="147"/>
      <c r="F24" s="297">
        <v>4</v>
      </c>
      <c r="G24" s="337" t="s">
        <v>207</v>
      </c>
      <c r="H24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0.4</v>
      </c>
      <c r="I24" s="297" t="str">
        <f>IF(Sklop17[[#This Row],[ZAHTEVANA SHEMA KAKOVOSTI]]&lt;&gt;"",Sklop17[[#This Row],[Preračunana masa/volumen/kos na enoto kg]],"")</f>
        <v/>
      </c>
      <c r="J24" s="346"/>
      <c r="K24" s="299"/>
      <c r="L24" s="352"/>
      <c r="M24" s="300"/>
      <c r="N24" s="301"/>
      <c r="O24" s="198"/>
      <c r="P24" s="302"/>
      <c r="Q24" s="303">
        <f>+Sklop17[[#This Row],[cena/enota brez DDV v EUR]]*Sklop17[[#This Row],[Stopnja DDV (%)]]</f>
        <v>0</v>
      </c>
      <c r="R24" s="303">
        <f>+Sklop17[[#This Row],[cena/enota brez DDV v EUR]]+Sklop17[[#This Row],[Davek (EUR)]]</f>
        <v>0</v>
      </c>
      <c r="S24" s="303">
        <f>+Sklop17[[#This Row],[cena/enota brez DDV v EUR]]*Sklop17[[#This Row],[Okvirna količina]]</f>
        <v>0</v>
      </c>
      <c r="T24" s="303">
        <f>+Sklop17[[#This Row],[Končna cena/enoto mere (EUR) z DDV]]*Sklop17[[#This Row],[Okvirna količina]]</f>
        <v>0</v>
      </c>
      <c r="U24" s="311"/>
    </row>
    <row r="25" spans="1:21" s="55" customFormat="1" ht="12">
      <c r="A25" s="77" t="s">
        <v>11</v>
      </c>
      <c r="B25" s="326" t="s">
        <v>745</v>
      </c>
      <c r="C25" s="293">
        <v>185</v>
      </c>
      <c r="D25" s="137" t="s">
        <v>107</v>
      </c>
      <c r="E25" s="147"/>
      <c r="F25" s="297">
        <v>2</v>
      </c>
      <c r="G25" s="337" t="s">
        <v>207</v>
      </c>
      <c r="H25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0.37</v>
      </c>
      <c r="I25" s="297" t="str">
        <f>IF(Sklop17[[#This Row],[ZAHTEVANA SHEMA KAKOVOSTI]]&lt;&gt;"",Sklop17[[#This Row],[Preračunana masa/volumen/kos na enoto kg]],"")</f>
        <v/>
      </c>
      <c r="J25" s="346"/>
      <c r="K25" s="299"/>
      <c r="L25" s="352"/>
      <c r="M25" s="300"/>
      <c r="N25" s="301"/>
      <c r="O25" s="198"/>
      <c r="P25" s="302"/>
      <c r="Q25" s="303">
        <f>+Sklop17[[#This Row],[cena/enota brez DDV v EUR]]*Sklop17[[#This Row],[Stopnja DDV (%)]]</f>
        <v>0</v>
      </c>
      <c r="R25" s="303">
        <f>+Sklop17[[#This Row],[cena/enota brez DDV v EUR]]+Sklop17[[#This Row],[Davek (EUR)]]</f>
        <v>0</v>
      </c>
      <c r="S25" s="303">
        <f>+Sklop17[[#This Row],[cena/enota brez DDV v EUR]]*Sklop17[[#This Row],[Okvirna količina]]</f>
        <v>0</v>
      </c>
      <c r="T25" s="303">
        <f>+Sklop17[[#This Row],[Končna cena/enoto mere (EUR) z DDV]]*Sklop17[[#This Row],[Okvirna količina]]</f>
        <v>0</v>
      </c>
      <c r="U25" s="311"/>
    </row>
    <row r="26" spans="1:21" s="55" customFormat="1" ht="12">
      <c r="A26" s="77" t="s">
        <v>12</v>
      </c>
      <c r="B26" s="326" t="s">
        <v>747</v>
      </c>
      <c r="C26" s="293">
        <v>100</v>
      </c>
      <c r="D26" s="137" t="s">
        <v>107</v>
      </c>
      <c r="E26" s="147"/>
      <c r="F26" s="297">
        <v>3</v>
      </c>
      <c r="G26" s="337" t="s">
        <v>207</v>
      </c>
      <c r="H26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0.30000000000000004</v>
      </c>
      <c r="I26" s="297" t="str">
        <f>IF(Sklop17[[#This Row],[ZAHTEVANA SHEMA KAKOVOSTI]]&lt;&gt;"",Sklop17[[#This Row],[Preračunana masa/volumen/kos na enoto kg]],"")</f>
        <v/>
      </c>
      <c r="J26" s="346"/>
      <c r="K26" s="299"/>
      <c r="L26" s="352"/>
      <c r="M26" s="300"/>
      <c r="N26" s="301"/>
      <c r="O26" s="198"/>
      <c r="P26" s="302"/>
      <c r="Q26" s="303">
        <f>+Sklop17[[#This Row],[cena/enota brez DDV v EUR]]*Sklop17[[#This Row],[Stopnja DDV (%)]]</f>
        <v>0</v>
      </c>
      <c r="R26" s="303">
        <f>+Sklop17[[#This Row],[cena/enota brez DDV v EUR]]+Sklop17[[#This Row],[Davek (EUR)]]</f>
        <v>0</v>
      </c>
      <c r="S26" s="303">
        <f>+Sklop17[[#This Row],[cena/enota brez DDV v EUR]]*Sklop17[[#This Row],[Okvirna količina]]</f>
        <v>0</v>
      </c>
      <c r="T26" s="303">
        <f>+Sklop17[[#This Row],[Končna cena/enoto mere (EUR) z DDV]]*Sklop17[[#This Row],[Okvirna količina]]</f>
        <v>0</v>
      </c>
      <c r="U26" s="311"/>
    </row>
    <row r="27" spans="1:21" s="55" customFormat="1" ht="12">
      <c r="A27" s="77" t="s">
        <v>13</v>
      </c>
      <c r="B27" s="326" t="s">
        <v>729</v>
      </c>
      <c r="C27" s="293">
        <v>1000</v>
      </c>
      <c r="D27" s="137" t="s">
        <v>107</v>
      </c>
      <c r="E27" s="147"/>
      <c r="F27" s="297">
        <v>30</v>
      </c>
      <c r="G27" s="337" t="s">
        <v>207</v>
      </c>
      <c r="H27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7" s="297" t="str">
        <f>IF(Sklop17[[#This Row],[ZAHTEVANA SHEMA KAKOVOSTI]]&lt;&gt;"",Sklop17[[#This Row],[Preračunana masa/volumen/kos na enoto kg]],"")</f>
        <v/>
      </c>
      <c r="J27" s="346"/>
      <c r="K27" s="299"/>
      <c r="L27" s="352"/>
      <c r="M27" s="300"/>
      <c r="N27" s="301"/>
      <c r="O27" s="198"/>
      <c r="P27" s="302"/>
      <c r="Q27" s="303">
        <f>+Sklop17[[#This Row],[cena/enota brez DDV v EUR]]*Sklop17[[#This Row],[Stopnja DDV (%)]]</f>
        <v>0</v>
      </c>
      <c r="R27" s="303">
        <f>+Sklop17[[#This Row],[cena/enota brez DDV v EUR]]+Sklop17[[#This Row],[Davek (EUR)]]</f>
        <v>0</v>
      </c>
      <c r="S27" s="303">
        <f>+Sklop17[[#This Row],[cena/enota brez DDV v EUR]]*Sklop17[[#This Row],[Okvirna količina]]</f>
        <v>0</v>
      </c>
      <c r="T27" s="303">
        <f>+Sklop17[[#This Row],[Končna cena/enoto mere (EUR) z DDV]]*Sklop17[[#This Row],[Okvirna količina]]</f>
        <v>0</v>
      </c>
      <c r="U27" s="311"/>
    </row>
    <row r="28" spans="1:21" s="55" customFormat="1" ht="12">
      <c r="A28" s="77" t="s">
        <v>14</v>
      </c>
      <c r="B28" s="326" t="s">
        <v>748</v>
      </c>
      <c r="C28" s="293">
        <v>180</v>
      </c>
      <c r="D28" s="137" t="s">
        <v>107</v>
      </c>
      <c r="E28" s="147"/>
      <c r="F28" s="297">
        <v>2</v>
      </c>
      <c r="G28" s="337" t="s">
        <v>207</v>
      </c>
      <c r="H28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0.36</v>
      </c>
      <c r="I28" s="297" t="str">
        <f>IF(Sklop17[[#This Row],[ZAHTEVANA SHEMA KAKOVOSTI]]&lt;&gt;"",Sklop17[[#This Row],[Preračunana masa/volumen/kos na enoto kg]],"")</f>
        <v/>
      </c>
      <c r="J28" s="346"/>
      <c r="K28" s="299"/>
      <c r="L28" s="352"/>
      <c r="M28" s="300"/>
      <c r="N28" s="301"/>
      <c r="O28" s="198"/>
      <c r="P28" s="302"/>
      <c r="Q28" s="303">
        <f>+Sklop17[[#This Row],[cena/enota brez DDV v EUR]]*Sklop17[[#This Row],[Stopnja DDV (%)]]</f>
        <v>0</v>
      </c>
      <c r="R28" s="303">
        <f>+Sklop17[[#This Row],[cena/enota brez DDV v EUR]]+Sklop17[[#This Row],[Davek (EUR)]]</f>
        <v>0</v>
      </c>
      <c r="S28" s="303">
        <f>+Sklop17[[#This Row],[cena/enota brez DDV v EUR]]*Sklop17[[#This Row],[Okvirna količina]]</f>
        <v>0</v>
      </c>
      <c r="T28" s="303">
        <f>+Sklop17[[#This Row],[Končna cena/enoto mere (EUR) z DDV]]*Sklop17[[#This Row],[Okvirna količina]]</f>
        <v>0</v>
      </c>
      <c r="U28" s="311"/>
    </row>
    <row r="29" spans="1:21" s="55" customFormat="1" ht="12">
      <c r="A29" s="77" t="s">
        <v>15</v>
      </c>
      <c r="B29" s="326" t="s">
        <v>749</v>
      </c>
      <c r="C29" s="293">
        <v>640</v>
      </c>
      <c r="D29" s="137" t="s">
        <v>107</v>
      </c>
      <c r="E29" s="147"/>
      <c r="F29" s="297">
        <v>4</v>
      </c>
      <c r="G29" s="337" t="s">
        <v>207</v>
      </c>
      <c r="H29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2.56</v>
      </c>
      <c r="I29" s="297" t="str">
        <f>IF(Sklop17[[#This Row],[ZAHTEVANA SHEMA KAKOVOSTI]]&lt;&gt;"",Sklop17[[#This Row],[Preračunana masa/volumen/kos na enoto kg]],"")</f>
        <v/>
      </c>
      <c r="J29" s="346"/>
      <c r="K29" s="299"/>
      <c r="L29" s="352"/>
      <c r="M29" s="300"/>
      <c r="N29" s="301"/>
      <c r="O29" s="198"/>
      <c r="P29" s="302"/>
      <c r="Q29" s="303">
        <f>+Sklop17[[#This Row],[cena/enota brez DDV v EUR]]*Sklop17[[#This Row],[Stopnja DDV (%)]]</f>
        <v>0</v>
      </c>
      <c r="R29" s="303">
        <f>+Sklop17[[#This Row],[cena/enota brez DDV v EUR]]+Sklop17[[#This Row],[Davek (EUR)]]</f>
        <v>0</v>
      </c>
      <c r="S29" s="303">
        <f>+Sklop17[[#This Row],[cena/enota brez DDV v EUR]]*Sklop17[[#This Row],[Okvirna količina]]</f>
        <v>0</v>
      </c>
      <c r="T29" s="303">
        <f>+Sklop17[[#This Row],[Končna cena/enoto mere (EUR) z DDV]]*Sklop17[[#This Row],[Okvirna količina]]</f>
        <v>0</v>
      </c>
      <c r="U29" s="311"/>
    </row>
    <row r="30" spans="1:21" s="55" customFormat="1" ht="12">
      <c r="A30" s="77" t="s">
        <v>16</v>
      </c>
      <c r="B30" s="326" t="s">
        <v>750</v>
      </c>
      <c r="C30" s="293">
        <v>175</v>
      </c>
      <c r="D30" s="137" t="s">
        <v>107</v>
      </c>
      <c r="E30" s="147"/>
      <c r="F30" s="297">
        <v>4</v>
      </c>
      <c r="G30" s="337" t="s">
        <v>207</v>
      </c>
      <c r="H30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0.7</v>
      </c>
      <c r="I30" s="297" t="str">
        <f>IF(Sklop17[[#This Row],[ZAHTEVANA SHEMA KAKOVOSTI]]&lt;&gt;"",Sklop17[[#This Row],[Preračunana masa/volumen/kos na enoto kg]],"")</f>
        <v/>
      </c>
      <c r="J30" s="346"/>
      <c r="K30" s="299"/>
      <c r="L30" s="352"/>
      <c r="M30" s="300"/>
      <c r="N30" s="301"/>
      <c r="O30" s="198"/>
      <c r="P30" s="302"/>
      <c r="Q30" s="303">
        <f>+Sklop17[[#This Row],[cena/enota brez DDV v EUR]]*Sklop17[[#This Row],[Stopnja DDV (%)]]</f>
        <v>0</v>
      </c>
      <c r="R30" s="303">
        <f>+Sklop17[[#This Row],[cena/enota brez DDV v EUR]]+Sklop17[[#This Row],[Davek (EUR)]]</f>
        <v>0</v>
      </c>
      <c r="S30" s="303">
        <f>+Sklop17[[#This Row],[cena/enota brez DDV v EUR]]*Sklop17[[#This Row],[Okvirna količina]]</f>
        <v>0</v>
      </c>
      <c r="T30" s="303">
        <f>+Sklop17[[#This Row],[Končna cena/enoto mere (EUR) z DDV]]*Sklop17[[#This Row],[Okvirna količina]]</f>
        <v>0</v>
      </c>
      <c r="U30" s="311"/>
    </row>
    <row r="31" spans="1:21" s="55" customFormat="1" ht="12">
      <c r="A31" s="77" t="s">
        <v>17</v>
      </c>
      <c r="B31" s="326" t="s">
        <v>751</v>
      </c>
      <c r="C31" s="293">
        <v>600</v>
      </c>
      <c r="D31" s="137" t="s">
        <v>107</v>
      </c>
      <c r="E31" s="147"/>
      <c r="F31" s="297">
        <v>1</v>
      </c>
      <c r="G31" s="337" t="s">
        <v>207</v>
      </c>
      <c r="H31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0.6</v>
      </c>
      <c r="I31" s="297" t="str">
        <f>IF(Sklop17[[#This Row],[ZAHTEVANA SHEMA KAKOVOSTI]]&lt;&gt;"",Sklop17[[#This Row],[Preračunana masa/volumen/kos na enoto kg]],"")</f>
        <v/>
      </c>
      <c r="J31" s="346"/>
      <c r="K31" s="299"/>
      <c r="L31" s="352"/>
      <c r="M31" s="300"/>
      <c r="N31" s="301"/>
      <c r="O31" s="198"/>
      <c r="P31" s="302"/>
      <c r="Q31" s="303">
        <f>+Sklop17[[#This Row],[cena/enota brez DDV v EUR]]*Sklop17[[#This Row],[Stopnja DDV (%)]]</f>
        <v>0</v>
      </c>
      <c r="R31" s="303">
        <f>+Sklop17[[#This Row],[cena/enota brez DDV v EUR]]+Sklop17[[#This Row],[Davek (EUR)]]</f>
        <v>0</v>
      </c>
      <c r="S31" s="303">
        <f>+Sklop17[[#This Row],[cena/enota brez DDV v EUR]]*Sklop17[[#This Row],[Okvirna količina]]</f>
        <v>0</v>
      </c>
      <c r="T31" s="303">
        <f>+Sklop17[[#This Row],[Končna cena/enoto mere (EUR) z DDV]]*Sklop17[[#This Row],[Okvirna količina]]</f>
        <v>0</v>
      </c>
      <c r="U31" s="311"/>
    </row>
    <row r="32" spans="1:21" s="55" customFormat="1" ht="12">
      <c r="A32" s="77" t="s">
        <v>18</v>
      </c>
      <c r="B32" s="326" t="s">
        <v>752</v>
      </c>
      <c r="C32" s="293">
        <v>600</v>
      </c>
      <c r="D32" s="137" t="s">
        <v>107</v>
      </c>
      <c r="E32" s="147"/>
      <c r="F32" s="297">
        <v>6</v>
      </c>
      <c r="G32" s="337" t="s">
        <v>207</v>
      </c>
      <c r="H32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3.5999999999999996</v>
      </c>
      <c r="I32" s="297" t="str">
        <f>IF(Sklop17[[#This Row],[ZAHTEVANA SHEMA KAKOVOSTI]]&lt;&gt;"",Sklop17[[#This Row],[Preračunana masa/volumen/kos na enoto kg]],"")</f>
        <v/>
      </c>
      <c r="J32" s="346"/>
      <c r="K32" s="299"/>
      <c r="L32" s="352"/>
      <c r="M32" s="300"/>
      <c r="N32" s="301"/>
      <c r="O32" s="198"/>
      <c r="P32" s="302"/>
      <c r="Q32" s="303">
        <f>+Sklop17[[#This Row],[cena/enota brez DDV v EUR]]*Sklop17[[#This Row],[Stopnja DDV (%)]]</f>
        <v>0</v>
      </c>
      <c r="R32" s="303">
        <f>+Sklop17[[#This Row],[cena/enota brez DDV v EUR]]+Sklop17[[#This Row],[Davek (EUR)]]</f>
        <v>0</v>
      </c>
      <c r="S32" s="303">
        <f>+Sklop17[[#This Row],[cena/enota brez DDV v EUR]]*Sklop17[[#This Row],[Okvirna količina]]</f>
        <v>0</v>
      </c>
      <c r="T32" s="303">
        <f>+Sklop17[[#This Row],[Končna cena/enoto mere (EUR) z DDV]]*Sklop17[[#This Row],[Okvirna količina]]</f>
        <v>0</v>
      </c>
      <c r="U32" s="311"/>
    </row>
    <row r="33" spans="1:21" s="55" customFormat="1" ht="12">
      <c r="A33" s="77" t="s">
        <v>19</v>
      </c>
      <c r="B33" s="326" t="s">
        <v>753</v>
      </c>
      <c r="C33" s="293">
        <v>190</v>
      </c>
      <c r="D33" s="137" t="s">
        <v>107</v>
      </c>
      <c r="E33" s="147"/>
      <c r="F33" s="297">
        <v>1</v>
      </c>
      <c r="G33" s="337" t="s">
        <v>207</v>
      </c>
      <c r="H33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0.19</v>
      </c>
      <c r="I33" s="297" t="str">
        <f>IF(Sklop17[[#This Row],[ZAHTEVANA SHEMA KAKOVOSTI]]&lt;&gt;"",Sklop17[[#This Row],[Preračunana masa/volumen/kos na enoto kg]],"")</f>
        <v/>
      </c>
      <c r="J33" s="346"/>
      <c r="K33" s="299"/>
      <c r="L33" s="352"/>
      <c r="M33" s="300"/>
      <c r="N33" s="301"/>
      <c r="O33" s="198"/>
      <c r="P33" s="302"/>
      <c r="Q33" s="303">
        <f>+Sklop17[[#This Row],[cena/enota brez DDV v EUR]]*Sklop17[[#This Row],[Stopnja DDV (%)]]</f>
        <v>0</v>
      </c>
      <c r="R33" s="303">
        <f>+Sklop17[[#This Row],[cena/enota brez DDV v EUR]]+Sklop17[[#This Row],[Davek (EUR)]]</f>
        <v>0</v>
      </c>
      <c r="S33" s="303">
        <f>+Sklop17[[#This Row],[cena/enota brez DDV v EUR]]*Sklop17[[#This Row],[Okvirna količina]]</f>
        <v>0</v>
      </c>
      <c r="T33" s="303">
        <f>+Sklop17[[#This Row],[Končna cena/enoto mere (EUR) z DDV]]*Sklop17[[#This Row],[Okvirna količina]]</f>
        <v>0</v>
      </c>
      <c r="U33" s="311"/>
    </row>
    <row r="34" spans="1:21" s="55" customFormat="1" ht="12">
      <c r="A34" s="77" t="s">
        <v>20</v>
      </c>
      <c r="B34" s="326" t="s">
        <v>754</v>
      </c>
      <c r="C34" s="293">
        <v>175</v>
      </c>
      <c r="D34" s="137" t="s">
        <v>107</v>
      </c>
      <c r="E34" s="147"/>
      <c r="F34" s="297">
        <v>1</v>
      </c>
      <c r="G34" s="337" t="s">
        <v>207</v>
      </c>
      <c r="H34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0.17499999999999999</v>
      </c>
      <c r="I34" s="297" t="str">
        <f>IF(Sklop17[[#This Row],[ZAHTEVANA SHEMA KAKOVOSTI]]&lt;&gt;"",Sklop17[[#This Row],[Preračunana masa/volumen/kos na enoto kg]],"")</f>
        <v/>
      </c>
      <c r="J34" s="346"/>
      <c r="K34" s="299"/>
      <c r="L34" s="352"/>
      <c r="M34" s="300"/>
      <c r="N34" s="301"/>
      <c r="O34" s="198"/>
      <c r="P34" s="302"/>
      <c r="Q34" s="303">
        <f>+Sklop17[[#This Row],[cena/enota brez DDV v EUR]]*Sklop17[[#This Row],[Stopnja DDV (%)]]</f>
        <v>0</v>
      </c>
      <c r="R34" s="303">
        <f>+Sklop17[[#This Row],[cena/enota brez DDV v EUR]]+Sklop17[[#This Row],[Davek (EUR)]]</f>
        <v>0</v>
      </c>
      <c r="S34" s="303">
        <f>+Sklop17[[#This Row],[cena/enota brez DDV v EUR]]*Sklop17[[#This Row],[Okvirna količina]]</f>
        <v>0</v>
      </c>
      <c r="T34" s="303">
        <f>+Sklop17[[#This Row],[Končna cena/enoto mere (EUR) z DDV]]*Sklop17[[#This Row],[Okvirna količina]]</f>
        <v>0</v>
      </c>
      <c r="U34" s="311"/>
    </row>
    <row r="35" spans="1:21" s="55" customFormat="1" ht="12">
      <c r="A35" s="77" t="s">
        <v>21</v>
      </c>
      <c r="B35" s="326" t="s">
        <v>755</v>
      </c>
      <c r="C35" s="293">
        <v>175</v>
      </c>
      <c r="D35" s="137" t="s">
        <v>107</v>
      </c>
      <c r="E35" s="147"/>
      <c r="F35" s="297">
        <v>1</v>
      </c>
      <c r="G35" s="337" t="s">
        <v>207</v>
      </c>
      <c r="H35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0.17499999999999999</v>
      </c>
      <c r="I35" s="297" t="str">
        <f>IF(Sklop17[[#This Row],[ZAHTEVANA SHEMA KAKOVOSTI]]&lt;&gt;"",Sklop17[[#This Row],[Preračunana masa/volumen/kos na enoto kg]],"")</f>
        <v/>
      </c>
      <c r="J35" s="346"/>
      <c r="K35" s="299"/>
      <c r="L35" s="352"/>
      <c r="M35" s="300"/>
      <c r="N35" s="301"/>
      <c r="O35" s="198"/>
      <c r="P35" s="302"/>
      <c r="Q35" s="303">
        <f>+Sklop17[[#This Row],[cena/enota brez DDV v EUR]]*Sklop17[[#This Row],[Stopnja DDV (%)]]</f>
        <v>0</v>
      </c>
      <c r="R35" s="303">
        <f>+Sklop17[[#This Row],[cena/enota brez DDV v EUR]]+Sklop17[[#This Row],[Davek (EUR)]]</f>
        <v>0</v>
      </c>
      <c r="S35" s="303">
        <f>+Sklop17[[#This Row],[cena/enota brez DDV v EUR]]*Sklop17[[#This Row],[Okvirna količina]]</f>
        <v>0</v>
      </c>
      <c r="T35" s="303">
        <f>+Sklop17[[#This Row],[Končna cena/enoto mere (EUR) z DDV]]*Sklop17[[#This Row],[Okvirna količina]]</f>
        <v>0</v>
      </c>
      <c r="U35" s="311"/>
    </row>
    <row r="36" spans="1:21" s="55" customFormat="1" ht="12">
      <c r="A36" s="77" t="s">
        <v>22</v>
      </c>
      <c r="B36" s="326" t="s">
        <v>730</v>
      </c>
      <c r="C36" s="293">
        <v>1000</v>
      </c>
      <c r="D36" s="137" t="s">
        <v>107</v>
      </c>
      <c r="E36" s="147"/>
      <c r="F36" s="297">
        <v>50</v>
      </c>
      <c r="G36" s="337" t="s">
        <v>207</v>
      </c>
      <c r="H36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36" s="297" t="str">
        <f>IF(Sklop17[[#This Row],[ZAHTEVANA SHEMA KAKOVOSTI]]&lt;&gt;"",Sklop17[[#This Row],[Preračunana masa/volumen/kos na enoto kg]],"")</f>
        <v/>
      </c>
      <c r="J36" s="346"/>
      <c r="K36" s="299"/>
      <c r="L36" s="352"/>
      <c r="M36" s="300"/>
      <c r="N36" s="301"/>
      <c r="O36" s="198"/>
      <c r="P36" s="302"/>
      <c r="Q36" s="303">
        <f>+Sklop17[[#This Row],[cena/enota brez DDV v EUR]]*Sklop17[[#This Row],[Stopnja DDV (%)]]</f>
        <v>0</v>
      </c>
      <c r="R36" s="303">
        <f>+Sklop17[[#This Row],[cena/enota brez DDV v EUR]]+Sklop17[[#This Row],[Davek (EUR)]]</f>
        <v>0</v>
      </c>
      <c r="S36" s="303">
        <f>+Sklop17[[#This Row],[cena/enota brez DDV v EUR]]*Sklop17[[#This Row],[Okvirna količina]]</f>
        <v>0</v>
      </c>
      <c r="T36" s="303">
        <f>+Sklop17[[#This Row],[Končna cena/enoto mere (EUR) z DDV]]*Sklop17[[#This Row],[Okvirna količina]]</f>
        <v>0</v>
      </c>
      <c r="U36" s="311"/>
    </row>
    <row r="37" spans="1:21" s="55" customFormat="1" ht="12">
      <c r="A37" s="77" t="s">
        <v>23</v>
      </c>
      <c r="B37" s="326" t="s">
        <v>731</v>
      </c>
      <c r="C37" s="293">
        <v>1000</v>
      </c>
      <c r="D37" s="137" t="s">
        <v>107</v>
      </c>
      <c r="E37" s="147"/>
      <c r="F37" s="297">
        <v>5</v>
      </c>
      <c r="G37" s="337" t="s">
        <v>207</v>
      </c>
      <c r="H37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37" s="297" t="str">
        <f>IF(Sklop17[[#This Row],[ZAHTEVANA SHEMA KAKOVOSTI]]&lt;&gt;"",Sklop17[[#This Row],[Preračunana masa/volumen/kos na enoto kg]],"")</f>
        <v/>
      </c>
      <c r="J37" s="346"/>
      <c r="K37" s="299"/>
      <c r="L37" s="352"/>
      <c r="M37" s="300"/>
      <c r="N37" s="301"/>
      <c r="O37" s="198"/>
      <c r="P37" s="302"/>
      <c r="Q37" s="303">
        <f>+Sklop17[[#This Row],[cena/enota brez DDV v EUR]]*Sklop17[[#This Row],[Stopnja DDV (%)]]</f>
        <v>0</v>
      </c>
      <c r="R37" s="303">
        <f>+Sklop17[[#This Row],[cena/enota brez DDV v EUR]]+Sklop17[[#This Row],[Davek (EUR)]]</f>
        <v>0</v>
      </c>
      <c r="S37" s="303">
        <f>+Sklop17[[#This Row],[cena/enota brez DDV v EUR]]*Sklop17[[#This Row],[Okvirna količina]]</f>
        <v>0</v>
      </c>
      <c r="T37" s="303">
        <f>+Sklop17[[#This Row],[Končna cena/enoto mere (EUR) z DDV]]*Sklop17[[#This Row],[Okvirna količina]]</f>
        <v>0</v>
      </c>
      <c r="U37" s="311"/>
    </row>
    <row r="38" spans="1:21" s="55" customFormat="1" ht="12">
      <c r="A38" s="77" t="s">
        <v>24</v>
      </c>
      <c r="B38" s="326" t="s">
        <v>756</v>
      </c>
      <c r="C38" s="293">
        <v>1500</v>
      </c>
      <c r="D38" s="137" t="s">
        <v>107</v>
      </c>
      <c r="E38" s="147"/>
      <c r="F38" s="297">
        <v>25</v>
      </c>
      <c r="G38" s="337" t="s">
        <v>207</v>
      </c>
      <c r="H38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37.5</v>
      </c>
      <c r="I38" s="297" t="str">
        <f>IF(Sklop17[[#This Row],[ZAHTEVANA SHEMA KAKOVOSTI]]&lt;&gt;"",Sklop17[[#This Row],[Preračunana masa/volumen/kos na enoto kg]],"")</f>
        <v/>
      </c>
      <c r="J38" s="346"/>
      <c r="K38" s="299"/>
      <c r="L38" s="352"/>
      <c r="M38" s="300"/>
      <c r="N38" s="301"/>
      <c r="O38" s="198"/>
      <c r="P38" s="302"/>
      <c r="Q38" s="303">
        <f>+Sklop17[[#This Row],[cena/enota brez DDV v EUR]]*Sklop17[[#This Row],[Stopnja DDV (%)]]</f>
        <v>0</v>
      </c>
      <c r="R38" s="303">
        <f>+Sklop17[[#This Row],[cena/enota brez DDV v EUR]]+Sklop17[[#This Row],[Davek (EUR)]]</f>
        <v>0</v>
      </c>
      <c r="S38" s="303">
        <f>+Sklop17[[#This Row],[cena/enota brez DDV v EUR]]*Sklop17[[#This Row],[Okvirna količina]]</f>
        <v>0</v>
      </c>
      <c r="T38" s="303">
        <f>+Sklop17[[#This Row],[Končna cena/enoto mere (EUR) z DDV]]*Sklop17[[#This Row],[Okvirna količina]]</f>
        <v>0</v>
      </c>
      <c r="U38" s="311"/>
    </row>
    <row r="39" spans="1:21" s="55" customFormat="1" ht="12">
      <c r="A39" s="77" t="s">
        <v>25</v>
      </c>
      <c r="B39" s="326" t="s">
        <v>757</v>
      </c>
      <c r="C39" s="293">
        <v>4000</v>
      </c>
      <c r="D39" s="137" t="s">
        <v>107</v>
      </c>
      <c r="E39" s="147"/>
      <c r="F39" s="297">
        <v>8</v>
      </c>
      <c r="G39" s="337" t="s">
        <v>207</v>
      </c>
      <c r="H39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32</v>
      </c>
      <c r="I39" s="297" t="str">
        <f>IF(Sklop17[[#This Row],[ZAHTEVANA SHEMA KAKOVOSTI]]&lt;&gt;"",Sklop17[[#This Row],[Preračunana masa/volumen/kos na enoto kg]],"")</f>
        <v/>
      </c>
      <c r="J39" s="346"/>
      <c r="K39" s="299"/>
      <c r="L39" s="352"/>
      <c r="M39" s="300"/>
      <c r="N39" s="301"/>
      <c r="O39" s="198"/>
      <c r="P39" s="302"/>
      <c r="Q39" s="303">
        <f>+Sklop17[[#This Row],[cena/enota brez DDV v EUR]]*Sklop17[[#This Row],[Stopnja DDV (%)]]</f>
        <v>0</v>
      </c>
      <c r="R39" s="303">
        <f>+Sklop17[[#This Row],[cena/enota brez DDV v EUR]]+Sklop17[[#This Row],[Davek (EUR)]]</f>
        <v>0</v>
      </c>
      <c r="S39" s="303">
        <f>+Sklop17[[#This Row],[cena/enota brez DDV v EUR]]*Sklop17[[#This Row],[Okvirna količina]]</f>
        <v>0</v>
      </c>
      <c r="T39" s="303">
        <f>+Sklop17[[#This Row],[Končna cena/enoto mere (EUR) z DDV]]*Sklop17[[#This Row],[Okvirna količina]]</f>
        <v>0</v>
      </c>
      <c r="U39" s="311"/>
    </row>
    <row r="40" spans="1:21" s="55" customFormat="1" ht="24">
      <c r="A40" s="77" t="s">
        <v>26</v>
      </c>
      <c r="B40" s="326" t="s">
        <v>758</v>
      </c>
      <c r="C40" s="293">
        <v>100</v>
      </c>
      <c r="D40" s="137" t="s">
        <v>107</v>
      </c>
      <c r="E40" s="147"/>
      <c r="F40" s="297">
        <v>2</v>
      </c>
      <c r="G40" s="337" t="s">
        <v>207</v>
      </c>
      <c r="H40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0.2</v>
      </c>
      <c r="I40" s="297" t="str">
        <f>IF(Sklop17[[#This Row],[ZAHTEVANA SHEMA KAKOVOSTI]]&lt;&gt;"",Sklop17[[#This Row],[Preračunana masa/volumen/kos na enoto kg]],"")</f>
        <v/>
      </c>
      <c r="J40" s="346"/>
      <c r="K40" s="299"/>
      <c r="L40" s="352"/>
      <c r="M40" s="300"/>
      <c r="N40" s="301"/>
      <c r="O40" s="198"/>
      <c r="P40" s="302"/>
      <c r="Q40" s="303">
        <f>+Sklop17[[#This Row],[cena/enota brez DDV v EUR]]*Sklop17[[#This Row],[Stopnja DDV (%)]]</f>
        <v>0</v>
      </c>
      <c r="R40" s="303">
        <f>+Sklop17[[#This Row],[cena/enota brez DDV v EUR]]+Sklop17[[#This Row],[Davek (EUR)]]</f>
        <v>0</v>
      </c>
      <c r="S40" s="303">
        <f>+Sklop17[[#This Row],[cena/enota brez DDV v EUR]]*Sklop17[[#This Row],[Okvirna količina]]</f>
        <v>0</v>
      </c>
      <c r="T40" s="303">
        <f>+Sklop17[[#This Row],[Končna cena/enoto mere (EUR) z DDV]]*Sklop17[[#This Row],[Okvirna količina]]</f>
        <v>0</v>
      </c>
      <c r="U40" s="311"/>
    </row>
    <row r="41" spans="1:21" s="55" customFormat="1" ht="24">
      <c r="A41" s="77" t="s">
        <v>27</v>
      </c>
      <c r="B41" s="326" t="s">
        <v>759</v>
      </c>
      <c r="C41" s="293">
        <v>3000</v>
      </c>
      <c r="D41" s="137" t="s">
        <v>107</v>
      </c>
      <c r="E41" s="147"/>
      <c r="F41" s="297">
        <v>25</v>
      </c>
      <c r="G41" s="337" t="s">
        <v>207</v>
      </c>
      <c r="H41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75</v>
      </c>
      <c r="I41" s="297" t="str">
        <f>IF(Sklop17[[#This Row],[ZAHTEVANA SHEMA KAKOVOSTI]]&lt;&gt;"",Sklop17[[#This Row],[Preračunana masa/volumen/kos na enoto kg]],"")</f>
        <v/>
      </c>
      <c r="J41" s="346"/>
      <c r="K41" s="299"/>
      <c r="L41" s="352"/>
      <c r="M41" s="300"/>
      <c r="N41" s="301"/>
      <c r="O41" s="198"/>
      <c r="P41" s="302"/>
      <c r="Q41" s="303">
        <f>+Sklop17[[#This Row],[cena/enota brez DDV v EUR]]*Sklop17[[#This Row],[Stopnja DDV (%)]]</f>
        <v>0</v>
      </c>
      <c r="R41" s="303">
        <f>+Sklop17[[#This Row],[cena/enota brez DDV v EUR]]+Sklop17[[#This Row],[Davek (EUR)]]</f>
        <v>0</v>
      </c>
      <c r="S41" s="303">
        <f>+Sklop17[[#This Row],[cena/enota brez DDV v EUR]]*Sklop17[[#This Row],[Okvirna količina]]</f>
        <v>0</v>
      </c>
      <c r="T41" s="303">
        <f>+Sklop17[[#This Row],[Končna cena/enoto mere (EUR) z DDV]]*Sklop17[[#This Row],[Okvirna količina]]</f>
        <v>0</v>
      </c>
      <c r="U41" s="311"/>
    </row>
    <row r="42" spans="1:21" s="55" customFormat="1" ht="24">
      <c r="A42" s="77" t="s">
        <v>28</v>
      </c>
      <c r="B42" s="326" t="s">
        <v>760</v>
      </c>
      <c r="C42" s="293">
        <v>150</v>
      </c>
      <c r="D42" s="137" t="s">
        <v>107</v>
      </c>
      <c r="E42" s="147"/>
      <c r="F42" s="297">
        <v>2</v>
      </c>
      <c r="G42" s="337" t="s">
        <v>207</v>
      </c>
      <c r="H42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0.3</v>
      </c>
      <c r="I42" s="297" t="str">
        <f>IF(Sklop17[[#This Row],[ZAHTEVANA SHEMA KAKOVOSTI]]&lt;&gt;"",Sklop17[[#This Row],[Preračunana masa/volumen/kos na enoto kg]],"")</f>
        <v/>
      </c>
      <c r="J42" s="346"/>
      <c r="K42" s="299"/>
      <c r="L42" s="352"/>
      <c r="M42" s="300"/>
      <c r="N42" s="301"/>
      <c r="O42" s="198"/>
      <c r="P42" s="302"/>
      <c r="Q42" s="303">
        <f>+Sklop17[[#This Row],[cena/enota brez DDV v EUR]]*Sklop17[[#This Row],[Stopnja DDV (%)]]</f>
        <v>0</v>
      </c>
      <c r="R42" s="303">
        <f>+Sklop17[[#This Row],[cena/enota brez DDV v EUR]]+Sklop17[[#This Row],[Davek (EUR)]]</f>
        <v>0</v>
      </c>
      <c r="S42" s="303">
        <f>+Sklop17[[#This Row],[cena/enota brez DDV v EUR]]*Sklop17[[#This Row],[Okvirna količina]]</f>
        <v>0</v>
      </c>
      <c r="T42" s="303">
        <f>+Sklop17[[#This Row],[Končna cena/enoto mere (EUR) z DDV]]*Sklop17[[#This Row],[Okvirna količina]]</f>
        <v>0</v>
      </c>
      <c r="U42" s="311"/>
    </row>
    <row r="43" spans="1:21" s="55" customFormat="1" ht="12">
      <c r="A43" s="77" t="s">
        <v>29</v>
      </c>
      <c r="B43" s="326" t="s">
        <v>761</v>
      </c>
      <c r="C43" s="293">
        <v>250</v>
      </c>
      <c r="D43" s="137" t="s">
        <v>107</v>
      </c>
      <c r="E43" s="147"/>
      <c r="F43" s="297">
        <v>3</v>
      </c>
      <c r="G43" s="337" t="s">
        <v>207</v>
      </c>
      <c r="H43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0.75</v>
      </c>
      <c r="I43" s="297" t="str">
        <f>IF(Sklop17[[#This Row],[ZAHTEVANA SHEMA KAKOVOSTI]]&lt;&gt;"",Sklop17[[#This Row],[Preračunana masa/volumen/kos na enoto kg]],"")</f>
        <v/>
      </c>
      <c r="J43" s="346"/>
      <c r="K43" s="299"/>
      <c r="L43" s="352"/>
      <c r="M43" s="300"/>
      <c r="N43" s="301"/>
      <c r="O43" s="198"/>
      <c r="P43" s="302"/>
      <c r="Q43" s="303">
        <f>+Sklop17[[#This Row],[cena/enota brez DDV v EUR]]*Sklop17[[#This Row],[Stopnja DDV (%)]]</f>
        <v>0</v>
      </c>
      <c r="R43" s="303">
        <f>+Sklop17[[#This Row],[cena/enota brez DDV v EUR]]+Sklop17[[#This Row],[Davek (EUR)]]</f>
        <v>0</v>
      </c>
      <c r="S43" s="303">
        <f>+Sklop17[[#This Row],[cena/enota brez DDV v EUR]]*Sklop17[[#This Row],[Okvirna količina]]</f>
        <v>0</v>
      </c>
      <c r="T43" s="303">
        <f>+Sklop17[[#This Row],[Končna cena/enoto mere (EUR) z DDV]]*Sklop17[[#This Row],[Okvirna količina]]</f>
        <v>0</v>
      </c>
      <c r="U43" s="311"/>
    </row>
    <row r="44" spans="1:21" s="55" customFormat="1" ht="12">
      <c r="A44" s="77" t="s">
        <v>30</v>
      </c>
      <c r="B44" s="326" t="s">
        <v>762</v>
      </c>
      <c r="C44" s="293">
        <v>1000</v>
      </c>
      <c r="D44" s="137" t="s">
        <v>107</v>
      </c>
      <c r="E44" s="147"/>
      <c r="F44" s="297">
        <v>4</v>
      </c>
      <c r="G44" s="337" t="s">
        <v>207</v>
      </c>
      <c r="H44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44" s="297" t="str">
        <f>IF(Sklop17[[#This Row],[ZAHTEVANA SHEMA KAKOVOSTI]]&lt;&gt;"",Sklop17[[#This Row],[Preračunana masa/volumen/kos na enoto kg]],"")</f>
        <v/>
      </c>
      <c r="J44" s="346"/>
      <c r="K44" s="299"/>
      <c r="L44" s="352"/>
      <c r="M44" s="300"/>
      <c r="N44" s="301"/>
      <c r="O44" s="198"/>
      <c r="P44" s="302"/>
      <c r="Q44" s="303">
        <f>+Sklop17[[#This Row],[cena/enota brez DDV v EUR]]*Sklop17[[#This Row],[Stopnja DDV (%)]]</f>
        <v>0</v>
      </c>
      <c r="R44" s="303">
        <f>+Sklop17[[#This Row],[cena/enota brez DDV v EUR]]+Sklop17[[#This Row],[Davek (EUR)]]</f>
        <v>0</v>
      </c>
      <c r="S44" s="303">
        <f>+Sklop17[[#This Row],[cena/enota brez DDV v EUR]]*Sklop17[[#This Row],[Okvirna količina]]</f>
        <v>0</v>
      </c>
      <c r="T44" s="303">
        <f>+Sklop17[[#This Row],[Končna cena/enoto mere (EUR) z DDV]]*Sklop17[[#This Row],[Okvirna količina]]</f>
        <v>0</v>
      </c>
      <c r="U44" s="311"/>
    </row>
    <row r="45" spans="1:21" s="55" customFormat="1" ht="12">
      <c r="A45" s="77" t="s">
        <v>31</v>
      </c>
      <c r="B45" s="326" t="s">
        <v>763</v>
      </c>
      <c r="C45" s="293">
        <v>800</v>
      </c>
      <c r="D45" s="137" t="s">
        <v>107</v>
      </c>
      <c r="E45" s="147"/>
      <c r="F45" s="297">
        <v>5</v>
      </c>
      <c r="G45" s="337" t="s">
        <v>207</v>
      </c>
      <c r="H45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45" s="297" t="str">
        <f>IF(Sklop17[[#This Row],[ZAHTEVANA SHEMA KAKOVOSTI]]&lt;&gt;"",Sklop17[[#This Row],[Preračunana masa/volumen/kos na enoto kg]],"")</f>
        <v/>
      </c>
      <c r="J45" s="346"/>
      <c r="K45" s="299"/>
      <c r="L45" s="352"/>
      <c r="M45" s="300"/>
      <c r="N45" s="301"/>
      <c r="O45" s="198"/>
      <c r="P45" s="302"/>
      <c r="Q45" s="303">
        <f>+Sklop17[[#This Row],[cena/enota brez DDV v EUR]]*Sklop17[[#This Row],[Stopnja DDV (%)]]</f>
        <v>0</v>
      </c>
      <c r="R45" s="303">
        <f>+Sklop17[[#This Row],[cena/enota brez DDV v EUR]]+Sklop17[[#This Row],[Davek (EUR)]]</f>
        <v>0</v>
      </c>
      <c r="S45" s="303">
        <f>+Sklop17[[#This Row],[cena/enota brez DDV v EUR]]*Sklop17[[#This Row],[Okvirna količina]]</f>
        <v>0</v>
      </c>
      <c r="T45" s="303">
        <f>+Sklop17[[#This Row],[Končna cena/enoto mere (EUR) z DDV]]*Sklop17[[#This Row],[Okvirna količina]]</f>
        <v>0</v>
      </c>
      <c r="U45" s="311"/>
    </row>
    <row r="46" spans="1:21" s="55" customFormat="1" ht="12">
      <c r="A46" s="77" t="s">
        <v>32</v>
      </c>
      <c r="B46" s="326" t="s">
        <v>764</v>
      </c>
      <c r="C46" s="293">
        <v>800</v>
      </c>
      <c r="D46" s="137" t="s">
        <v>107</v>
      </c>
      <c r="E46" s="147"/>
      <c r="F46" s="297">
        <v>5</v>
      </c>
      <c r="G46" s="337" t="s">
        <v>207</v>
      </c>
      <c r="H46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46" s="297" t="str">
        <f>IF(Sklop17[[#This Row],[ZAHTEVANA SHEMA KAKOVOSTI]]&lt;&gt;"",Sklop17[[#This Row],[Preračunana masa/volumen/kos na enoto kg]],"")</f>
        <v/>
      </c>
      <c r="J46" s="346"/>
      <c r="K46" s="299"/>
      <c r="L46" s="352"/>
      <c r="M46" s="300"/>
      <c r="N46" s="301"/>
      <c r="O46" s="198"/>
      <c r="P46" s="302"/>
      <c r="Q46" s="303">
        <f>+Sklop17[[#This Row],[cena/enota brez DDV v EUR]]*Sklop17[[#This Row],[Stopnja DDV (%)]]</f>
        <v>0</v>
      </c>
      <c r="R46" s="303">
        <f>+Sklop17[[#This Row],[cena/enota brez DDV v EUR]]+Sklop17[[#This Row],[Davek (EUR)]]</f>
        <v>0</v>
      </c>
      <c r="S46" s="303">
        <f>+Sklop17[[#This Row],[cena/enota brez DDV v EUR]]*Sklop17[[#This Row],[Okvirna količina]]</f>
        <v>0</v>
      </c>
      <c r="T46" s="303">
        <f>+Sklop17[[#This Row],[Končna cena/enoto mere (EUR) z DDV]]*Sklop17[[#This Row],[Okvirna količina]]</f>
        <v>0</v>
      </c>
      <c r="U46" s="311"/>
    </row>
    <row r="47" spans="1:21" s="55" customFormat="1" ht="12">
      <c r="A47" s="77" t="s">
        <v>33</v>
      </c>
      <c r="B47" s="326" t="s">
        <v>765</v>
      </c>
      <c r="C47" s="293">
        <v>800</v>
      </c>
      <c r="D47" s="137" t="s">
        <v>107</v>
      </c>
      <c r="E47" s="147"/>
      <c r="F47" s="297">
        <v>2</v>
      </c>
      <c r="G47" s="337" t="s">
        <v>207</v>
      </c>
      <c r="H47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1.6</v>
      </c>
      <c r="I47" s="297" t="str">
        <f>IF(Sklop17[[#This Row],[ZAHTEVANA SHEMA KAKOVOSTI]]&lt;&gt;"",Sklop17[[#This Row],[Preračunana masa/volumen/kos na enoto kg]],"")</f>
        <v/>
      </c>
      <c r="J47" s="346"/>
      <c r="K47" s="299"/>
      <c r="L47" s="352"/>
      <c r="M47" s="300"/>
      <c r="N47" s="301"/>
      <c r="O47" s="198"/>
      <c r="P47" s="302"/>
      <c r="Q47" s="303">
        <f>+Sklop17[[#This Row],[cena/enota brez DDV v EUR]]*Sklop17[[#This Row],[Stopnja DDV (%)]]</f>
        <v>0</v>
      </c>
      <c r="R47" s="303">
        <f>+Sklop17[[#This Row],[cena/enota brez DDV v EUR]]+Sklop17[[#This Row],[Davek (EUR)]]</f>
        <v>0</v>
      </c>
      <c r="S47" s="303">
        <f>+Sklop17[[#This Row],[cena/enota brez DDV v EUR]]*Sklop17[[#This Row],[Okvirna količina]]</f>
        <v>0</v>
      </c>
      <c r="T47" s="303">
        <f>+Sklop17[[#This Row],[Končna cena/enoto mere (EUR) z DDV]]*Sklop17[[#This Row],[Okvirna količina]]</f>
        <v>0</v>
      </c>
      <c r="U47" s="311"/>
    </row>
    <row r="48" spans="1:21" s="55" customFormat="1" ht="12">
      <c r="A48" s="77" t="s">
        <v>34</v>
      </c>
      <c r="B48" s="326" t="s">
        <v>766</v>
      </c>
      <c r="C48" s="293">
        <v>800</v>
      </c>
      <c r="D48" s="137" t="s">
        <v>107</v>
      </c>
      <c r="E48" s="147"/>
      <c r="F48" s="297">
        <v>5</v>
      </c>
      <c r="G48" s="337" t="s">
        <v>207</v>
      </c>
      <c r="H48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48" s="297" t="str">
        <f>IF(Sklop17[[#This Row],[ZAHTEVANA SHEMA KAKOVOSTI]]&lt;&gt;"",Sklop17[[#This Row],[Preračunana masa/volumen/kos na enoto kg]],"")</f>
        <v/>
      </c>
      <c r="J48" s="346"/>
      <c r="K48" s="299"/>
      <c r="L48" s="352"/>
      <c r="M48" s="300"/>
      <c r="N48" s="301"/>
      <c r="O48" s="198"/>
      <c r="P48" s="302"/>
      <c r="Q48" s="303">
        <f>+Sklop17[[#This Row],[cena/enota brez DDV v EUR]]*Sklop17[[#This Row],[Stopnja DDV (%)]]</f>
        <v>0</v>
      </c>
      <c r="R48" s="303">
        <f>+Sklop17[[#This Row],[cena/enota brez DDV v EUR]]+Sklop17[[#This Row],[Davek (EUR)]]</f>
        <v>0</v>
      </c>
      <c r="S48" s="303">
        <f>+Sklop17[[#This Row],[cena/enota brez DDV v EUR]]*Sklop17[[#This Row],[Okvirna količina]]</f>
        <v>0</v>
      </c>
      <c r="T48" s="303">
        <f>+Sklop17[[#This Row],[Končna cena/enoto mere (EUR) z DDV]]*Sklop17[[#This Row],[Okvirna količina]]</f>
        <v>0</v>
      </c>
      <c r="U48" s="311"/>
    </row>
    <row r="49" spans="1:22" s="55" customFormat="1" ht="12">
      <c r="A49" s="77" t="s">
        <v>35</v>
      </c>
      <c r="B49" s="326" t="s">
        <v>927</v>
      </c>
      <c r="C49" s="293">
        <v>4000</v>
      </c>
      <c r="D49" s="137" t="s">
        <v>107</v>
      </c>
      <c r="E49" s="147"/>
      <c r="F49" s="297">
        <v>70</v>
      </c>
      <c r="G49" s="337" t="s">
        <v>207</v>
      </c>
      <c r="H49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280</v>
      </c>
      <c r="I49" s="297" t="str">
        <f>IF(Sklop17[[#This Row],[ZAHTEVANA SHEMA KAKOVOSTI]]&lt;&gt;"",Sklop17[[#This Row],[Preračunana masa/volumen/kos na enoto kg]],"")</f>
        <v/>
      </c>
      <c r="J49" s="346"/>
      <c r="K49" s="299"/>
      <c r="L49" s="352"/>
      <c r="M49" s="300"/>
      <c r="N49" s="301"/>
      <c r="O49" s="198"/>
      <c r="P49" s="302"/>
      <c r="Q49" s="303">
        <f>+Sklop17[[#This Row],[cena/enota brez DDV v EUR]]*Sklop17[[#This Row],[Stopnja DDV (%)]]</f>
        <v>0</v>
      </c>
      <c r="R49" s="303">
        <f>+Sklop17[[#This Row],[cena/enota brez DDV v EUR]]+Sklop17[[#This Row],[Davek (EUR)]]</f>
        <v>0</v>
      </c>
      <c r="S49" s="303">
        <f>+Sklop17[[#This Row],[cena/enota brez DDV v EUR]]*Sklop17[[#This Row],[Okvirna količina]]</f>
        <v>0</v>
      </c>
      <c r="T49" s="303">
        <f>+Sklop17[[#This Row],[Končna cena/enoto mere (EUR) z DDV]]*Sklop17[[#This Row],[Okvirna količina]]</f>
        <v>0</v>
      </c>
      <c r="U49" s="311"/>
    </row>
    <row r="50" spans="1:22" s="55" customFormat="1" ht="12">
      <c r="A50" s="77" t="s">
        <v>36</v>
      </c>
      <c r="B50" s="326" t="s">
        <v>732</v>
      </c>
      <c r="C50" s="293">
        <v>750</v>
      </c>
      <c r="D50" s="137" t="s">
        <v>107</v>
      </c>
      <c r="E50" s="147"/>
      <c r="F50" s="297">
        <v>50</v>
      </c>
      <c r="G50" s="337" t="s">
        <v>207</v>
      </c>
      <c r="H50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37.5</v>
      </c>
      <c r="I50" s="297" t="str">
        <f>IF(Sklop17[[#This Row],[ZAHTEVANA SHEMA KAKOVOSTI]]&lt;&gt;"",Sklop17[[#This Row],[Preračunana masa/volumen/kos na enoto kg]],"")</f>
        <v/>
      </c>
      <c r="J50" s="346"/>
      <c r="K50" s="299"/>
      <c r="L50" s="352"/>
      <c r="M50" s="300"/>
      <c r="N50" s="301"/>
      <c r="O50" s="198"/>
      <c r="P50" s="302"/>
      <c r="Q50" s="303">
        <f>+Sklop17[[#This Row],[cena/enota brez DDV v EUR]]*Sklop17[[#This Row],[Stopnja DDV (%)]]</f>
        <v>0</v>
      </c>
      <c r="R50" s="303">
        <f>+Sklop17[[#This Row],[cena/enota brez DDV v EUR]]+Sklop17[[#This Row],[Davek (EUR)]]</f>
        <v>0</v>
      </c>
      <c r="S50" s="303">
        <f>+Sklop17[[#This Row],[cena/enota brez DDV v EUR]]*Sklop17[[#This Row],[Okvirna količina]]</f>
        <v>0</v>
      </c>
      <c r="T50" s="303">
        <f>+Sklop17[[#This Row],[Končna cena/enoto mere (EUR) z DDV]]*Sklop17[[#This Row],[Okvirna količina]]</f>
        <v>0</v>
      </c>
      <c r="U50" s="311"/>
    </row>
    <row r="51" spans="1:22" s="55" customFormat="1" ht="12">
      <c r="A51" s="77" t="s">
        <v>37</v>
      </c>
      <c r="B51" s="326" t="s">
        <v>733</v>
      </c>
      <c r="C51" s="293">
        <v>20</v>
      </c>
      <c r="D51" s="137" t="s">
        <v>107</v>
      </c>
      <c r="E51" s="147"/>
      <c r="F51" s="297">
        <v>500</v>
      </c>
      <c r="G51" s="337" t="s">
        <v>207</v>
      </c>
      <c r="H51" s="2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51" s="297" t="str">
        <f>IF(Sklop17[[#This Row],[ZAHTEVANA SHEMA KAKOVOSTI]]&lt;&gt;"",Sklop17[[#This Row],[Preračunana masa/volumen/kos na enoto kg]],"")</f>
        <v/>
      </c>
      <c r="J51" s="346"/>
      <c r="K51" s="299"/>
      <c r="L51" s="352"/>
      <c r="M51" s="300"/>
      <c r="N51" s="301"/>
      <c r="O51" s="198"/>
      <c r="P51" s="302"/>
      <c r="Q51" s="303">
        <f>+Sklop17[[#This Row],[cena/enota brez DDV v EUR]]*Sklop17[[#This Row],[Stopnja DDV (%)]]</f>
        <v>0</v>
      </c>
      <c r="R51" s="303">
        <f>+Sklop17[[#This Row],[cena/enota brez DDV v EUR]]+Sklop17[[#This Row],[Davek (EUR)]]</f>
        <v>0</v>
      </c>
      <c r="S51" s="303">
        <f>+Sklop17[[#This Row],[cena/enota brez DDV v EUR]]*Sklop17[[#This Row],[Okvirna količina]]</f>
        <v>0</v>
      </c>
      <c r="T51" s="303">
        <f>+Sklop17[[#This Row],[Končna cena/enoto mere (EUR) z DDV]]*Sklop17[[#This Row],[Okvirna količina]]</f>
        <v>0</v>
      </c>
      <c r="U51" s="311"/>
    </row>
    <row r="52" spans="1:22" s="55" customFormat="1" ht="12">
      <c r="A52" s="77" t="s">
        <v>38</v>
      </c>
      <c r="B52" s="344" t="s">
        <v>719</v>
      </c>
      <c r="C52" s="75">
        <v>1000</v>
      </c>
      <c r="D52" s="75" t="s">
        <v>107</v>
      </c>
      <c r="E52" s="180"/>
      <c r="F52" s="360">
        <v>10</v>
      </c>
      <c r="G52" s="337" t="s">
        <v>207</v>
      </c>
      <c r="H52" s="2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52" s="205" t="str">
        <f>IF(Sklop17[[#This Row],[ZAHTEVANA SHEMA KAKOVOSTI]]&lt;&gt;"",Sklop17[[#This Row],[Preračunana masa/volumen/kos na enoto kg]],"")</f>
        <v/>
      </c>
      <c r="J52" s="206"/>
      <c r="K52" s="146"/>
      <c r="L52" s="146"/>
      <c r="M52" s="146"/>
      <c r="N52" s="209"/>
      <c r="O52" s="146"/>
      <c r="P52" s="210"/>
      <c r="Q52" s="211">
        <f>+Sklop17[[#This Row],[cena/enota brez DDV v EUR]]*Sklop17[[#This Row],[Stopnja DDV (%)]]</f>
        <v>0</v>
      </c>
      <c r="R52" s="211">
        <f>+Sklop17[[#This Row],[cena/enota brez DDV v EUR]]+Sklop17[[#This Row],[Davek (EUR)]]</f>
        <v>0</v>
      </c>
      <c r="S52" s="211">
        <f>+Sklop17[[#This Row],[cena/enota brez DDV v EUR]]*Sklop17[[#This Row],[Okvirna količina]]</f>
        <v>0</v>
      </c>
      <c r="T52" s="211">
        <f>+Sklop17[[#This Row],[Končna cena/enoto mere (EUR) z DDV]]*Sklop17[[#This Row],[Okvirna količina]]</f>
        <v>0</v>
      </c>
      <c r="U52" s="146"/>
    </row>
    <row r="53" spans="1:22" s="55" customFormat="1" ht="12">
      <c r="A53" s="77" t="s">
        <v>39</v>
      </c>
      <c r="B53" s="344" t="s">
        <v>734</v>
      </c>
      <c r="C53" s="75">
        <v>3.7</v>
      </c>
      <c r="D53" s="75" t="s">
        <v>74</v>
      </c>
      <c r="E53" s="180"/>
      <c r="F53" s="360">
        <v>24</v>
      </c>
      <c r="G53" s="337" t="s">
        <v>207</v>
      </c>
      <c r="H53" s="2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88.800000000000011</v>
      </c>
      <c r="I53" s="205" t="str">
        <f>IF(Sklop17[[#This Row],[ZAHTEVANA SHEMA KAKOVOSTI]]&lt;&gt;"",Sklop17[[#This Row],[Preračunana masa/volumen/kos na enoto kg]],"")</f>
        <v/>
      </c>
      <c r="J53" s="206"/>
      <c r="K53" s="146"/>
      <c r="L53" s="146"/>
      <c r="M53" s="146"/>
      <c r="N53" s="209"/>
      <c r="O53" s="146"/>
      <c r="P53" s="210"/>
      <c r="Q53" s="211">
        <f>+Sklop17[[#This Row],[cena/enota brez DDV v EUR]]*Sklop17[[#This Row],[Stopnja DDV (%)]]</f>
        <v>0</v>
      </c>
      <c r="R53" s="211">
        <f>+Sklop17[[#This Row],[cena/enota brez DDV v EUR]]+Sklop17[[#This Row],[Davek (EUR)]]</f>
        <v>0</v>
      </c>
      <c r="S53" s="211">
        <f>+Sklop17[[#This Row],[cena/enota brez DDV v EUR]]*Sklop17[[#This Row],[Okvirna količina]]</f>
        <v>0</v>
      </c>
      <c r="T53" s="211">
        <f>+Sklop17[[#This Row],[Končna cena/enoto mere (EUR) z DDV]]*Sklop17[[#This Row],[Okvirna količina]]</f>
        <v>0</v>
      </c>
      <c r="U53" s="146"/>
    </row>
    <row r="54" spans="1:22" s="55" customFormat="1" ht="12">
      <c r="A54" s="77" t="s">
        <v>40</v>
      </c>
      <c r="B54" s="344" t="s">
        <v>735</v>
      </c>
      <c r="C54" s="75">
        <v>20</v>
      </c>
      <c r="D54" s="75" t="s">
        <v>107</v>
      </c>
      <c r="E54" s="180"/>
      <c r="F54" s="360">
        <v>100</v>
      </c>
      <c r="G54" s="337" t="s">
        <v>207</v>
      </c>
      <c r="H54" s="15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54" s="155" t="str">
        <f>IF(Sklop17[[#This Row],[ZAHTEVANA SHEMA KAKOVOSTI]]&lt;&gt;"",Sklop17[[#This Row],[Preračunana masa/volumen/kos na enoto kg]],"")</f>
        <v/>
      </c>
      <c r="J54" s="358"/>
      <c r="K54" s="146"/>
      <c r="L54" s="146"/>
      <c r="M54" s="146"/>
      <c r="N54" s="160"/>
      <c r="O54" s="146"/>
      <c r="P54" s="153"/>
      <c r="Q54" s="152">
        <f>+Sklop17[[#This Row],[cena/enota brez DDV v EUR]]*Sklop17[[#This Row],[Stopnja DDV (%)]]</f>
        <v>0</v>
      </c>
      <c r="R54" s="152">
        <f>+Sklop17[[#This Row],[cena/enota brez DDV v EUR]]+Sklop17[[#This Row],[Davek (EUR)]]</f>
        <v>0</v>
      </c>
      <c r="S54" s="152">
        <f>+Sklop17[[#This Row],[cena/enota brez DDV v EUR]]*Sklop17[[#This Row],[Okvirna količina]]</f>
        <v>0</v>
      </c>
      <c r="T54" s="158">
        <f>+Sklop17[[#This Row],[Končna cena/enoto mere (EUR) z DDV]]*Sklop17[[#This Row],[Okvirna količina]]</f>
        <v>0</v>
      </c>
      <c r="U54" s="146"/>
    </row>
    <row r="55" spans="1:22">
      <c r="A55" s="77" t="s">
        <v>41</v>
      </c>
      <c r="B55" s="344" t="s">
        <v>736</v>
      </c>
      <c r="C55" s="75">
        <v>900</v>
      </c>
      <c r="D55" s="75" t="s">
        <v>107</v>
      </c>
      <c r="E55" s="180"/>
      <c r="F55" s="360">
        <v>20</v>
      </c>
      <c r="G55" s="337" t="s">
        <v>207</v>
      </c>
      <c r="H55" s="15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55" s="155" t="str">
        <f>IF(Sklop17[[#This Row],[ZAHTEVANA SHEMA KAKOVOSTI]]&lt;&gt;"",Sklop17[[#This Row],[Preračunana masa/volumen/kos na enoto kg]],"")</f>
        <v/>
      </c>
      <c r="J55" s="358"/>
      <c r="K55" s="146"/>
      <c r="L55" s="146"/>
      <c r="M55" s="146"/>
      <c r="N55" s="160"/>
      <c r="O55" s="146"/>
      <c r="P55" s="153"/>
      <c r="Q55" s="152">
        <f>+Sklop17[[#This Row],[cena/enota brez DDV v EUR]]*Sklop17[[#This Row],[Stopnja DDV (%)]]</f>
        <v>0</v>
      </c>
      <c r="R55" s="152">
        <f>+Sklop17[[#This Row],[cena/enota brez DDV v EUR]]+Sklop17[[#This Row],[Davek (EUR)]]</f>
        <v>0</v>
      </c>
      <c r="S55" s="152">
        <f>+Sklop17[[#This Row],[cena/enota brez DDV v EUR]]*Sklop17[[#This Row],[Okvirna količina]]</f>
        <v>0</v>
      </c>
      <c r="T55" s="158">
        <f>+Sklop17[[#This Row],[Končna cena/enoto mere (EUR) z DDV]]*Sklop17[[#This Row],[Okvirna količina]]</f>
        <v>0</v>
      </c>
      <c r="U55" s="146"/>
    </row>
    <row r="56" spans="1:22">
      <c r="A56" s="250" t="s">
        <v>128</v>
      </c>
      <c r="B56" s="251"/>
      <c r="C56" s="252"/>
      <c r="D56" s="252"/>
      <c r="E56" s="253"/>
      <c r="F56" s="254"/>
      <c r="G56" s="255"/>
      <c r="H56" s="256">
        <f>SUBTOTAL(109,Sklop17[Preračunana masa/volumen/kos na enoto kg])</f>
        <v>729.63000000000011</v>
      </c>
      <c r="I56" s="256">
        <f>SUBTOTAL(109,Sklop17[Živila iz shem kakovosti (kg)])</f>
        <v>0</v>
      </c>
      <c r="J56" s="254"/>
      <c r="K56" s="257"/>
      <c r="L56" s="257"/>
      <c r="M56" s="258"/>
      <c r="N56" s="259"/>
      <c r="O56" s="259"/>
      <c r="P56" s="259"/>
      <c r="Q56" s="260"/>
      <c r="R56" s="254"/>
      <c r="S56" s="260">
        <f>SUBTOTAL(109,Sklop17[Vrednost za okvirno količino (EUR) brez DDV])</f>
        <v>0</v>
      </c>
      <c r="T56" s="260">
        <f>SUBTOTAL(109,Sklop17[Vrednost za okvirno količino (EUR) z DDV])</f>
        <v>0</v>
      </c>
      <c r="U56" s="261">
        <f>SUBTOTAL(103,Sklop17[Shema kakovosti
(nacionalne, evropske)
])</f>
        <v>0</v>
      </c>
    </row>
    <row r="57" spans="1:22" ht="15">
      <c r="A57" s="6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  <c r="V57" s="105"/>
    </row>
    <row r="58" spans="1:22">
      <c r="A58" s="48" t="s">
        <v>124</v>
      </c>
      <c r="B58" s="16"/>
      <c r="C58" s="28"/>
      <c r="D58" s="28"/>
      <c r="E58" s="99"/>
      <c r="Q58" s="48"/>
      <c r="R58" s="48"/>
      <c r="S58" s="48"/>
      <c r="T58" s="48"/>
    </row>
    <row r="59" spans="1:22">
      <c r="A59" s="11" t="s">
        <v>126</v>
      </c>
      <c r="B59" s="16"/>
      <c r="C59" s="28"/>
      <c r="D59" s="28"/>
      <c r="E59" s="99"/>
    </row>
    <row r="60" spans="1:22">
      <c r="A60" s="94" t="s">
        <v>174</v>
      </c>
      <c r="F60" s="68"/>
      <c r="G60" s="68"/>
      <c r="H60" s="29"/>
      <c r="I60" s="29"/>
      <c r="J60" s="29"/>
      <c r="K60" s="29"/>
      <c r="L60" s="54"/>
      <c r="M60" s="54"/>
      <c r="N60" s="29"/>
      <c r="O60" s="29"/>
      <c r="P60" s="29"/>
      <c r="Q60" s="29"/>
      <c r="R60" s="29"/>
    </row>
    <row r="61" spans="1:22">
      <c r="A61" s="440" t="s">
        <v>167</v>
      </c>
      <c r="B61" s="440"/>
      <c r="C61" s="440"/>
      <c r="D61" s="440"/>
      <c r="E61" s="440"/>
      <c r="F61" s="440"/>
      <c r="G61" s="440"/>
      <c r="H61" s="440"/>
      <c r="I61" s="440"/>
      <c r="J61" s="440"/>
      <c r="K61" s="440"/>
      <c r="L61" s="440"/>
      <c r="M61" s="106"/>
      <c r="N61" s="106"/>
      <c r="O61" s="106"/>
      <c r="P61" s="106"/>
      <c r="Q61" s="106"/>
      <c r="R61" s="106"/>
      <c r="S61" s="106"/>
      <c r="T61" s="106"/>
      <c r="U61" s="106"/>
      <c r="V61" s="105"/>
    </row>
    <row r="62" spans="1:22">
      <c r="A62" s="429" t="s">
        <v>205</v>
      </c>
      <c r="B62" s="429"/>
      <c r="C62" s="429"/>
      <c r="D62" s="429"/>
      <c r="E62" s="429"/>
      <c r="F62" s="429"/>
      <c r="G62" s="429"/>
      <c r="H62" s="429"/>
      <c r="I62" s="429"/>
      <c r="J62" s="429"/>
      <c r="K62" s="429"/>
      <c r="L62" s="429"/>
      <c r="N62" s="29"/>
      <c r="O62" s="29"/>
      <c r="P62" s="29"/>
      <c r="Q62" s="29"/>
      <c r="R62" s="29"/>
    </row>
    <row r="63" spans="1:22" s="376" customFormat="1" ht="18" customHeight="1">
      <c r="A63" s="428"/>
      <c r="B63" s="428"/>
      <c r="C63" s="428"/>
      <c r="D63" s="428"/>
      <c r="E63" s="181"/>
    </row>
    <row r="64" spans="1:22">
      <c r="A64" s="94" t="s">
        <v>65</v>
      </c>
      <c r="F64" s="68"/>
      <c r="G64" s="68" t="s">
        <v>66</v>
      </c>
      <c r="H64" s="29"/>
      <c r="I64" s="29"/>
      <c r="J64" s="29"/>
      <c r="K64" s="29"/>
      <c r="L64" s="54"/>
      <c r="M64" s="54"/>
      <c r="N64" s="29"/>
      <c r="O64" s="29"/>
      <c r="P64" s="29"/>
      <c r="Q64" s="29" t="s">
        <v>67</v>
      </c>
      <c r="R64" s="29"/>
    </row>
    <row r="65" spans="1:22" ht="15">
      <c r="A65" s="6"/>
      <c r="B65" s="4"/>
      <c r="C65" s="26"/>
      <c r="D65" s="26"/>
      <c r="E65" s="25"/>
      <c r="F65" s="7"/>
      <c r="H65" s="8"/>
      <c r="I65" s="8"/>
      <c r="J65" s="8"/>
      <c r="K65" s="8"/>
      <c r="L65" s="20"/>
      <c r="M65" s="20"/>
      <c r="N65" s="8"/>
      <c r="O65" s="8"/>
      <c r="P65" s="8"/>
      <c r="Q65" s="8"/>
      <c r="R65" s="8"/>
      <c r="S65" s="3"/>
      <c r="T65" s="3"/>
      <c r="U65" s="7"/>
    </row>
    <row r="66" spans="1:22">
      <c r="B66" s="16"/>
      <c r="C66" s="28"/>
      <c r="D66" s="28"/>
      <c r="E66" s="99"/>
    </row>
    <row r="67" spans="1:22">
      <c r="B67" s="16"/>
      <c r="C67" s="28"/>
      <c r="D67" s="28"/>
      <c r="E67" s="99"/>
    </row>
    <row r="68" spans="1:22">
      <c r="B68" s="16"/>
      <c r="C68" s="28"/>
      <c r="D68" s="28"/>
      <c r="E68" s="99"/>
    </row>
    <row r="69" spans="1:22">
      <c r="B69" s="16"/>
      <c r="C69" s="28"/>
      <c r="D69" s="28"/>
      <c r="E69" s="99"/>
    </row>
    <row r="70" spans="1:22">
      <c r="B70" s="16"/>
      <c r="C70" s="28"/>
      <c r="D70" s="28"/>
      <c r="E70" s="99"/>
    </row>
    <row r="71" spans="1:22">
      <c r="B71" s="16"/>
      <c r="C71" s="28"/>
      <c r="D71" s="28"/>
      <c r="E71" s="99"/>
    </row>
    <row r="72" spans="1:22">
      <c r="B72" s="16"/>
      <c r="C72" s="28"/>
      <c r="D72" s="28"/>
      <c r="E72" s="99"/>
    </row>
    <row r="73" spans="1:22">
      <c r="B73" s="16"/>
      <c r="C73" s="28"/>
      <c r="D73" s="28"/>
      <c r="E73" s="99"/>
    </row>
    <row r="74" spans="1:22">
      <c r="B74" s="16"/>
      <c r="C74" s="28"/>
      <c r="D74" s="28"/>
      <c r="E74" s="99"/>
    </row>
    <row r="75" spans="1:22">
      <c r="B75" s="16"/>
      <c r="C75" s="28"/>
      <c r="D75" s="28"/>
      <c r="E75" s="99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>
      <c r="B285" s="16"/>
      <c r="C285" s="28"/>
      <c r="D285" s="28"/>
      <c r="E285" s="99"/>
    </row>
    <row r="286" spans="1:22">
      <c r="B286" s="16"/>
      <c r="C286" s="28"/>
      <c r="D286" s="28"/>
      <c r="E286" s="99"/>
    </row>
    <row r="287" spans="1:22">
      <c r="B287" s="16"/>
      <c r="C287" s="28"/>
      <c r="D287" s="28"/>
      <c r="E287" s="99"/>
    </row>
    <row r="288" spans="1:22">
      <c r="B288" s="16"/>
      <c r="C288" s="28"/>
      <c r="D288" s="28"/>
      <c r="E288" s="99"/>
    </row>
  </sheetData>
  <sheetProtection insertRows="0" deleteRows="0"/>
  <protectedRanges>
    <protectedRange sqref="J64:P1048576 J1:P15 U1:U15 U56:U60 J56:P60 J16:J55 N16:N55 P16:P55 U64:U1048576" name="Obseg1"/>
    <protectedRange sqref="K16:M55 O16:O55 U16:U55" name="Obseg1_3_4"/>
    <protectedRange sqref="M61:P61 U61" name="Obseg1_1"/>
    <protectedRange sqref="U62 J62:P62" name="Obseg1_1_1"/>
    <protectedRange sqref="J61:L61" name="Obseg1_2"/>
    <protectedRange sqref="J63:P63 U63" name="Obseg1_1_1_1"/>
  </protectedRanges>
  <mergeCells count="10">
    <mergeCell ref="A63:D63"/>
    <mergeCell ref="A62:L62"/>
    <mergeCell ref="A61:L61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305"/>
  <sheetViews>
    <sheetView topLeftCell="A16" zoomScaleNormal="100" zoomScaleSheetLayoutView="100" workbookViewId="0">
      <selection activeCell="B60" sqref="B60"/>
    </sheetView>
  </sheetViews>
  <sheetFormatPr defaultColWidth="8.85546875" defaultRowHeight="12.75"/>
  <cols>
    <col min="1" max="1" width="3.5703125" style="11" customWidth="1"/>
    <col min="2" max="2" width="35.85546875" style="17" customWidth="1"/>
    <col min="3" max="3" width="10.7109375" style="27" customWidth="1"/>
    <col min="4" max="4" width="9.71093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10.85546875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1" t="str">
        <f>+'prva stran'!B6</f>
        <v>Osnovna šola dr. Franceta Prešerna Ribnica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82</v>
      </c>
      <c r="C3" s="433" t="str">
        <f>+'prva stran'!B7</f>
        <v>Šolska ulica 2, 1310 Ribnica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7.25" customHeight="1">
      <c r="B7" s="51" t="s">
        <v>82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7.25" customHeight="1">
      <c r="B8" s="51" t="s">
        <v>83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7.25" customHeight="1">
      <c r="A9" s="9"/>
      <c r="B9" s="52" t="s">
        <v>85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pred_rekapitulacija'!A31</f>
        <v>18.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pred_rekapitulacija'!B31</f>
        <v>DIETNI IZDELKI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0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93</v>
      </c>
      <c r="G15" s="56" t="s">
        <v>94</v>
      </c>
      <c r="H15" s="57" t="s">
        <v>127</v>
      </c>
      <c r="I15" s="57" t="s">
        <v>149</v>
      </c>
      <c r="J15" s="58" t="s">
        <v>101</v>
      </c>
      <c r="K15" s="58" t="s">
        <v>75</v>
      </c>
      <c r="L15" s="58" t="s">
        <v>959</v>
      </c>
      <c r="M15" s="58" t="s">
        <v>100</v>
      </c>
      <c r="N15" s="58" t="s">
        <v>63</v>
      </c>
      <c r="O15" s="58" t="s">
        <v>117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77" t="s">
        <v>1</v>
      </c>
      <c r="B16" s="141" t="s">
        <v>770</v>
      </c>
      <c r="C16" s="75">
        <v>20</v>
      </c>
      <c r="D16" s="75" t="s">
        <v>107</v>
      </c>
      <c r="E16" s="98"/>
      <c r="F16" s="173">
        <v>150</v>
      </c>
      <c r="G16" s="102" t="s">
        <v>207</v>
      </c>
      <c r="H16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16" s="78" t="str">
        <f>IF(Sklop18[[#This Row],[ZAHTEVANA SHEMA KAKOVOSTI]]&lt;&gt;"",Sklop18[[#This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+Sklop18[[#This Row],[cena/enota brez DDV v EUR]]*Sklop18[[#This Row],[Stopnja DDV (%)]]</f>
        <v>0</v>
      </c>
      <c r="R16" s="81">
        <f>+Sklop18[[#This Row],[cena/enota brez DDV v EUR]]+Sklop18[[#This Row],[Davek (EUR)]]</f>
        <v>0</v>
      </c>
      <c r="S16" s="81">
        <f>+Sklop18[[#This Row],[cena/enota brez DDV v EUR]]*Sklop18[[#This Row],[Okvirna količina]]</f>
        <v>0</v>
      </c>
      <c r="T16" s="81">
        <f>+Sklop18[[#This Row],[Končna cena/enoto mere (EUR) z DDV]]*Sklop18[[#This Row],[Okvirna količina]]</f>
        <v>0</v>
      </c>
      <c r="U16" s="146"/>
    </row>
    <row r="17" spans="1:21" s="55" customFormat="1" ht="12">
      <c r="A17" s="77" t="s">
        <v>3</v>
      </c>
      <c r="B17" s="372" t="s">
        <v>771</v>
      </c>
      <c r="C17" s="75">
        <v>125</v>
      </c>
      <c r="D17" s="75" t="s">
        <v>107</v>
      </c>
      <c r="E17" s="147"/>
      <c r="F17" s="373">
        <v>50</v>
      </c>
      <c r="G17" s="102" t="s">
        <v>207</v>
      </c>
      <c r="H17" s="37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6.25</v>
      </c>
      <c r="I17" s="225" t="str">
        <f>IF(Sklop18[[#This Row],[ZAHTEVANA SHEMA KAKOVOSTI]]&lt;&gt;"",Sklop18[[#This Row],[Preračunana masa/volumen/kos na enoto kg]],"")</f>
        <v/>
      </c>
      <c r="J17" s="226"/>
      <c r="K17" s="227"/>
      <c r="L17" s="227"/>
      <c r="M17" s="228"/>
      <c r="N17" s="229"/>
      <c r="O17" s="229"/>
      <c r="P17" s="230"/>
      <c r="Q17" s="229">
        <f>+Sklop18[[#This Row],[cena/enota brez DDV v EUR]]*Sklop18[[#This Row],[Stopnja DDV (%)]]</f>
        <v>0</v>
      </c>
      <c r="R17" s="229">
        <f>+Sklop18[[#This Row],[cena/enota brez DDV v EUR]]+Sklop18[[#This Row],[Davek (EUR)]]</f>
        <v>0</v>
      </c>
      <c r="S17" s="229">
        <f>+Sklop18[[#This Row],[cena/enota brez DDV v EUR]]*Sklop18[[#This Row],[Okvirna količina]]</f>
        <v>0</v>
      </c>
      <c r="T17" s="229">
        <f>+Sklop18[[#This Row],[Končna cena/enoto mere (EUR) z DDV]]*Sklop18[[#This Row],[Okvirna količina]]</f>
        <v>0</v>
      </c>
      <c r="U17" s="146"/>
    </row>
    <row r="18" spans="1:21" s="55" customFormat="1" ht="12">
      <c r="A18" s="77" t="s">
        <v>4</v>
      </c>
      <c r="B18" s="344" t="s">
        <v>772</v>
      </c>
      <c r="C18" s="293">
        <v>225</v>
      </c>
      <c r="D18" s="75" t="s">
        <v>107</v>
      </c>
      <c r="E18" s="147"/>
      <c r="F18" s="375">
        <v>10</v>
      </c>
      <c r="G18" s="102" t="s">
        <v>207</v>
      </c>
      <c r="H18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2.25</v>
      </c>
      <c r="I18" s="297" t="str">
        <f>IF(Sklop18[[#This Row],[ZAHTEVANA SHEMA KAKOVOSTI]]&lt;&gt;"",Sklop18[[#This Row],[Preračunana masa/volumen/kos na enoto kg]],"")</f>
        <v/>
      </c>
      <c r="J18" s="298"/>
      <c r="K18" s="310"/>
      <c r="L18" s="310"/>
      <c r="M18" s="300"/>
      <c r="N18" s="303"/>
      <c r="O18" s="303"/>
      <c r="P18" s="302"/>
      <c r="Q18" s="303">
        <f>+Sklop18[[#This Row],[cena/enota brez DDV v EUR]]*Sklop18[[#This Row],[Stopnja DDV (%)]]</f>
        <v>0</v>
      </c>
      <c r="R18" s="303">
        <f>+Sklop18[[#This Row],[cena/enota brez DDV v EUR]]+Sklop18[[#This Row],[Davek (EUR)]]</f>
        <v>0</v>
      </c>
      <c r="S18" s="303">
        <f>+Sklop18[[#This Row],[cena/enota brez DDV v EUR]]*Sklop18[[#This Row],[Okvirna količina]]</f>
        <v>0</v>
      </c>
      <c r="T18" s="303">
        <f>+Sklop18[[#This Row],[Končna cena/enoto mere (EUR) z DDV]]*Sklop18[[#This Row],[Okvirna količina]]</f>
        <v>0</v>
      </c>
      <c r="U18" s="311"/>
    </row>
    <row r="19" spans="1:21" s="55" customFormat="1" ht="12">
      <c r="A19" s="77" t="s">
        <v>5</v>
      </c>
      <c r="B19" s="344" t="s">
        <v>773</v>
      </c>
      <c r="C19" s="293">
        <v>165</v>
      </c>
      <c r="D19" s="75" t="s">
        <v>107</v>
      </c>
      <c r="E19" s="147"/>
      <c r="F19" s="375">
        <v>10</v>
      </c>
      <c r="G19" s="102" t="s">
        <v>207</v>
      </c>
      <c r="H19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1.6500000000000001</v>
      </c>
      <c r="I19" s="297" t="str">
        <f>IF(Sklop18[[#This Row],[ZAHTEVANA SHEMA KAKOVOSTI]]&lt;&gt;"",Sklop18[[#This Row],[Preračunana masa/volumen/kos na enoto kg]],"")</f>
        <v/>
      </c>
      <c r="J19" s="298"/>
      <c r="K19" s="310"/>
      <c r="L19" s="310"/>
      <c r="M19" s="300"/>
      <c r="N19" s="303"/>
      <c r="O19" s="303"/>
      <c r="P19" s="302"/>
      <c r="Q19" s="303">
        <f>+Sklop18[[#This Row],[cena/enota brez DDV v EUR]]*Sklop18[[#This Row],[Stopnja DDV (%)]]</f>
        <v>0</v>
      </c>
      <c r="R19" s="303">
        <f>+Sklop18[[#This Row],[cena/enota brez DDV v EUR]]+Sklop18[[#This Row],[Davek (EUR)]]</f>
        <v>0</v>
      </c>
      <c r="S19" s="303">
        <f>+Sklop18[[#This Row],[cena/enota brez DDV v EUR]]*Sklop18[[#This Row],[Okvirna količina]]</f>
        <v>0</v>
      </c>
      <c r="T19" s="303">
        <f>+Sklop18[[#This Row],[Končna cena/enoto mere (EUR) z DDV]]*Sklop18[[#This Row],[Okvirna količina]]</f>
        <v>0</v>
      </c>
      <c r="U19" s="311"/>
    </row>
    <row r="20" spans="1:21" s="55" customFormat="1" ht="12">
      <c r="A20" s="77" t="s">
        <v>6</v>
      </c>
      <c r="B20" s="344" t="s">
        <v>774</v>
      </c>
      <c r="C20" s="293">
        <v>250</v>
      </c>
      <c r="D20" s="75" t="s">
        <v>107</v>
      </c>
      <c r="E20" s="147"/>
      <c r="F20" s="375">
        <v>10</v>
      </c>
      <c r="G20" s="102" t="s">
        <v>207</v>
      </c>
      <c r="H20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20" s="297" t="str">
        <f>IF(Sklop18[[#This Row],[ZAHTEVANA SHEMA KAKOVOSTI]]&lt;&gt;"",Sklop18[[#This Row],[Preračunana masa/volumen/kos na enoto kg]],"")</f>
        <v/>
      </c>
      <c r="J20" s="298"/>
      <c r="K20" s="310"/>
      <c r="L20" s="310"/>
      <c r="M20" s="300"/>
      <c r="N20" s="303"/>
      <c r="O20" s="303"/>
      <c r="P20" s="302"/>
      <c r="Q20" s="303">
        <f>+Sklop18[[#This Row],[cena/enota brez DDV v EUR]]*Sklop18[[#This Row],[Stopnja DDV (%)]]</f>
        <v>0</v>
      </c>
      <c r="R20" s="303">
        <f>+Sklop18[[#This Row],[cena/enota brez DDV v EUR]]+Sklop18[[#This Row],[Davek (EUR)]]</f>
        <v>0</v>
      </c>
      <c r="S20" s="303">
        <f>+Sklop18[[#This Row],[cena/enota brez DDV v EUR]]*Sklop18[[#This Row],[Okvirna količina]]</f>
        <v>0</v>
      </c>
      <c r="T20" s="303">
        <f>+Sklop18[[#This Row],[Končna cena/enoto mere (EUR) z DDV]]*Sklop18[[#This Row],[Okvirna količina]]</f>
        <v>0</v>
      </c>
      <c r="U20" s="311"/>
    </row>
    <row r="21" spans="1:21" s="55" customFormat="1" ht="12">
      <c r="A21" s="77" t="s">
        <v>7</v>
      </c>
      <c r="B21" s="344" t="s">
        <v>775</v>
      </c>
      <c r="C21" s="293">
        <v>250</v>
      </c>
      <c r="D21" s="75" t="s">
        <v>107</v>
      </c>
      <c r="E21" s="147"/>
      <c r="F21" s="375">
        <v>2</v>
      </c>
      <c r="G21" s="102" t="s">
        <v>207</v>
      </c>
      <c r="H21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21" s="297" t="str">
        <f>IF(Sklop18[[#This Row],[ZAHTEVANA SHEMA KAKOVOSTI]]&lt;&gt;"",Sklop18[[#This Row],[Preračunana masa/volumen/kos na enoto kg]],"")</f>
        <v/>
      </c>
      <c r="J21" s="298"/>
      <c r="K21" s="310"/>
      <c r="L21" s="310"/>
      <c r="M21" s="300"/>
      <c r="N21" s="303"/>
      <c r="O21" s="303"/>
      <c r="P21" s="302"/>
      <c r="Q21" s="303">
        <f>+Sklop18[[#This Row],[cena/enota brez DDV v EUR]]*Sklop18[[#This Row],[Stopnja DDV (%)]]</f>
        <v>0</v>
      </c>
      <c r="R21" s="303">
        <f>+Sklop18[[#This Row],[cena/enota brez DDV v EUR]]+Sklop18[[#This Row],[Davek (EUR)]]</f>
        <v>0</v>
      </c>
      <c r="S21" s="303">
        <f>+Sklop18[[#This Row],[cena/enota brez DDV v EUR]]*Sklop18[[#This Row],[Okvirna količina]]</f>
        <v>0</v>
      </c>
      <c r="T21" s="303">
        <f>+Sklop18[[#This Row],[Končna cena/enoto mere (EUR) z DDV]]*Sklop18[[#This Row],[Okvirna količina]]</f>
        <v>0</v>
      </c>
      <c r="U21" s="311"/>
    </row>
    <row r="22" spans="1:21" s="55" customFormat="1" ht="12">
      <c r="A22" s="77" t="s">
        <v>8</v>
      </c>
      <c r="B22" s="344" t="s">
        <v>776</v>
      </c>
      <c r="C22" s="293" t="s">
        <v>767</v>
      </c>
      <c r="D22" s="75" t="s">
        <v>107</v>
      </c>
      <c r="E22" s="147"/>
      <c r="F22" s="375">
        <v>70</v>
      </c>
      <c r="G22" s="102" t="s">
        <v>0</v>
      </c>
      <c r="H22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22" s="297" t="str">
        <f>IF(Sklop18[[#This Row],[ZAHTEVANA SHEMA KAKOVOSTI]]&lt;&gt;"",Sklop18[[#This Row],[Preračunana masa/volumen/kos na enoto kg]],"")</f>
        <v/>
      </c>
      <c r="J22" s="298"/>
      <c r="K22" s="310"/>
      <c r="L22" s="310"/>
      <c r="M22" s="300"/>
      <c r="N22" s="303"/>
      <c r="O22" s="303"/>
      <c r="P22" s="302"/>
      <c r="Q22" s="303">
        <f>+Sklop18[[#This Row],[cena/enota brez DDV v EUR]]*Sklop18[[#This Row],[Stopnja DDV (%)]]</f>
        <v>0</v>
      </c>
      <c r="R22" s="303">
        <f>+Sklop18[[#This Row],[cena/enota brez DDV v EUR]]+Sklop18[[#This Row],[Davek (EUR)]]</f>
        <v>0</v>
      </c>
      <c r="S22" s="303">
        <f>+Sklop18[[#This Row],[cena/enota brez DDV v EUR]]*Sklop18[[#This Row],[Okvirna količina]]</f>
        <v>0</v>
      </c>
      <c r="T22" s="303">
        <f>+Sklop18[[#This Row],[Končna cena/enoto mere (EUR) z DDV]]*Sklop18[[#This Row],[Okvirna količina]]</f>
        <v>0</v>
      </c>
      <c r="U22" s="311"/>
    </row>
    <row r="23" spans="1:21" s="55" customFormat="1" ht="12">
      <c r="A23" s="77" t="s">
        <v>9</v>
      </c>
      <c r="B23" s="344" t="s">
        <v>777</v>
      </c>
      <c r="C23" s="293">
        <v>250</v>
      </c>
      <c r="D23" s="75" t="s">
        <v>107</v>
      </c>
      <c r="E23" s="147"/>
      <c r="F23" s="375">
        <v>20</v>
      </c>
      <c r="G23" s="102" t="s">
        <v>207</v>
      </c>
      <c r="H23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23" s="297" t="str">
        <f>IF(Sklop18[[#This Row],[ZAHTEVANA SHEMA KAKOVOSTI]]&lt;&gt;"",Sklop18[[#This Row],[Preračunana masa/volumen/kos na enoto kg]],"")</f>
        <v/>
      </c>
      <c r="J23" s="298"/>
      <c r="K23" s="310"/>
      <c r="L23" s="310"/>
      <c r="M23" s="300"/>
      <c r="N23" s="303"/>
      <c r="O23" s="303"/>
      <c r="P23" s="302"/>
      <c r="Q23" s="303">
        <f>+Sklop18[[#This Row],[cena/enota brez DDV v EUR]]*Sklop18[[#This Row],[Stopnja DDV (%)]]</f>
        <v>0</v>
      </c>
      <c r="R23" s="303">
        <f>+Sklop18[[#This Row],[cena/enota brez DDV v EUR]]+Sklop18[[#This Row],[Davek (EUR)]]</f>
        <v>0</v>
      </c>
      <c r="S23" s="303">
        <f>+Sklop18[[#This Row],[cena/enota brez DDV v EUR]]*Sklop18[[#This Row],[Okvirna količina]]</f>
        <v>0</v>
      </c>
      <c r="T23" s="303">
        <f>+Sklop18[[#This Row],[Končna cena/enoto mere (EUR) z DDV]]*Sklop18[[#This Row],[Okvirna količina]]</f>
        <v>0</v>
      </c>
      <c r="U23" s="311"/>
    </row>
    <row r="24" spans="1:21" s="55" customFormat="1" ht="12">
      <c r="A24" s="77" t="s">
        <v>10</v>
      </c>
      <c r="B24" s="344" t="s">
        <v>778</v>
      </c>
      <c r="C24" s="293">
        <v>400</v>
      </c>
      <c r="D24" s="75" t="s">
        <v>107</v>
      </c>
      <c r="E24" s="147" t="s">
        <v>931</v>
      </c>
      <c r="F24" s="375">
        <v>125</v>
      </c>
      <c r="G24" s="102" t="s">
        <v>207</v>
      </c>
      <c r="H24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4" s="297">
        <f>IF(Sklop18[[#This Row],[ZAHTEVANA SHEMA KAKOVOSTI]]&lt;&gt;"",Sklop18[[#This Row],[Preračunana masa/volumen/kos na enoto kg]],"")</f>
        <v>50</v>
      </c>
      <c r="J24" s="298"/>
      <c r="K24" s="310"/>
      <c r="L24" s="310"/>
      <c r="M24" s="300"/>
      <c r="N24" s="303"/>
      <c r="O24" s="303"/>
      <c r="P24" s="302"/>
      <c r="Q24" s="303">
        <f>+Sklop18[[#This Row],[cena/enota brez DDV v EUR]]*Sklop18[[#This Row],[Stopnja DDV (%)]]</f>
        <v>0</v>
      </c>
      <c r="R24" s="303">
        <f>+Sklop18[[#This Row],[cena/enota brez DDV v EUR]]+Sklop18[[#This Row],[Davek (EUR)]]</f>
        <v>0</v>
      </c>
      <c r="S24" s="303">
        <f>+Sklop18[[#This Row],[cena/enota brez DDV v EUR]]*Sklop18[[#This Row],[Okvirna količina]]</f>
        <v>0</v>
      </c>
      <c r="T24" s="303">
        <f>+Sklop18[[#This Row],[Končna cena/enoto mere (EUR) z DDV]]*Sklop18[[#This Row],[Okvirna količina]]</f>
        <v>0</v>
      </c>
      <c r="U24" s="311"/>
    </row>
    <row r="25" spans="1:21" s="55" customFormat="1" ht="12">
      <c r="A25" s="77" t="s">
        <v>11</v>
      </c>
      <c r="B25" s="344" t="s">
        <v>779</v>
      </c>
      <c r="C25" s="293">
        <v>430</v>
      </c>
      <c r="D25" s="75" t="s">
        <v>107</v>
      </c>
      <c r="E25" s="147" t="s">
        <v>931</v>
      </c>
      <c r="F25" s="375">
        <v>90</v>
      </c>
      <c r="G25" s="102" t="s">
        <v>207</v>
      </c>
      <c r="H25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38.700000000000003</v>
      </c>
      <c r="I25" s="297">
        <f>IF(Sklop18[[#This Row],[ZAHTEVANA SHEMA KAKOVOSTI]]&lt;&gt;"",Sklop18[[#This Row],[Preračunana masa/volumen/kos na enoto kg]],"")</f>
        <v>38.700000000000003</v>
      </c>
      <c r="J25" s="298"/>
      <c r="K25" s="310"/>
      <c r="L25" s="310"/>
      <c r="M25" s="300"/>
      <c r="N25" s="303"/>
      <c r="O25" s="303"/>
      <c r="P25" s="302"/>
      <c r="Q25" s="303">
        <f>+Sklop18[[#This Row],[cena/enota brez DDV v EUR]]*Sklop18[[#This Row],[Stopnja DDV (%)]]</f>
        <v>0</v>
      </c>
      <c r="R25" s="303">
        <f>+Sklop18[[#This Row],[cena/enota brez DDV v EUR]]+Sklop18[[#This Row],[Davek (EUR)]]</f>
        <v>0</v>
      </c>
      <c r="S25" s="303">
        <f>+Sklop18[[#This Row],[cena/enota brez DDV v EUR]]*Sklop18[[#This Row],[Okvirna količina]]</f>
        <v>0</v>
      </c>
      <c r="T25" s="303">
        <f>+Sklop18[[#This Row],[Končna cena/enoto mere (EUR) z DDV]]*Sklop18[[#This Row],[Okvirna količina]]</f>
        <v>0</v>
      </c>
      <c r="U25" s="311"/>
    </row>
    <row r="26" spans="1:21" s="55" customFormat="1" ht="12">
      <c r="A26" s="77" t="s">
        <v>12</v>
      </c>
      <c r="B26" s="344" t="s">
        <v>780</v>
      </c>
      <c r="C26" s="293" t="s">
        <v>379</v>
      </c>
      <c r="D26" s="75" t="s">
        <v>107</v>
      </c>
      <c r="E26" s="147" t="s">
        <v>931</v>
      </c>
      <c r="F26" s="375">
        <v>60</v>
      </c>
      <c r="G26" s="102" t="s">
        <v>0</v>
      </c>
      <c r="H26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6" s="297">
        <f>IF(Sklop18[[#This Row],[ZAHTEVANA SHEMA KAKOVOSTI]]&lt;&gt;"",Sklop18[[#This Row],[Preračunana masa/volumen/kos na enoto kg]],"")</f>
        <v>60</v>
      </c>
      <c r="J26" s="298"/>
      <c r="K26" s="310"/>
      <c r="L26" s="310"/>
      <c r="M26" s="300"/>
      <c r="N26" s="303"/>
      <c r="O26" s="303"/>
      <c r="P26" s="302"/>
      <c r="Q26" s="303">
        <f>+Sklop18[[#This Row],[cena/enota brez DDV v EUR]]*Sklop18[[#This Row],[Stopnja DDV (%)]]</f>
        <v>0</v>
      </c>
      <c r="R26" s="303">
        <f>+Sklop18[[#This Row],[cena/enota brez DDV v EUR]]+Sklop18[[#This Row],[Davek (EUR)]]</f>
        <v>0</v>
      </c>
      <c r="S26" s="303">
        <f>+Sklop18[[#This Row],[cena/enota brez DDV v EUR]]*Sklop18[[#This Row],[Okvirna količina]]</f>
        <v>0</v>
      </c>
      <c r="T26" s="303">
        <f>+Sklop18[[#This Row],[Končna cena/enoto mere (EUR) z DDV]]*Sklop18[[#This Row],[Okvirna količina]]</f>
        <v>0</v>
      </c>
      <c r="U26" s="311"/>
    </row>
    <row r="27" spans="1:21" s="55" customFormat="1" ht="12">
      <c r="A27" s="77" t="s">
        <v>13</v>
      </c>
      <c r="B27" s="344" t="s">
        <v>781</v>
      </c>
      <c r="C27" s="293">
        <v>400</v>
      </c>
      <c r="D27" s="75" t="s">
        <v>107</v>
      </c>
      <c r="E27" s="147"/>
      <c r="F27" s="375">
        <v>125</v>
      </c>
      <c r="G27" s="102" t="s">
        <v>207</v>
      </c>
      <c r="H27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7" s="297" t="str">
        <f>IF(Sklop18[[#This Row],[ZAHTEVANA SHEMA KAKOVOSTI]]&lt;&gt;"",Sklop18[[#This Row],[Preračunana masa/volumen/kos na enoto kg]],"")</f>
        <v/>
      </c>
      <c r="J27" s="298"/>
      <c r="K27" s="310"/>
      <c r="L27" s="310"/>
      <c r="M27" s="300"/>
      <c r="N27" s="303"/>
      <c r="O27" s="303"/>
      <c r="P27" s="302"/>
      <c r="Q27" s="303">
        <f>+Sklop18[[#This Row],[cena/enota brez DDV v EUR]]*Sklop18[[#This Row],[Stopnja DDV (%)]]</f>
        <v>0</v>
      </c>
      <c r="R27" s="303">
        <f>+Sklop18[[#This Row],[cena/enota brez DDV v EUR]]+Sklop18[[#This Row],[Davek (EUR)]]</f>
        <v>0</v>
      </c>
      <c r="S27" s="303">
        <f>+Sklop18[[#This Row],[cena/enota brez DDV v EUR]]*Sklop18[[#This Row],[Okvirna količina]]</f>
        <v>0</v>
      </c>
      <c r="T27" s="303">
        <f>+Sklop18[[#This Row],[Končna cena/enoto mere (EUR) z DDV]]*Sklop18[[#This Row],[Okvirna količina]]</f>
        <v>0</v>
      </c>
      <c r="U27" s="311"/>
    </row>
    <row r="28" spans="1:21" s="55" customFormat="1" ht="12">
      <c r="A28" s="77" t="s">
        <v>14</v>
      </c>
      <c r="B28" s="344" t="s">
        <v>782</v>
      </c>
      <c r="C28" s="293">
        <v>430</v>
      </c>
      <c r="D28" s="75" t="s">
        <v>107</v>
      </c>
      <c r="E28" s="147"/>
      <c r="F28" s="375">
        <v>90</v>
      </c>
      <c r="G28" s="102" t="s">
        <v>207</v>
      </c>
      <c r="H28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38.700000000000003</v>
      </c>
      <c r="I28" s="297" t="str">
        <f>IF(Sklop18[[#This Row],[ZAHTEVANA SHEMA KAKOVOSTI]]&lt;&gt;"",Sklop18[[#This Row],[Preračunana masa/volumen/kos na enoto kg]],"")</f>
        <v/>
      </c>
      <c r="J28" s="298"/>
      <c r="K28" s="310"/>
      <c r="L28" s="310"/>
      <c r="M28" s="300"/>
      <c r="N28" s="303"/>
      <c r="O28" s="303"/>
      <c r="P28" s="302"/>
      <c r="Q28" s="303">
        <f>+Sklop18[[#This Row],[cena/enota brez DDV v EUR]]*Sklop18[[#This Row],[Stopnja DDV (%)]]</f>
        <v>0</v>
      </c>
      <c r="R28" s="303">
        <f>+Sklop18[[#This Row],[cena/enota brez DDV v EUR]]+Sklop18[[#This Row],[Davek (EUR)]]</f>
        <v>0</v>
      </c>
      <c r="S28" s="303">
        <f>+Sklop18[[#This Row],[cena/enota brez DDV v EUR]]*Sklop18[[#This Row],[Okvirna količina]]</f>
        <v>0</v>
      </c>
      <c r="T28" s="303">
        <f>+Sklop18[[#This Row],[Končna cena/enoto mere (EUR) z DDV]]*Sklop18[[#This Row],[Okvirna količina]]</f>
        <v>0</v>
      </c>
      <c r="U28" s="311"/>
    </row>
    <row r="29" spans="1:21" s="55" customFormat="1" ht="12">
      <c r="A29" s="77" t="s">
        <v>15</v>
      </c>
      <c r="B29" s="344" t="s">
        <v>783</v>
      </c>
      <c r="C29" s="293">
        <v>215</v>
      </c>
      <c r="D29" s="75" t="s">
        <v>107</v>
      </c>
      <c r="E29" s="147"/>
      <c r="F29" s="375">
        <v>60</v>
      </c>
      <c r="G29" s="102" t="s">
        <v>207</v>
      </c>
      <c r="H29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12.9</v>
      </c>
      <c r="I29" s="297" t="str">
        <f>IF(Sklop18[[#This Row],[ZAHTEVANA SHEMA KAKOVOSTI]]&lt;&gt;"",Sklop18[[#This Row],[Preračunana masa/volumen/kos na enoto kg]],"")</f>
        <v/>
      </c>
      <c r="J29" s="298"/>
      <c r="K29" s="310"/>
      <c r="L29" s="310"/>
      <c r="M29" s="300"/>
      <c r="N29" s="303"/>
      <c r="O29" s="303"/>
      <c r="P29" s="302"/>
      <c r="Q29" s="303">
        <f>+Sklop18[[#This Row],[cena/enota brez DDV v EUR]]*Sklop18[[#This Row],[Stopnja DDV (%)]]</f>
        <v>0</v>
      </c>
      <c r="R29" s="303">
        <f>+Sklop18[[#This Row],[cena/enota brez DDV v EUR]]+Sklop18[[#This Row],[Davek (EUR)]]</f>
        <v>0</v>
      </c>
      <c r="S29" s="303">
        <f>+Sklop18[[#This Row],[cena/enota brez DDV v EUR]]*Sklop18[[#This Row],[Okvirna količina]]</f>
        <v>0</v>
      </c>
      <c r="T29" s="303">
        <f>+Sklop18[[#This Row],[Končna cena/enoto mere (EUR) z DDV]]*Sklop18[[#This Row],[Okvirna količina]]</f>
        <v>0</v>
      </c>
      <c r="U29" s="311"/>
    </row>
    <row r="30" spans="1:21" s="55" customFormat="1" ht="12">
      <c r="A30" s="77" t="s">
        <v>16</v>
      </c>
      <c r="B30" s="344" t="s">
        <v>784</v>
      </c>
      <c r="C30" s="293" t="s">
        <v>218</v>
      </c>
      <c r="D30" s="75" t="s">
        <v>107</v>
      </c>
      <c r="E30" s="147"/>
      <c r="F30" s="375">
        <v>25</v>
      </c>
      <c r="G30" s="102" t="s">
        <v>0</v>
      </c>
      <c r="H30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30" s="297" t="str">
        <f>IF(Sklop18[[#This Row],[ZAHTEVANA SHEMA KAKOVOSTI]]&lt;&gt;"",Sklop18[[#This Row],[Preračunana masa/volumen/kos na enoto kg]],"")</f>
        <v/>
      </c>
      <c r="J30" s="298"/>
      <c r="K30" s="310"/>
      <c r="L30" s="310"/>
      <c r="M30" s="300"/>
      <c r="N30" s="303"/>
      <c r="O30" s="303"/>
      <c r="P30" s="302"/>
      <c r="Q30" s="303">
        <f>+Sklop18[[#This Row],[cena/enota brez DDV v EUR]]*Sklop18[[#This Row],[Stopnja DDV (%)]]</f>
        <v>0</v>
      </c>
      <c r="R30" s="303">
        <f>+Sklop18[[#This Row],[cena/enota brez DDV v EUR]]+Sklop18[[#This Row],[Davek (EUR)]]</f>
        <v>0</v>
      </c>
      <c r="S30" s="303">
        <f>+Sklop18[[#This Row],[cena/enota brez DDV v EUR]]*Sklop18[[#This Row],[Okvirna količina]]</f>
        <v>0</v>
      </c>
      <c r="T30" s="303">
        <f>+Sklop18[[#This Row],[Končna cena/enoto mere (EUR) z DDV]]*Sklop18[[#This Row],[Okvirna količina]]</f>
        <v>0</v>
      </c>
      <c r="U30" s="311"/>
    </row>
    <row r="31" spans="1:21" s="55" customFormat="1" ht="12">
      <c r="A31" s="77" t="s">
        <v>17</v>
      </c>
      <c r="B31" s="344" t="s">
        <v>785</v>
      </c>
      <c r="C31" s="293">
        <v>400</v>
      </c>
      <c r="D31" s="75" t="s">
        <v>107</v>
      </c>
      <c r="E31" s="147"/>
      <c r="F31" s="375">
        <v>20</v>
      </c>
      <c r="G31" s="102" t="s">
        <v>207</v>
      </c>
      <c r="H31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I31" s="297" t="str">
        <f>IF(Sklop18[[#This Row],[ZAHTEVANA SHEMA KAKOVOSTI]]&lt;&gt;"",Sklop18[[#This Row],[Preračunana masa/volumen/kos na enoto kg]],"")</f>
        <v/>
      </c>
      <c r="J31" s="298"/>
      <c r="K31" s="310"/>
      <c r="L31" s="310"/>
      <c r="M31" s="300"/>
      <c r="N31" s="303"/>
      <c r="O31" s="303"/>
      <c r="P31" s="302"/>
      <c r="Q31" s="303">
        <f>+Sklop18[[#This Row],[cena/enota brez DDV v EUR]]*Sklop18[[#This Row],[Stopnja DDV (%)]]</f>
        <v>0</v>
      </c>
      <c r="R31" s="303">
        <f>+Sklop18[[#This Row],[cena/enota brez DDV v EUR]]+Sklop18[[#This Row],[Davek (EUR)]]</f>
        <v>0</v>
      </c>
      <c r="S31" s="303">
        <f>+Sklop18[[#This Row],[cena/enota brez DDV v EUR]]*Sklop18[[#This Row],[Okvirna količina]]</f>
        <v>0</v>
      </c>
      <c r="T31" s="303">
        <f>+Sklop18[[#This Row],[Končna cena/enoto mere (EUR) z DDV]]*Sklop18[[#This Row],[Okvirna količina]]</f>
        <v>0</v>
      </c>
      <c r="U31" s="311"/>
    </row>
    <row r="32" spans="1:21" s="55" customFormat="1" ht="12">
      <c r="A32" s="77" t="s">
        <v>18</v>
      </c>
      <c r="B32" s="344" t="s">
        <v>786</v>
      </c>
      <c r="C32" s="293" t="s">
        <v>768</v>
      </c>
      <c r="D32" s="75" t="s">
        <v>107</v>
      </c>
      <c r="E32" s="147"/>
      <c r="F32" s="375">
        <v>1</v>
      </c>
      <c r="G32" s="102" t="s">
        <v>0</v>
      </c>
      <c r="H32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32" s="297" t="str">
        <f>IF(Sklop18[[#This Row],[ZAHTEVANA SHEMA KAKOVOSTI]]&lt;&gt;"",Sklop18[[#This Row],[Preračunana masa/volumen/kos na enoto kg]],"")</f>
        <v/>
      </c>
      <c r="J32" s="298"/>
      <c r="K32" s="310"/>
      <c r="L32" s="310"/>
      <c r="M32" s="300"/>
      <c r="N32" s="303"/>
      <c r="O32" s="303"/>
      <c r="P32" s="302"/>
      <c r="Q32" s="303">
        <f>+Sklop18[[#This Row],[cena/enota brez DDV v EUR]]*Sklop18[[#This Row],[Stopnja DDV (%)]]</f>
        <v>0</v>
      </c>
      <c r="R32" s="303">
        <f>+Sklop18[[#This Row],[cena/enota brez DDV v EUR]]+Sklop18[[#This Row],[Davek (EUR)]]</f>
        <v>0</v>
      </c>
      <c r="S32" s="303">
        <f>+Sklop18[[#This Row],[cena/enota brez DDV v EUR]]*Sklop18[[#This Row],[Okvirna količina]]</f>
        <v>0</v>
      </c>
      <c r="T32" s="303">
        <f>+Sklop18[[#This Row],[Končna cena/enoto mere (EUR) z DDV]]*Sklop18[[#This Row],[Okvirna količina]]</f>
        <v>0</v>
      </c>
      <c r="U32" s="311"/>
    </row>
    <row r="33" spans="1:21" s="55" customFormat="1" ht="12">
      <c r="A33" s="77" t="s">
        <v>19</v>
      </c>
      <c r="B33" s="344" t="s">
        <v>787</v>
      </c>
      <c r="C33" s="293">
        <v>250</v>
      </c>
      <c r="D33" s="75" t="s">
        <v>107</v>
      </c>
      <c r="E33" s="147"/>
      <c r="F33" s="375">
        <v>20</v>
      </c>
      <c r="G33" s="102" t="s">
        <v>207</v>
      </c>
      <c r="H33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33" s="297" t="str">
        <f>IF(Sklop18[[#This Row],[ZAHTEVANA SHEMA KAKOVOSTI]]&lt;&gt;"",Sklop18[[#This Row],[Preračunana masa/volumen/kos na enoto kg]],"")</f>
        <v/>
      </c>
      <c r="J33" s="298"/>
      <c r="K33" s="310"/>
      <c r="L33" s="310"/>
      <c r="M33" s="300"/>
      <c r="N33" s="303"/>
      <c r="O33" s="303"/>
      <c r="P33" s="302"/>
      <c r="Q33" s="303">
        <f>+Sklop18[[#This Row],[cena/enota brez DDV v EUR]]*Sklop18[[#This Row],[Stopnja DDV (%)]]</f>
        <v>0</v>
      </c>
      <c r="R33" s="303">
        <f>+Sklop18[[#This Row],[cena/enota brez DDV v EUR]]+Sklop18[[#This Row],[Davek (EUR)]]</f>
        <v>0</v>
      </c>
      <c r="S33" s="303">
        <f>+Sklop18[[#This Row],[cena/enota brez DDV v EUR]]*Sklop18[[#This Row],[Okvirna količina]]</f>
        <v>0</v>
      </c>
      <c r="T33" s="303">
        <f>+Sklop18[[#This Row],[Končna cena/enoto mere (EUR) z DDV]]*Sklop18[[#This Row],[Okvirna količina]]</f>
        <v>0</v>
      </c>
      <c r="U33" s="311"/>
    </row>
    <row r="34" spans="1:21" s="55" customFormat="1" ht="12">
      <c r="A34" s="77" t="s">
        <v>20</v>
      </c>
      <c r="B34" s="344" t="s">
        <v>788</v>
      </c>
      <c r="C34" s="293">
        <v>300</v>
      </c>
      <c r="D34" s="75" t="s">
        <v>107</v>
      </c>
      <c r="E34" s="147"/>
      <c r="F34" s="375">
        <v>10</v>
      </c>
      <c r="G34" s="102" t="s">
        <v>207</v>
      </c>
      <c r="H34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34" s="297" t="str">
        <f>IF(Sklop18[[#This Row],[ZAHTEVANA SHEMA KAKOVOSTI]]&lt;&gt;"",Sklop18[[#This Row],[Preračunana masa/volumen/kos na enoto kg]],"")</f>
        <v/>
      </c>
      <c r="J34" s="298"/>
      <c r="K34" s="310"/>
      <c r="L34" s="310"/>
      <c r="M34" s="300"/>
      <c r="N34" s="303"/>
      <c r="O34" s="303"/>
      <c r="P34" s="302"/>
      <c r="Q34" s="303">
        <f>+Sklop18[[#This Row],[cena/enota brez DDV v EUR]]*Sklop18[[#This Row],[Stopnja DDV (%)]]</f>
        <v>0</v>
      </c>
      <c r="R34" s="303">
        <f>+Sklop18[[#This Row],[cena/enota brez DDV v EUR]]+Sklop18[[#This Row],[Davek (EUR)]]</f>
        <v>0</v>
      </c>
      <c r="S34" s="303">
        <f>+Sklop18[[#This Row],[cena/enota brez DDV v EUR]]*Sklop18[[#This Row],[Okvirna količina]]</f>
        <v>0</v>
      </c>
      <c r="T34" s="303">
        <f>+Sklop18[[#This Row],[Končna cena/enoto mere (EUR) z DDV]]*Sklop18[[#This Row],[Okvirna količina]]</f>
        <v>0</v>
      </c>
      <c r="U34" s="311"/>
    </row>
    <row r="35" spans="1:21" s="55" customFormat="1" ht="12">
      <c r="A35" s="77" t="s">
        <v>21</v>
      </c>
      <c r="B35" s="344" t="s">
        <v>789</v>
      </c>
      <c r="C35" s="293">
        <v>300</v>
      </c>
      <c r="D35" s="75" t="s">
        <v>107</v>
      </c>
      <c r="E35" s="147"/>
      <c r="F35" s="375">
        <v>10</v>
      </c>
      <c r="G35" s="102" t="s">
        <v>207</v>
      </c>
      <c r="H35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35" s="297" t="str">
        <f>IF(Sklop18[[#This Row],[ZAHTEVANA SHEMA KAKOVOSTI]]&lt;&gt;"",Sklop18[[#This Row],[Preračunana masa/volumen/kos na enoto kg]],"")</f>
        <v/>
      </c>
      <c r="J35" s="298"/>
      <c r="K35" s="310"/>
      <c r="L35" s="310"/>
      <c r="M35" s="300"/>
      <c r="N35" s="303"/>
      <c r="O35" s="303"/>
      <c r="P35" s="302"/>
      <c r="Q35" s="303">
        <f>+Sklop18[[#This Row],[cena/enota brez DDV v EUR]]*Sklop18[[#This Row],[Stopnja DDV (%)]]</f>
        <v>0</v>
      </c>
      <c r="R35" s="303">
        <f>+Sklop18[[#This Row],[cena/enota brez DDV v EUR]]+Sklop18[[#This Row],[Davek (EUR)]]</f>
        <v>0</v>
      </c>
      <c r="S35" s="303">
        <f>+Sklop18[[#This Row],[cena/enota brez DDV v EUR]]*Sklop18[[#This Row],[Okvirna količina]]</f>
        <v>0</v>
      </c>
      <c r="T35" s="303">
        <f>+Sklop18[[#This Row],[Končna cena/enoto mere (EUR) z DDV]]*Sklop18[[#This Row],[Okvirna količina]]</f>
        <v>0</v>
      </c>
      <c r="U35" s="311"/>
    </row>
    <row r="36" spans="1:21" s="55" customFormat="1" ht="12">
      <c r="A36" s="77" t="s">
        <v>22</v>
      </c>
      <c r="B36" s="344" t="s">
        <v>790</v>
      </c>
      <c r="C36" s="293">
        <v>200</v>
      </c>
      <c r="D36" s="75" t="s">
        <v>107</v>
      </c>
      <c r="E36" s="147"/>
      <c r="F36" s="375">
        <v>5</v>
      </c>
      <c r="G36" s="102" t="s">
        <v>207</v>
      </c>
      <c r="H36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36" s="297" t="str">
        <f>IF(Sklop18[[#This Row],[ZAHTEVANA SHEMA KAKOVOSTI]]&lt;&gt;"",Sklop18[[#This Row],[Preračunana masa/volumen/kos na enoto kg]],"")</f>
        <v/>
      </c>
      <c r="J36" s="298"/>
      <c r="K36" s="310"/>
      <c r="L36" s="310"/>
      <c r="M36" s="300"/>
      <c r="N36" s="303"/>
      <c r="O36" s="303"/>
      <c r="P36" s="302"/>
      <c r="Q36" s="303">
        <f>+Sklop18[[#This Row],[cena/enota brez DDV v EUR]]*Sklop18[[#This Row],[Stopnja DDV (%)]]</f>
        <v>0</v>
      </c>
      <c r="R36" s="303">
        <f>+Sklop18[[#This Row],[cena/enota brez DDV v EUR]]+Sklop18[[#This Row],[Davek (EUR)]]</f>
        <v>0</v>
      </c>
      <c r="S36" s="303">
        <f>+Sklop18[[#This Row],[cena/enota brez DDV v EUR]]*Sklop18[[#This Row],[Okvirna količina]]</f>
        <v>0</v>
      </c>
      <c r="T36" s="303">
        <f>+Sklop18[[#This Row],[Končna cena/enoto mere (EUR) z DDV]]*Sklop18[[#This Row],[Okvirna količina]]</f>
        <v>0</v>
      </c>
      <c r="U36" s="311"/>
    </row>
    <row r="37" spans="1:21" s="55" customFormat="1" ht="12">
      <c r="A37" s="77" t="s">
        <v>23</v>
      </c>
      <c r="B37" s="344" t="s">
        <v>791</v>
      </c>
      <c r="C37" s="293">
        <v>360</v>
      </c>
      <c r="D37" s="75" t="s">
        <v>107</v>
      </c>
      <c r="E37" s="147"/>
      <c r="F37" s="375">
        <v>25</v>
      </c>
      <c r="G37" s="102" t="s">
        <v>207</v>
      </c>
      <c r="H37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</v>
      </c>
      <c r="I37" s="297" t="str">
        <f>IF(Sklop18[[#This Row],[ZAHTEVANA SHEMA KAKOVOSTI]]&lt;&gt;"",Sklop18[[#This Row],[Preračunana masa/volumen/kos na enoto kg]],"")</f>
        <v/>
      </c>
      <c r="J37" s="298"/>
      <c r="K37" s="310"/>
      <c r="L37" s="310"/>
      <c r="M37" s="300"/>
      <c r="N37" s="303"/>
      <c r="O37" s="303"/>
      <c r="P37" s="302"/>
      <c r="Q37" s="303">
        <f>+Sklop18[[#This Row],[cena/enota brez DDV v EUR]]*Sklop18[[#This Row],[Stopnja DDV (%)]]</f>
        <v>0</v>
      </c>
      <c r="R37" s="303">
        <f>+Sklop18[[#This Row],[cena/enota brez DDV v EUR]]+Sklop18[[#This Row],[Davek (EUR)]]</f>
        <v>0</v>
      </c>
      <c r="S37" s="303">
        <f>+Sklop18[[#This Row],[cena/enota brez DDV v EUR]]*Sklop18[[#This Row],[Okvirna količina]]</f>
        <v>0</v>
      </c>
      <c r="T37" s="303">
        <f>+Sklop18[[#This Row],[Končna cena/enoto mere (EUR) z DDV]]*Sklop18[[#This Row],[Okvirna količina]]</f>
        <v>0</v>
      </c>
      <c r="U37" s="311"/>
    </row>
    <row r="38" spans="1:21" s="55" customFormat="1" ht="12">
      <c r="A38" s="77" t="s">
        <v>24</v>
      </c>
      <c r="B38" s="344" t="s">
        <v>792</v>
      </c>
      <c r="C38" s="293">
        <v>500</v>
      </c>
      <c r="D38" s="75" t="s">
        <v>107</v>
      </c>
      <c r="E38" s="147" t="s">
        <v>931</v>
      </c>
      <c r="F38" s="375">
        <v>10</v>
      </c>
      <c r="G38" s="102" t="s">
        <v>207</v>
      </c>
      <c r="H38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38" s="297">
        <f>IF(Sklop18[[#This Row],[ZAHTEVANA SHEMA KAKOVOSTI]]&lt;&gt;"",Sklop18[[#This Row],[Preračunana masa/volumen/kos na enoto kg]],"")</f>
        <v>5</v>
      </c>
      <c r="J38" s="298"/>
      <c r="K38" s="310"/>
      <c r="L38" s="310"/>
      <c r="M38" s="300"/>
      <c r="N38" s="303"/>
      <c r="O38" s="303"/>
      <c r="P38" s="302"/>
      <c r="Q38" s="303">
        <f>+Sklop18[[#This Row],[cena/enota brez DDV v EUR]]*Sklop18[[#This Row],[Stopnja DDV (%)]]</f>
        <v>0</v>
      </c>
      <c r="R38" s="303">
        <f>+Sklop18[[#This Row],[cena/enota brez DDV v EUR]]+Sklop18[[#This Row],[Davek (EUR)]]</f>
        <v>0</v>
      </c>
      <c r="S38" s="303">
        <f>+Sklop18[[#This Row],[cena/enota brez DDV v EUR]]*Sklop18[[#This Row],[Okvirna količina]]</f>
        <v>0</v>
      </c>
      <c r="T38" s="303">
        <f>+Sklop18[[#This Row],[Končna cena/enoto mere (EUR) z DDV]]*Sklop18[[#This Row],[Okvirna količina]]</f>
        <v>0</v>
      </c>
      <c r="U38" s="311"/>
    </row>
    <row r="39" spans="1:21" s="55" customFormat="1" ht="12">
      <c r="A39" s="77" t="s">
        <v>25</v>
      </c>
      <c r="B39" s="344" t="s">
        <v>793</v>
      </c>
      <c r="C39" s="293">
        <v>100</v>
      </c>
      <c r="D39" s="75" t="s">
        <v>107</v>
      </c>
      <c r="E39" s="147"/>
      <c r="F39" s="375">
        <v>10</v>
      </c>
      <c r="G39" s="102" t="s">
        <v>207</v>
      </c>
      <c r="H39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39" s="297" t="str">
        <f>IF(Sklop18[[#This Row],[ZAHTEVANA SHEMA KAKOVOSTI]]&lt;&gt;"",Sklop18[[#This Row],[Preračunana masa/volumen/kos na enoto kg]],"")</f>
        <v/>
      </c>
      <c r="J39" s="298"/>
      <c r="K39" s="310"/>
      <c r="L39" s="310"/>
      <c r="M39" s="300"/>
      <c r="N39" s="303"/>
      <c r="O39" s="303"/>
      <c r="P39" s="302"/>
      <c r="Q39" s="303">
        <f>+Sklop18[[#This Row],[cena/enota brez DDV v EUR]]*Sklop18[[#This Row],[Stopnja DDV (%)]]</f>
        <v>0</v>
      </c>
      <c r="R39" s="303">
        <f>+Sklop18[[#This Row],[cena/enota brez DDV v EUR]]+Sklop18[[#This Row],[Davek (EUR)]]</f>
        <v>0</v>
      </c>
      <c r="S39" s="303">
        <f>+Sklop18[[#This Row],[cena/enota brez DDV v EUR]]*Sklop18[[#This Row],[Okvirna količina]]</f>
        <v>0</v>
      </c>
      <c r="T39" s="303">
        <f>+Sklop18[[#This Row],[Končna cena/enoto mere (EUR) z DDV]]*Sklop18[[#This Row],[Okvirna količina]]</f>
        <v>0</v>
      </c>
      <c r="U39" s="311"/>
    </row>
    <row r="40" spans="1:21" s="55" customFormat="1" ht="12">
      <c r="A40" s="77" t="s">
        <v>26</v>
      </c>
      <c r="B40" s="344" t="s">
        <v>794</v>
      </c>
      <c r="C40" s="293">
        <v>280</v>
      </c>
      <c r="D40" s="75" t="s">
        <v>107</v>
      </c>
      <c r="E40" s="147"/>
      <c r="F40" s="375">
        <v>20</v>
      </c>
      <c r="G40" s="102" t="s">
        <v>207</v>
      </c>
      <c r="H40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5.6000000000000005</v>
      </c>
      <c r="I40" s="297" t="str">
        <f>IF(Sklop18[[#This Row],[ZAHTEVANA SHEMA KAKOVOSTI]]&lt;&gt;"",Sklop18[[#This Row],[Preračunana masa/volumen/kos na enoto kg]],"")</f>
        <v/>
      </c>
      <c r="J40" s="298"/>
      <c r="K40" s="310"/>
      <c r="L40" s="310"/>
      <c r="M40" s="300"/>
      <c r="N40" s="303"/>
      <c r="O40" s="303"/>
      <c r="P40" s="302"/>
      <c r="Q40" s="303">
        <f>+Sklop18[[#This Row],[cena/enota brez DDV v EUR]]*Sklop18[[#This Row],[Stopnja DDV (%)]]</f>
        <v>0</v>
      </c>
      <c r="R40" s="303">
        <f>+Sklop18[[#This Row],[cena/enota brez DDV v EUR]]+Sklop18[[#This Row],[Davek (EUR)]]</f>
        <v>0</v>
      </c>
      <c r="S40" s="303">
        <f>+Sklop18[[#This Row],[cena/enota brez DDV v EUR]]*Sklop18[[#This Row],[Okvirna količina]]</f>
        <v>0</v>
      </c>
      <c r="T40" s="303">
        <f>+Sklop18[[#This Row],[Končna cena/enoto mere (EUR) z DDV]]*Sklop18[[#This Row],[Okvirna količina]]</f>
        <v>0</v>
      </c>
      <c r="U40" s="311"/>
    </row>
    <row r="41" spans="1:21" s="55" customFormat="1" ht="12">
      <c r="A41" s="77" t="s">
        <v>27</v>
      </c>
      <c r="B41" s="344" t="s">
        <v>795</v>
      </c>
      <c r="C41" s="293" t="s">
        <v>769</v>
      </c>
      <c r="D41" s="75" t="s">
        <v>107</v>
      </c>
      <c r="E41" s="147"/>
      <c r="F41" s="375">
        <v>40</v>
      </c>
      <c r="G41" s="102" t="s">
        <v>0</v>
      </c>
      <c r="H41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41" s="297" t="str">
        <f>IF(Sklop18[[#This Row],[ZAHTEVANA SHEMA KAKOVOSTI]]&lt;&gt;"",Sklop18[[#This Row],[Preračunana masa/volumen/kos na enoto kg]],"")</f>
        <v/>
      </c>
      <c r="J41" s="298"/>
      <c r="K41" s="310"/>
      <c r="L41" s="310"/>
      <c r="M41" s="300"/>
      <c r="N41" s="303"/>
      <c r="O41" s="303"/>
      <c r="P41" s="302"/>
      <c r="Q41" s="303">
        <f>+Sklop18[[#This Row],[cena/enota brez DDV v EUR]]*Sklop18[[#This Row],[Stopnja DDV (%)]]</f>
        <v>0</v>
      </c>
      <c r="R41" s="303">
        <f>+Sklop18[[#This Row],[cena/enota brez DDV v EUR]]+Sklop18[[#This Row],[Davek (EUR)]]</f>
        <v>0</v>
      </c>
      <c r="S41" s="303">
        <f>+Sklop18[[#This Row],[cena/enota brez DDV v EUR]]*Sklop18[[#This Row],[Okvirna količina]]</f>
        <v>0</v>
      </c>
      <c r="T41" s="303">
        <f>+Sklop18[[#This Row],[Končna cena/enoto mere (EUR) z DDV]]*Sklop18[[#This Row],[Okvirna količina]]</f>
        <v>0</v>
      </c>
      <c r="U41" s="311"/>
    </row>
    <row r="42" spans="1:21" s="55" customFormat="1" ht="12">
      <c r="A42" s="77" t="s">
        <v>28</v>
      </c>
      <c r="B42" s="344" t="s">
        <v>796</v>
      </c>
      <c r="C42" s="293">
        <v>100</v>
      </c>
      <c r="D42" s="75" t="s">
        <v>107</v>
      </c>
      <c r="E42" s="147"/>
      <c r="F42" s="375">
        <v>60</v>
      </c>
      <c r="G42" s="102" t="s">
        <v>207</v>
      </c>
      <c r="H42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42" s="297" t="str">
        <f>IF(Sklop18[[#This Row],[ZAHTEVANA SHEMA KAKOVOSTI]]&lt;&gt;"",Sklop18[[#This Row],[Preračunana masa/volumen/kos na enoto kg]],"")</f>
        <v/>
      </c>
      <c r="J42" s="298"/>
      <c r="K42" s="310"/>
      <c r="L42" s="310"/>
      <c r="M42" s="300"/>
      <c r="N42" s="303"/>
      <c r="O42" s="303"/>
      <c r="P42" s="302"/>
      <c r="Q42" s="303">
        <f>+Sklop18[[#This Row],[cena/enota brez DDV v EUR]]*Sklop18[[#This Row],[Stopnja DDV (%)]]</f>
        <v>0</v>
      </c>
      <c r="R42" s="303">
        <f>+Sklop18[[#This Row],[cena/enota brez DDV v EUR]]+Sklop18[[#This Row],[Davek (EUR)]]</f>
        <v>0</v>
      </c>
      <c r="S42" s="303">
        <f>+Sklop18[[#This Row],[cena/enota brez DDV v EUR]]*Sklop18[[#This Row],[Okvirna količina]]</f>
        <v>0</v>
      </c>
      <c r="T42" s="303">
        <f>+Sklop18[[#This Row],[Končna cena/enoto mere (EUR) z DDV]]*Sklop18[[#This Row],[Okvirna količina]]</f>
        <v>0</v>
      </c>
      <c r="U42" s="311"/>
    </row>
    <row r="43" spans="1:21" s="55" customFormat="1" ht="12">
      <c r="A43" s="77" t="s">
        <v>29</v>
      </c>
      <c r="B43" s="344" t="s">
        <v>797</v>
      </c>
      <c r="C43" s="293">
        <v>150</v>
      </c>
      <c r="D43" s="75" t="s">
        <v>107</v>
      </c>
      <c r="E43" s="147"/>
      <c r="F43" s="375">
        <v>30</v>
      </c>
      <c r="G43" s="102" t="s">
        <v>207</v>
      </c>
      <c r="H43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4.5</v>
      </c>
      <c r="I43" s="297" t="str">
        <f>IF(Sklop18[[#This Row],[ZAHTEVANA SHEMA KAKOVOSTI]]&lt;&gt;"",Sklop18[[#This Row],[Preračunana masa/volumen/kos na enoto kg]],"")</f>
        <v/>
      </c>
      <c r="J43" s="298"/>
      <c r="K43" s="310"/>
      <c r="L43" s="310"/>
      <c r="M43" s="300"/>
      <c r="N43" s="303"/>
      <c r="O43" s="303"/>
      <c r="P43" s="302"/>
      <c r="Q43" s="303">
        <f>+Sklop18[[#This Row],[cena/enota brez DDV v EUR]]*Sklop18[[#This Row],[Stopnja DDV (%)]]</f>
        <v>0</v>
      </c>
      <c r="R43" s="303">
        <f>+Sklop18[[#This Row],[cena/enota brez DDV v EUR]]+Sklop18[[#This Row],[Davek (EUR)]]</f>
        <v>0</v>
      </c>
      <c r="S43" s="303">
        <f>+Sklop18[[#This Row],[cena/enota brez DDV v EUR]]*Sklop18[[#This Row],[Okvirna količina]]</f>
        <v>0</v>
      </c>
      <c r="T43" s="303">
        <f>+Sklop18[[#This Row],[Končna cena/enoto mere (EUR) z DDV]]*Sklop18[[#This Row],[Okvirna količina]]</f>
        <v>0</v>
      </c>
      <c r="U43" s="311"/>
    </row>
    <row r="44" spans="1:21" s="55" customFormat="1" ht="12">
      <c r="A44" s="77" t="s">
        <v>30</v>
      </c>
      <c r="B44" s="344" t="s">
        <v>798</v>
      </c>
      <c r="C44" s="293">
        <v>150</v>
      </c>
      <c r="D44" s="75" t="s">
        <v>107</v>
      </c>
      <c r="E44" s="147"/>
      <c r="F44" s="375">
        <v>30</v>
      </c>
      <c r="G44" s="102" t="s">
        <v>207</v>
      </c>
      <c r="H44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4.5</v>
      </c>
      <c r="I44" s="297" t="str">
        <f>IF(Sklop18[[#This Row],[ZAHTEVANA SHEMA KAKOVOSTI]]&lt;&gt;"",Sklop18[[#This Row],[Preračunana masa/volumen/kos na enoto kg]],"")</f>
        <v/>
      </c>
      <c r="J44" s="298"/>
      <c r="K44" s="310"/>
      <c r="L44" s="310"/>
      <c r="M44" s="300"/>
      <c r="N44" s="303"/>
      <c r="O44" s="303"/>
      <c r="P44" s="302"/>
      <c r="Q44" s="303">
        <f>+Sklop18[[#This Row],[cena/enota brez DDV v EUR]]*Sklop18[[#This Row],[Stopnja DDV (%)]]</f>
        <v>0</v>
      </c>
      <c r="R44" s="303">
        <f>+Sklop18[[#This Row],[cena/enota brez DDV v EUR]]+Sklop18[[#This Row],[Davek (EUR)]]</f>
        <v>0</v>
      </c>
      <c r="S44" s="303">
        <f>+Sklop18[[#This Row],[cena/enota brez DDV v EUR]]*Sklop18[[#This Row],[Okvirna količina]]</f>
        <v>0</v>
      </c>
      <c r="T44" s="303">
        <f>+Sklop18[[#This Row],[Končna cena/enoto mere (EUR) z DDV]]*Sklop18[[#This Row],[Okvirna količina]]</f>
        <v>0</v>
      </c>
      <c r="U44" s="311"/>
    </row>
    <row r="45" spans="1:21" s="55" customFormat="1" ht="12">
      <c r="A45" s="77" t="s">
        <v>31</v>
      </c>
      <c r="B45" s="344" t="s">
        <v>799</v>
      </c>
      <c r="C45" s="293">
        <v>24</v>
      </c>
      <c r="D45" s="75" t="s">
        <v>107</v>
      </c>
      <c r="E45" s="147"/>
      <c r="F45" s="375">
        <v>60</v>
      </c>
      <c r="G45" s="102" t="s">
        <v>207</v>
      </c>
      <c r="H45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1.44</v>
      </c>
      <c r="I45" s="297" t="str">
        <f>IF(Sklop18[[#This Row],[ZAHTEVANA SHEMA KAKOVOSTI]]&lt;&gt;"",Sklop18[[#This Row],[Preračunana masa/volumen/kos na enoto kg]],"")</f>
        <v/>
      </c>
      <c r="J45" s="298"/>
      <c r="K45" s="310"/>
      <c r="L45" s="310"/>
      <c r="M45" s="300"/>
      <c r="N45" s="303"/>
      <c r="O45" s="303"/>
      <c r="P45" s="302"/>
      <c r="Q45" s="303">
        <f>+Sklop18[[#This Row],[cena/enota brez DDV v EUR]]*Sklop18[[#This Row],[Stopnja DDV (%)]]</f>
        <v>0</v>
      </c>
      <c r="R45" s="303">
        <f>+Sklop18[[#This Row],[cena/enota brez DDV v EUR]]+Sklop18[[#This Row],[Davek (EUR)]]</f>
        <v>0</v>
      </c>
      <c r="S45" s="303">
        <f>+Sklop18[[#This Row],[cena/enota brez DDV v EUR]]*Sklop18[[#This Row],[Okvirna količina]]</f>
        <v>0</v>
      </c>
      <c r="T45" s="303">
        <f>+Sklop18[[#This Row],[Končna cena/enoto mere (EUR) z DDV]]*Sklop18[[#This Row],[Okvirna količina]]</f>
        <v>0</v>
      </c>
      <c r="U45" s="311"/>
    </row>
    <row r="46" spans="1:21" s="55" customFormat="1" ht="12">
      <c r="A46" s="77" t="s">
        <v>32</v>
      </c>
      <c r="B46" s="344" t="s">
        <v>800</v>
      </c>
      <c r="C46" s="293">
        <v>300</v>
      </c>
      <c r="D46" s="75" t="s">
        <v>107</v>
      </c>
      <c r="E46" s="147"/>
      <c r="F46" s="375">
        <v>15</v>
      </c>
      <c r="G46" s="102" t="s">
        <v>207</v>
      </c>
      <c r="H46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4.5</v>
      </c>
      <c r="I46" s="297" t="str">
        <f>IF(Sklop18[[#This Row],[ZAHTEVANA SHEMA KAKOVOSTI]]&lt;&gt;"",Sklop18[[#This Row],[Preračunana masa/volumen/kos na enoto kg]],"")</f>
        <v/>
      </c>
      <c r="J46" s="298"/>
      <c r="K46" s="310"/>
      <c r="L46" s="310"/>
      <c r="M46" s="300"/>
      <c r="N46" s="303"/>
      <c r="O46" s="303"/>
      <c r="P46" s="302"/>
      <c r="Q46" s="303">
        <f>+Sklop18[[#This Row],[cena/enota brez DDV v EUR]]*Sklop18[[#This Row],[Stopnja DDV (%)]]</f>
        <v>0</v>
      </c>
      <c r="R46" s="303">
        <f>+Sklop18[[#This Row],[cena/enota brez DDV v EUR]]+Sklop18[[#This Row],[Davek (EUR)]]</f>
        <v>0</v>
      </c>
      <c r="S46" s="303">
        <f>+Sklop18[[#This Row],[cena/enota brez DDV v EUR]]*Sklop18[[#This Row],[Okvirna količina]]</f>
        <v>0</v>
      </c>
      <c r="T46" s="303">
        <f>+Sklop18[[#This Row],[Končna cena/enoto mere (EUR) z DDV]]*Sklop18[[#This Row],[Okvirna količina]]</f>
        <v>0</v>
      </c>
      <c r="U46" s="311"/>
    </row>
    <row r="47" spans="1:21" s="55" customFormat="1" ht="12">
      <c r="A47" s="77" t="s">
        <v>33</v>
      </c>
      <c r="B47" s="344" t="s">
        <v>801</v>
      </c>
      <c r="C47" s="293">
        <v>0.25</v>
      </c>
      <c r="D47" s="75" t="s">
        <v>74</v>
      </c>
      <c r="E47" s="147"/>
      <c r="F47" s="375">
        <v>130</v>
      </c>
      <c r="G47" s="102" t="s">
        <v>207</v>
      </c>
      <c r="H47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32.5</v>
      </c>
      <c r="I47" s="297" t="str">
        <f>IF(Sklop18[[#This Row],[ZAHTEVANA SHEMA KAKOVOSTI]]&lt;&gt;"",Sklop18[[#This Row],[Preračunana masa/volumen/kos na enoto kg]],"")</f>
        <v/>
      </c>
      <c r="J47" s="298"/>
      <c r="K47" s="310"/>
      <c r="L47" s="310"/>
      <c r="M47" s="300"/>
      <c r="N47" s="303"/>
      <c r="O47" s="303"/>
      <c r="P47" s="302"/>
      <c r="Q47" s="303">
        <f>+Sklop18[[#This Row],[cena/enota brez DDV v EUR]]*Sklop18[[#This Row],[Stopnja DDV (%)]]</f>
        <v>0</v>
      </c>
      <c r="R47" s="303">
        <f>+Sklop18[[#This Row],[cena/enota brez DDV v EUR]]+Sklop18[[#This Row],[Davek (EUR)]]</f>
        <v>0</v>
      </c>
      <c r="S47" s="303">
        <f>+Sklop18[[#This Row],[cena/enota brez DDV v EUR]]*Sklop18[[#This Row],[Okvirna količina]]</f>
        <v>0</v>
      </c>
      <c r="T47" s="303">
        <f>+Sklop18[[#This Row],[Končna cena/enoto mere (EUR) z DDV]]*Sklop18[[#This Row],[Okvirna količina]]</f>
        <v>0</v>
      </c>
      <c r="U47" s="311"/>
    </row>
    <row r="48" spans="1:21" s="55" customFormat="1" ht="12">
      <c r="A48" s="77" t="s">
        <v>34</v>
      </c>
      <c r="B48" s="344" t="s">
        <v>802</v>
      </c>
      <c r="C48" s="293">
        <v>1</v>
      </c>
      <c r="D48" s="75" t="s">
        <v>74</v>
      </c>
      <c r="E48" s="147"/>
      <c r="F48" s="375">
        <v>70</v>
      </c>
      <c r="G48" s="102" t="s">
        <v>207</v>
      </c>
      <c r="H48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48" s="297" t="str">
        <f>IF(Sklop18[[#This Row],[ZAHTEVANA SHEMA KAKOVOSTI]]&lt;&gt;"",Sklop18[[#This Row],[Preračunana masa/volumen/kos na enoto kg]],"")</f>
        <v/>
      </c>
      <c r="J48" s="298"/>
      <c r="K48" s="310"/>
      <c r="L48" s="310"/>
      <c r="M48" s="300"/>
      <c r="N48" s="303"/>
      <c r="O48" s="303"/>
      <c r="P48" s="302"/>
      <c r="Q48" s="303">
        <f>+Sklop18[[#This Row],[cena/enota brez DDV v EUR]]*Sklop18[[#This Row],[Stopnja DDV (%)]]</f>
        <v>0</v>
      </c>
      <c r="R48" s="303">
        <f>+Sklop18[[#This Row],[cena/enota brez DDV v EUR]]+Sklop18[[#This Row],[Davek (EUR)]]</f>
        <v>0</v>
      </c>
      <c r="S48" s="303">
        <f>+Sklop18[[#This Row],[cena/enota brez DDV v EUR]]*Sklop18[[#This Row],[Okvirna količina]]</f>
        <v>0</v>
      </c>
      <c r="T48" s="303">
        <f>+Sklop18[[#This Row],[Končna cena/enoto mere (EUR) z DDV]]*Sklop18[[#This Row],[Okvirna količina]]</f>
        <v>0</v>
      </c>
      <c r="U48" s="311"/>
    </row>
    <row r="49" spans="1:21" s="55" customFormat="1" ht="12">
      <c r="A49" s="77" t="s">
        <v>35</v>
      </c>
      <c r="B49" s="344" t="s">
        <v>803</v>
      </c>
      <c r="C49" s="293">
        <v>0.25</v>
      </c>
      <c r="D49" s="75" t="s">
        <v>107</v>
      </c>
      <c r="E49" s="147"/>
      <c r="F49" s="375">
        <v>30</v>
      </c>
      <c r="G49" s="102" t="s">
        <v>207</v>
      </c>
      <c r="H49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7.4999999999999997E-3</v>
      </c>
      <c r="I49" s="297" t="str">
        <f>IF(Sklop18[[#This Row],[ZAHTEVANA SHEMA KAKOVOSTI]]&lt;&gt;"",Sklop18[[#This Row],[Preračunana masa/volumen/kos na enoto kg]],"")</f>
        <v/>
      </c>
      <c r="J49" s="298"/>
      <c r="K49" s="310"/>
      <c r="L49" s="310"/>
      <c r="M49" s="300"/>
      <c r="N49" s="303"/>
      <c r="O49" s="303"/>
      <c r="P49" s="302"/>
      <c r="Q49" s="303">
        <f>+Sklop18[[#This Row],[cena/enota brez DDV v EUR]]*Sklop18[[#This Row],[Stopnja DDV (%)]]</f>
        <v>0</v>
      </c>
      <c r="R49" s="303">
        <f>+Sklop18[[#This Row],[cena/enota brez DDV v EUR]]+Sklop18[[#This Row],[Davek (EUR)]]</f>
        <v>0</v>
      </c>
      <c r="S49" s="303">
        <f>+Sklop18[[#This Row],[cena/enota brez DDV v EUR]]*Sklop18[[#This Row],[Okvirna količina]]</f>
        <v>0</v>
      </c>
      <c r="T49" s="303">
        <f>+Sklop18[[#This Row],[Končna cena/enoto mere (EUR) z DDV]]*Sklop18[[#This Row],[Okvirna količina]]</f>
        <v>0</v>
      </c>
      <c r="U49" s="311"/>
    </row>
    <row r="50" spans="1:21" s="55" customFormat="1" ht="12">
      <c r="A50" s="77" t="s">
        <v>36</v>
      </c>
      <c r="B50" s="344" t="s">
        <v>804</v>
      </c>
      <c r="C50" s="293">
        <v>35</v>
      </c>
      <c r="D50" s="75" t="s">
        <v>107</v>
      </c>
      <c r="E50" s="147"/>
      <c r="F50" s="375">
        <v>20</v>
      </c>
      <c r="G50" s="102" t="s">
        <v>207</v>
      </c>
      <c r="H50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0.70000000000000007</v>
      </c>
      <c r="I50" s="297" t="str">
        <f>IF(Sklop18[[#This Row],[ZAHTEVANA SHEMA KAKOVOSTI]]&lt;&gt;"",Sklop18[[#This Row],[Preračunana masa/volumen/kos na enoto kg]],"")</f>
        <v/>
      </c>
      <c r="J50" s="298"/>
      <c r="K50" s="310"/>
      <c r="L50" s="310"/>
      <c r="M50" s="300"/>
      <c r="N50" s="303"/>
      <c r="O50" s="303"/>
      <c r="P50" s="302"/>
      <c r="Q50" s="303">
        <f>+Sklop18[[#This Row],[cena/enota brez DDV v EUR]]*Sklop18[[#This Row],[Stopnja DDV (%)]]</f>
        <v>0</v>
      </c>
      <c r="R50" s="303">
        <f>+Sklop18[[#This Row],[cena/enota brez DDV v EUR]]+Sklop18[[#This Row],[Davek (EUR)]]</f>
        <v>0</v>
      </c>
      <c r="S50" s="303">
        <f>+Sklop18[[#This Row],[cena/enota brez DDV v EUR]]*Sklop18[[#This Row],[Okvirna količina]]</f>
        <v>0</v>
      </c>
      <c r="T50" s="303">
        <f>+Sklop18[[#This Row],[Končna cena/enoto mere (EUR) z DDV]]*Sklop18[[#This Row],[Okvirna količina]]</f>
        <v>0</v>
      </c>
      <c r="U50" s="311"/>
    </row>
    <row r="51" spans="1:21" s="55" customFormat="1" ht="12">
      <c r="A51" s="455" t="s">
        <v>37</v>
      </c>
      <c r="B51" s="470" t="s">
        <v>990</v>
      </c>
      <c r="C51" s="293">
        <v>200</v>
      </c>
      <c r="D51" s="75" t="s">
        <v>107</v>
      </c>
      <c r="E51" s="147"/>
      <c r="F51" s="375">
        <v>8</v>
      </c>
      <c r="G51" s="102" t="s">
        <v>207</v>
      </c>
      <c r="H51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1.6</v>
      </c>
      <c r="I51" s="297" t="str">
        <f>IF(Sklop18[[#This Row],[ZAHTEVANA SHEMA KAKOVOSTI]]&lt;&gt;"",Sklop18[[#This Row],[Preračunana masa/volumen/kos na enoto kg]],"")</f>
        <v/>
      </c>
      <c r="J51" s="298"/>
      <c r="K51" s="310"/>
      <c r="L51" s="310"/>
      <c r="M51" s="300"/>
      <c r="N51" s="303"/>
      <c r="O51" s="303"/>
      <c r="P51" s="302"/>
      <c r="Q51" s="303">
        <f>+Sklop18[[#This Row],[cena/enota brez DDV v EUR]]*Sklop18[[#This Row],[Stopnja DDV (%)]]</f>
        <v>0</v>
      </c>
      <c r="R51" s="303">
        <f>+Sklop18[[#This Row],[cena/enota brez DDV v EUR]]+Sklop18[[#This Row],[Davek (EUR)]]</f>
        <v>0</v>
      </c>
      <c r="S51" s="303">
        <f>+Sklop18[[#This Row],[cena/enota brez DDV v EUR]]*Sklop18[[#This Row],[Okvirna količina]]</f>
        <v>0</v>
      </c>
      <c r="T51" s="303">
        <f>+Sklop18[[#This Row],[Končna cena/enoto mere (EUR) z DDV]]*Sklop18[[#This Row],[Okvirna količina]]</f>
        <v>0</v>
      </c>
      <c r="U51" s="311"/>
    </row>
    <row r="52" spans="1:21" s="55" customFormat="1" ht="12">
      <c r="A52" s="77" t="s">
        <v>38</v>
      </c>
      <c r="B52" s="344" t="s">
        <v>805</v>
      </c>
      <c r="C52" s="293">
        <v>400</v>
      </c>
      <c r="D52" s="75" t="s">
        <v>107</v>
      </c>
      <c r="E52" s="147"/>
      <c r="F52" s="375">
        <v>10</v>
      </c>
      <c r="G52" s="102" t="s">
        <v>207</v>
      </c>
      <c r="H52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52" s="297" t="str">
        <f>IF(Sklop18[[#This Row],[ZAHTEVANA SHEMA KAKOVOSTI]]&lt;&gt;"",Sklop18[[#This Row],[Preračunana masa/volumen/kos na enoto kg]],"")</f>
        <v/>
      </c>
      <c r="J52" s="298"/>
      <c r="K52" s="310"/>
      <c r="L52" s="310"/>
      <c r="M52" s="300"/>
      <c r="N52" s="303"/>
      <c r="O52" s="303"/>
      <c r="P52" s="302"/>
      <c r="Q52" s="303">
        <f>+Sklop18[[#This Row],[cena/enota brez DDV v EUR]]*Sklop18[[#This Row],[Stopnja DDV (%)]]</f>
        <v>0</v>
      </c>
      <c r="R52" s="303">
        <f>+Sklop18[[#This Row],[cena/enota brez DDV v EUR]]+Sklop18[[#This Row],[Davek (EUR)]]</f>
        <v>0</v>
      </c>
      <c r="S52" s="303">
        <f>+Sklop18[[#This Row],[cena/enota brez DDV v EUR]]*Sklop18[[#This Row],[Okvirna količina]]</f>
        <v>0</v>
      </c>
      <c r="T52" s="303">
        <f>+Sklop18[[#This Row],[Končna cena/enoto mere (EUR) z DDV]]*Sklop18[[#This Row],[Okvirna količina]]</f>
        <v>0</v>
      </c>
      <c r="U52" s="311"/>
    </row>
    <row r="53" spans="1:21" s="55" customFormat="1" ht="12">
      <c r="A53" s="77" t="s">
        <v>39</v>
      </c>
      <c r="B53" s="344" t="s">
        <v>806</v>
      </c>
      <c r="C53" s="293">
        <v>500</v>
      </c>
      <c r="D53" s="75" t="s">
        <v>107</v>
      </c>
      <c r="E53" s="147"/>
      <c r="F53" s="375">
        <v>10</v>
      </c>
      <c r="G53" s="102" t="s">
        <v>207</v>
      </c>
      <c r="H53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3" s="297" t="str">
        <f>IF(Sklop18[[#This Row],[ZAHTEVANA SHEMA KAKOVOSTI]]&lt;&gt;"",Sklop18[[#This Row],[Preračunana masa/volumen/kos na enoto kg]],"")</f>
        <v/>
      </c>
      <c r="J53" s="298"/>
      <c r="K53" s="310"/>
      <c r="L53" s="310"/>
      <c r="M53" s="300"/>
      <c r="N53" s="303"/>
      <c r="O53" s="303"/>
      <c r="P53" s="302"/>
      <c r="Q53" s="303">
        <f>+Sklop18[[#This Row],[cena/enota brez DDV v EUR]]*Sklop18[[#This Row],[Stopnja DDV (%)]]</f>
        <v>0</v>
      </c>
      <c r="R53" s="303">
        <f>+Sklop18[[#This Row],[cena/enota brez DDV v EUR]]+Sklop18[[#This Row],[Davek (EUR)]]</f>
        <v>0</v>
      </c>
      <c r="S53" s="303">
        <f>+Sklop18[[#This Row],[cena/enota brez DDV v EUR]]*Sklop18[[#This Row],[Okvirna količina]]</f>
        <v>0</v>
      </c>
      <c r="T53" s="303">
        <f>+Sklop18[[#This Row],[Končna cena/enoto mere (EUR) z DDV]]*Sklop18[[#This Row],[Okvirna količina]]</f>
        <v>0</v>
      </c>
      <c r="U53" s="311"/>
    </row>
    <row r="54" spans="1:21" s="55" customFormat="1" ht="12">
      <c r="A54" s="77" t="s">
        <v>40</v>
      </c>
      <c r="B54" s="344" t="s">
        <v>807</v>
      </c>
      <c r="C54" s="293">
        <v>500</v>
      </c>
      <c r="D54" s="75" t="s">
        <v>107</v>
      </c>
      <c r="E54" s="147"/>
      <c r="F54" s="375">
        <v>2</v>
      </c>
      <c r="G54" s="102" t="s">
        <v>207</v>
      </c>
      <c r="H54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54" s="297" t="str">
        <f>IF(Sklop18[[#This Row],[ZAHTEVANA SHEMA KAKOVOSTI]]&lt;&gt;"",Sklop18[[#This Row],[Preračunana masa/volumen/kos na enoto kg]],"")</f>
        <v/>
      </c>
      <c r="J54" s="298"/>
      <c r="K54" s="310"/>
      <c r="L54" s="310"/>
      <c r="M54" s="300"/>
      <c r="N54" s="303"/>
      <c r="O54" s="303"/>
      <c r="P54" s="302"/>
      <c r="Q54" s="303">
        <f>+Sklop18[[#This Row],[cena/enota brez DDV v EUR]]*Sklop18[[#This Row],[Stopnja DDV (%)]]</f>
        <v>0</v>
      </c>
      <c r="R54" s="303">
        <f>+Sklop18[[#This Row],[cena/enota brez DDV v EUR]]+Sklop18[[#This Row],[Davek (EUR)]]</f>
        <v>0</v>
      </c>
      <c r="S54" s="303">
        <f>+Sklop18[[#This Row],[cena/enota brez DDV v EUR]]*Sklop18[[#This Row],[Okvirna količina]]</f>
        <v>0</v>
      </c>
      <c r="T54" s="303">
        <f>+Sklop18[[#This Row],[Končna cena/enoto mere (EUR) z DDV]]*Sklop18[[#This Row],[Okvirna količina]]</f>
        <v>0</v>
      </c>
      <c r="U54" s="311"/>
    </row>
    <row r="55" spans="1:21" s="55" customFormat="1" ht="12">
      <c r="A55" s="77" t="s">
        <v>41</v>
      </c>
      <c r="B55" s="344" t="s">
        <v>808</v>
      </c>
      <c r="C55" s="293">
        <v>500</v>
      </c>
      <c r="D55" s="75" t="s">
        <v>107</v>
      </c>
      <c r="E55" s="147"/>
      <c r="F55" s="375">
        <v>1</v>
      </c>
      <c r="G55" s="102" t="s">
        <v>207</v>
      </c>
      <c r="H55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55" s="297" t="str">
        <f>IF(Sklop18[[#This Row],[ZAHTEVANA SHEMA KAKOVOSTI]]&lt;&gt;"",Sklop18[[#This Row],[Preračunana masa/volumen/kos na enoto kg]],"")</f>
        <v/>
      </c>
      <c r="J55" s="298"/>
      <c r="K55" s="310"/>
      <c r="L55" s="310"/>
      <c r="M55" s="300"/>
      <c r="N55" s="303"/>
      <c r="O55" s="303"/>
      <c r="P55" s="302"/>
      <c r="Q55" s="303">
        <f>+Sklop18[[#This Row],[cena/enota brez DDV v EUR]]*Sklop18[[#This Row],[Stopnja DDV (%)]]</f>
        <v>0</v>
      </c>
      <c r="R55" s="303">
        <f>+Sklop18[[#This Row],[cena/enota brez DDV v EUR]]+Sklop18[[#This Row],[Davek (EUR)]]</f>
        <v>0</v>
      </c>
      <c r="S55" s="303">
        <f>+Sklop18[[#This Row],[cena/enota brez DDV v EUR]]*Sklop18[[#This Row],[Okvirna količina]]</f>
        <v>0</v>
      </c>
      <c r="T55" s="303">
        <f>+Sklop18[[#This Row],[Končna cena/enoto mere (EUR) z DDV]]*Sklop18[[#This Row],[Okvirna količina]]</f>
        <v>0</v>
      </c>
      <c r="U55" s="311"/>
    </row>
    <row r="56" spans="1:21" s="55" customFormat="1" ht="12">
      <c r="A56" s="77" t="s">
        <v>42</v>
      </c>
      <c r="B56" s="344" t="s">
        <v>809</v>
      </c>
      <c r="C56" s="293">
        <v>500</v>
      </c>
      <c r="D56" s="75" t="s">
        <v>107</v>
      </c>
      <c r="E56" s="147"/>
      <c r="F56" s="375">
        <v>2</v>
      </c>
      <c r="G56" s="102" t="s">
        <v>207</v>
      </c>
      <c r="H56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56" s="297" t="str">
        <f>IF(Sklop18[[#This Row],[ZAHTEVANA SHEMA KAKOVOSTI]]&lt;&gt;"",Sklop18[[#This Row],[Preračunana masa/volumen/kos na enoto kg]],"")</f>
        <v/>
      </c>
      <c r="J56" s="298"/>
      <c r="K56" s="310"/>
      <c r="L56" s="310"/>
      <c r="M56" s="300"/>
      <c r="N56" s="303"/>
      <c r="O56" s="303"/>
      <c r="P56" s="302"/>
      <c r="Q56" s="303">
        <f>+Sklop18[[#This Row],[cena/enota brez DDV v EUR]]*Sklop18[[#This Row],[Stopnja DDV (%)]]</f>
        <v>0</v>
      </c>
      <c r="R56" s="303">
        <f>+Sklop18[[#This Row],[cena/enota brez DDV v EUR]]+Sklop18[[#This Row],[Davek (EUR)]]</f>
        <v>0</v>
      </c>
      <c r="S56" s="303">
        <f>+Sklop18[[#This Row],[cena/enota brez DDV v EUR]]*Sklop18[[#This Row],[Okvirna količina]]</f>
        <v>0</v>
      </c>
      <c r="T56" s="303">
        <f>+Sklop18[[#This Row],[Končna cena/enoto mere (EUR) z DDV]]*Sklop18[[#This Row],[Okvirna količina]]</f>
        <v>0</v>
      </c>
      <c r="U56" s="311"/>
    </row>
    <row r="57" spans="1:21" s="55" customFormat="1" ht="12">
      <c r="A57" s="77" t="s">
        <v>43</v>
      </c>
      <c r="B57" s="344" t="s">
        <v>810</v>
      </c>
      <c r="C57" s="293">
        <v>38</v>
      </c>
      <c r="D57" s="75" t="s">
        <v>107</v>
      </c>
      <c r="E57" s="147"/>
      <c r="F57" s="375">
        <v>90</v>
      </c>
      <c r="G57" s="102" t="s">
        <v>207</v>
      </c>
      <c r="H57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3.42</v>
      </c>
      <c r="I57" s="297" t="str">
        <f>IF(Sklop18[[#This Row],[ZAHTEVANA SHEMA KAKOVOSTI]]&lt;&gt;"",Sklop18[[#This Row],[Preračunana masa/volumen/kos na enoto kg]],"")</f>
        <v/>
      </c>
      <c r="J57" s="298"/>
      <c r="K57" s="310"/>
      <c r="L57" s="310"/>
      <c r="M57" s="300"/>
      <c r="N57" s="303"/>
      <c r="O57" s="303"/>
      <c r="P57" s="302"/>
      <c r="Q57" s="303">
        <f>+Sklop18[[#This Row],[cena/enota brez DDV v EUR]]*Sklop18[[#This Row],[Stopnja DDV (%)]]</f>
        <v>0</v>
      </c>
      <c r="R57" s="303">
        <f>+Sklop18[[#This Row],[cena/enota brez DDV v EUR]]+Sklop18[[#This Row],[Davek (EUR)]]</f>
        <v>0</v>
      </c>
      <c r="S57" s="303">
        <f>+Sklop18[[#This Row],[cena/enota brez DDV v EUR]]*Sklop18[[#This Row],[Okvirna količina]]</f>
        <v>0</v>
      </c>
      <c r="T57" s="303">
        <f>+Sklop18[[#This Row],[Končna cena/enoto mere (EUR) z DDV]]*Sklop18[[#This Row],[Okvirna količina]]</f>
        <v>0</v>
      </c>
      <c r="U57" s="311"/>
    </row>
    <row r="58" spans="1:21" s="55" customFormat="1" ht="12">
      <c r="A58" s="77" t="s">
        <v>48</v>
      </c>
      <c r="B58" s="344" t="s">
        <v>811</v>
      </c>
      <c r="C58" s="293">
        <v>150</v>
      </c>
      <c r="D58" s="75" t="s">
        <v>107</v>
      </c>
      <c r="E58" s="147"/>
      <c r="F58" s="375">
        <v>1</v>
      </c>
      <c r="G58" s="102" t="s">
        <v>207</v>
      </c>
      <c r="H58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0.15</v>
      </c>
      <c r="I58" s="297" t="str">
        <f>IF(Sklop18[[#This Row],[ZAHTEVANA SHEMA KAKOVOSTI]]&lt;&gt;"",Sklop18[[#This Row],[Preračunana masa/volumen/kos na enoto kg]],"")</f>
        <v/>
      </c>
      <c r="J58" s="298"/>
      <c r="K58" s="310"/>
      <c r="L58" s="310"/>
      <c r="M58" s="300"/>
      <c r="N58" s="303"/>
      <c r="O58" s="303"/>
      <c r="P58" s="302"/>
      <c r="Q58" s="303">
        <f>+Sklop18[[#This Row],[cena/enota brez DDV v EUR]]*Sklop18[[#This Row],[Stopnja DDV (%)]]</f>
        <v>0</v>
      </c>
      <c r="R58" s="303">
        <f>+Sklop18[[#This Row],[cena/enota brez DDV v EUR]]+Sklop18[[#This Row],[Davek (EUR)]]</f>
        <v>0</v>
      </c>
      <c r="S58" s="303">
        <f>+Sklop18[[#This Row],[cena/enota brez DDV v EUR]]*Sklop18[[#This Row],[Okvirna količina]]</f>
        <v>0</v>
      </c>
      <c r="T58" s="303">
        <f>+Sklop18[[#This Row],[Končna cena/enoto mere (EUR) z DDV]]*Sklop18[[#This Row],[Okvirna količina]]</f>
        <v>0</v>
      </c>
      <c r="U58" s="311"/>
    </row>
    <row r="59" spans="1:21" s="55" customFormat="1" ht="12">
      <c r="A59" s="77" t="s">
        <v>44</v>
      </c>
      <c r="B59" s="344" t="s">
        <v>812</v>
      </c>
      <c r="C59" s="293">
        <v>200</v>
      </c>
      <c r="D59" s="75" t="s">
        <v>107</v>
      </c>
      <c r="E59" s="147"/>
      <c r="F59" s="375">
        <v>12</v>
      </c>
      <c r="G59" s="102" t="s">
        <v>207</v>
      </c>
      <c r="H59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2.4000000000000004</v>
      </c>
      <c r="I59" s="297" t="str">
        <f>IF(Sklop18[[#This Row],[ZAHTEVANA SHEMA KAKOVOSTI]]&lt;&gt;"",Sklop18[[#This Row],[Preračunana masa/volumen/kos na enoto kg]],"")</f>
        <v/>
      </c>
      <c r="J59" s="298"/>
      <c r="K59" s="310"/>
      <c r="L59" s="310"/>
      <c r="M59" s="300"/>
      <c r="N59" s="303"/>
      <c r="O59" s="303"/>
      <c r="P59" s="302"/>
      <c r="Q59" s="303">
        <f>+Sklop18[[#This Row],[cena/enota brez DDV v EUR]]*Sklop18[[#This Row],[Stopnja DDV (%)]]</f>
        <v>0</v>
      </c>
      <c r="R59" s="303">
        <f>+Sklop18[[#This Row],[cena/enota brez DDV v EUR]]+Sklop18[[#This Row],[Davek (EUR)]]</f>
        <v>0</v>
      </c>
      <c r="S59" s="303">
        <f>+Sklop18[[#This Row],[cena/enota brez DDV v EUR]]*Sklop18[[#This Row],[Okvirna količina]]</f>
        <v>0</v>
      </c>
      <c r="T59" s="303">
        <f>+Sklop18[[#This Row],[Končna cena/enoto mere (EUR) z DDV]]*Sklop18[[#This Row],[Okvirna količina]]</f>
        <v>0</v>
      </c>
      <c r="U59" s="311"/>
    </row>
    <row r="60" spans="1:21" s="55" customFormat="1" ht="12">
      <c r="A60" s="77" t="s">
        <v>45</v>
      </c>
      <c r="B60" s="344" t="s">
        <v>813</v>
      </c>
      <c r="C60" s="293">
        <v>200</v>
      </c>
      <c r="D60" s="75" t="s">
        <v>107</v>
      </c>
      <c r="E60" s="147"/>
      <c r="F60" s="375">
        <v>4</v>
      </c>
      <c r="G60" s="102" t="s">
        <v>207</v>
      </c>
      <c r="H60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</v>
      </c>
      <c r="I60" s="297" t="str">
        <f>IF(Sklop18[[#This Row],[ZAHTEVANA SHEMA KAKOVOSTI]]&lt;&gt;"",Sklop18[[#This Row],[Preračunana masa/volumen/kos na enoto kg]],"")</f>
        <v/>
      </c>
      <c r="J60" s="298"/>
      <c r="K60" s="310"/>
      <c r="L60" s="310"/>
      <c r="M60" s="300"/>
      <c r="N60" s="303"/>
      <c r="O60" s="303"/>
      <c r="P60" s="302"/>
      <c r="Q60" s="303">
        <f>+Sklop18[[#This Row],[cena/enota brez DDV v EUR]]*Sklop18[[#This Row],[Stopnja DDV (%)]]</f>
        <v>0</v>
      </c>
      <c r="R60" s="303">
        <f>+Sklop18[[#This Row],[cena/enota brez DDV v EUR]]+Sklop18[[#This Row],[Davek (EUR)]]</f>
        <v>0</v>
      </c>
      <c r="S60" s="303">
        <f>+Sklop18[[#This Row],[cena/enota brez DDV v EUR]]*Sklop18[[#This Row],[Okvirna količina]]</f>
        <v>0</v>
      </c>
      <c r="T60" s="303">
        <f>+Sklop18[[#This Row],[Končna cena/enoto mere (EUR) z DDV]]*Sklop18[[#This Row],[Okvirna količina]]</f>
        <v>0</v>
      </c>
      <c r="U60" s="311"/>
    </row>
    <row r="61" spans="1:21" s="55" customFormat="1" ht="12">
      <c r="A61" s="77" t="s">
        <v>49</v>
      </c>
      <c r="B61" s="344" t="s">
        <v>814</v>
      </c>
      <c r="C61" s="293">
        <v>500</v>
      </c>
      <c r="D61" s="75" t="s">
        <v>107</v>
      </c>
      <c r="E61" s="147"/>
      <c r="F61" s="375">
        <v>2</v>
      </c>
      <c r="G61" s="102" t="s">
        <v>207</v>
      </c>
      <c r="H61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61" s="297" t="str">
        <f>IF(Sklop18[[#This Row],[ZAHTEVANA SHEMA KAKOVOSTI]]&lt;&gt;"",Sklop18[[#This Row],[Preračunana masa/volumen/kos na enoto kg]],"")</f>
        <v/>
      </c>
      <c r="J61" s="298"/>
      <c r="K61" s="310"/>
      <c r="L61" s="310"/>
      <c r="M61" s="300"/>
      <c r="N61" s="303"/>
      <c r="O61" s="303"/>
      <c r="P61" s="302"/>
      <c r="Q61" s="303">
        <f>+Sklop18[[#This Row],[cena/enota brez DDV v EUR]]*Sklop18[[#This Row],[Stopnja DDV (%)]]</f>
        <v>0</v>
      </c>
      <c r="R61" s="303">
        <f>+Sklop18[[#This Row],[cena/enota brez DDV v EUR]]+Sklop18[[#This Row],[Davek (EUR)]]</f>
        <v>0</v>
      </c>
      <c r="S61" s="303">
        <f>+Sklop18[[#This Row],[cena/enota brez DDV v EUR]]*Sklop18[[#This Row],[Okvirna količina]]</f>
        <v>0</v>
      </c>
      <c r="T61" s="303">
        <f>+Sklop18[[#This Row],[Končna cena/enoto mere (EUR) z DDV]]*Sklop18[[#This Row],[Okvirna količina]]</f>
        <v>0</v>
      </c>
      <c r="U61" s="311"/>
    </row>
    <row r="62" spans="1:21" s="55" customFormat="1" ht="12">
      <c r="A62" s="77" t="s">
        <v>50</v>
      </c>
      <c r="B62" s="344" t="s">
        <v>815</v>
      </c>
      <c r="C62" s="293">
        <v>17</v>
      </c>
      <c r="D62" s="75" t="s">
        <v>107</v>
      </c>
      <c r="E62" s="147"/>
      <c r="F62" s="375">
        <v>2</v>
      </c>
      <c r="G62" s="102" t="s">
        <v>207</v>
      </c>
      <c r="H62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3.4000000000000002E-2</v>
      </c>
      <c r="I62" s="297" t="str">
        <f>IF(Sklop18[[#This Row],[ZAHTEVANA SHEMA KAKOVOSTI]]&lt;&gt;"",Sklop18[[#This Row],[Preračunana masa/volumen/kos na enoto kg]],"")</f>
        <v/>
      </c>
      <c r="J62" s="298"/>
      <c r="K62" s="310"/>
      <c r="L62" s="310"/>
      <c r="M62" s="300"/>
      <c r="N62" s="303"/>
      <c r="O62" s="303"/>
      <c r="P62" s="302"/>
      <c r="Q62" s="303">
        <f>+Sklop18[[#This Row],[cena/enota brez DDV v EUR]]*Sklop18[[#This Row],[Stopnja DDV (%)]]</f>
        <v>0</v>
      </c>
      <c r="R62" s="303">
        <f>+Sklop18[[#This Row],[cena/enota brez DDV v EUR]]+Sklop18[[#This Row],[Davek (EUR)]]</f>
        <v>0</v>
      </c>
      <c r="S62" s="303">
        <f>+Sklop18[[#This Row],[cena/enota brez DDV v EUR]]*Sklop18[[#This Row],[Okvirna količina]]</f>
        <v>0</v>
      </c>
      <c r="T62" s="303">
        <f>+Sklop18[[#This Row],[Končna cena/enoto mere (EUR) z DDV]]*Sklop18[[#This Row],[Okvirna količina]]</f>
        <v>0</v>
      </c>
      <c r="U62" s="311"/>
    </row>
    <row r="63" spans="1:21" s="55" customFormat="1" ht="12">
      <c r="A63" s="77" t="s">
        <v>46</v>
      </c>
      <c r="B63" s="344" t="s">
        <v>816</v>
      </c>
      <c r="C63" s="293">
        <v>50</v>
      </c>
      <c r="D63" s="75" t="s">
        <v>107</v>
      </c>
      <c r="E63" s="147"/>
      <c r="F63" s="375">
        <v>2</v>
      </c>
      <c r="G63" s="102" t="s">
        <v>207</v>
      </c>
      <c r="H63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</v>
      </c>
      <c r="I63" s="297" t="str">
        <f>IF(Sklop18[[#This Row],[ZAHTEVANA SHEMA KAKOVOSTI]]&lt;&gt;"",Sklop18[[#This Row],[Preračunana masa/volumen/kos na enoto kg]],"")</f>
        <v/>
      </c>
      <c r="J63" s="298"/>
      <c r="K63" s="310"/>
      <c r="L63" s="310"/>
      <c r="M63" s="300"/>
      <c r="N63" s="303"/>
      <c r="O63" s="303"/>
      <c r="P63" s="302"/>
      <c r="Q63" s="303">
        <f>+Sklop18[[#This Row],[cena/enota brez DDV v EUR]]*Sklop18[[#This Row],[Stopnja DDV (%)]]</f>
        <v>0</v>
      </c>
      <c r="R63" s="303">
        <f>+Sklop18[[#This Row],[cena/enota brez DDV v EUR]]+Sklop18[[#This Row],[Davek (EUR)]]</f>
        <v>0</v>
      </c>
      <c r="S63" s="303">
        <f>+Sklop18[[#This Row],[cena/enota brez DDV v EUR]]*Sklop18[[#This Row],[Okvirna količina]]</f>
        <v>0</v>
      </c>
      <c r="T63" s="303">
        <f>+Sklop18[[#This Row],[Končna cena/enoto mere (EUR) z DDV]]*Sklop18[[#This Row],[Okvirna količina]]</f>
        <v>0</v>
      </c>
      <c r="U63" s="311"/>
    </row>
    <row r="64" spans="1:21" s="55" customFormat="1" ht="12">
      <c r="A64" s="77" t="s">
        <v>51</v>
      </c>
      <c r="B64" s="344" t="s">
        <v>817</v>
      </c>
      <c r="C64" s="293">
        <v>60</v>
      </c>
      <c r="D64" s="75" t="s">
        <v>107</v>
      </c>
      <c r="E64" s="147"/>
      <c r="F64" s="375">
        <v>2</v>
      </c>
      <c r="G64" s="102" t="s">
        <v>207</v>
      </c>
      <c r="H64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0.12</v>
      </c>
      <c r="I64" s="297" t="str">
        <f>IF(Sklop18[[#This Row],[ZAHTEVANA SHEMA KAKOVOSTI]]&lt;&gt;"",Sklop18[[#This Row],[Preračunana masa/volumen/kos na enoto kg]],"")</f>
        <v/>
      </c>
      <c r="J64" s="298"/>
      <c r="K64" s="310"/>
      <c r="L64" s="310"/>
      <c r="M64" s="300"/>
      <c r="N64" s="303"/>
      <c r="O64" s="303"/>
      <c r="P64" s="302"/>
      <c r="Q64" s="303">
        <f>+Sklop18[[#This Row],[cena/enota brez DDV v EUR]]*Sklop18[[#This Row],[Stopnja DDV (%)]]</f>
        <v>0</v>
      </c>
      <c r="R64" s="303">
        <f>+Sklop18[[#This Row],[cena/enota brez DDV v EUR]]+Sklop18[[#This Row],[Davek (EUR)]]</f>
        <v>0</v>
      </c>
      <c r="S64" s="303">
        <f>+Sklop18[[#This Row],[cena/enota brez DDV v EUR]]*Sklop18[[#This Row],[Okvirna količina]]</f>
        <v>0</v>
      </c>
      <c r="T64" s="303">
        <f>+Sklop18[[#This Row],[Končna cena/enoto mere (EUR) z DDV]]*Sklop18[[#This Row],[Okvirna količina]]</f>
        <v>0</v>
      </c>
      <c r="U64" s="311"/>
    </row>
    <row r="65" spans="1:22" s="55" customFormat="1" ht="12">
      <c r="A65" s="77" t="s">
        <v>47</v>
      </c>
      <c r="B65" s="344" t="s">
        <v>818</v>
      </c>
      <c r="C65" s="293">
        <v>40</v>
      </c>
      <c r="D65" s="75" t="s">
        <v>107</v>
      </c>
      <c r="E65" s="147"/>
      <c r="F65" s="375">
        <v>2</v>
      </c>
      <c r="G65" s="102" t="s">
        <v>207</v>
      </c>
      <c r="H65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0.08</v>
      </c>
      <c r="I65" s="297" t="str">
        <f>IF(Sklop18[[#This Row],[ZAHTEVANA SHEMA KAKOVOSTI]]&lt;&gt;"",Sklop18[[#This Row],[Preračunana masa/volumen/kos na enoto kg]],"")</f>
        <v/>
      </c>
      <c r="J65" s="298"/>
      <c r="K65" s="310"/>
      <c r="L65" s="310"/>
      <c r="M65" s="300"/>
      <c r="N65" s="303"/>
      <c r="O65" s="303"/>
      <c r="P65" s="302"/>
      <c r="Q65" s="303">
        <f>+Sklop18[[#This Row],[cena/enota brez DDV v EUR]]*Sklop18[[#This Row],[Stopnja DDV (%)]]</f>
        <v>0</v>
      </c>
      <c r="R65" s="303">
        <f>+Sklop18[[#This Row],[cena/enota brez DDV v EUR]]+Sklop18[[#This Row],[Davek (EUR)]]</f>
        <v>0</v>
      </c>
      <c r="S65" s="303">
        <f>+Sklop18[[#This Row],[cena/enota brez DDV v EUR]]*Sklop18[[#This Row],[Okvirna količina]]</f>
        <v>0</v>
      </c>
      <c r="T65" s="303">
        <f>+Sklop18[[#This Row],[Končna cena/enoto mere (EUR) z DDV]]*Sklop18[[#This Row],[Okvirna količina]]</f>
        <v>0</v>
      </c>
      <c r="U65" s="311"/>
    </row>
    <row r="66" spans="1:22" s="55" customFormat="1" ht="12">
      <c r="A66" s="77" t="s">
        <v>52</v>
      </c>
      <c r="B66" s="344" t="s">
        <v>819</v>
      </c>
      <c r="C66" s="293">
        <v>50</v>
      </c>
      <c r="D66" s="75" t="s">
        <v>107</v>
      </c>
      <c r="E66" s="147"/>
      <c r="F66" s="375">
        <v>2</v>
      </c>
      <c r="G66" s="102" t="s">
        <v>207</v>
      </c>
      <c r="H66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</v>
      </c>
      <c r="I66" s="297" t="str">
        <f>IF(Sklop18[[#This Row],[ZAHTEVANA SHEMA KAKOVOSTI]]&lt;&gt;"",Sklop18[[#This Row],[Preračunana masa/volumen/kos na enoto kg]],"")</f>
        <v/>
      </c>
      <c r="J66" s="298"/>
      <c r="K66" s="310"/>
      <c r="L66" s="310"/>
      <c r="M66" s="300"/>
      <c r="N66" s="303"/>
      <c r="O66" s="303"/>
      <c r="P66" s="302"/>
      <c r="Q66" s="303">
        <f>+Sklop18[[#This Row],[cena/enota brez DDV v EUR]]*Sklop18[[#This Row],[Stopnja DDV (%)]]</f>
        <v>0</v>
      </c>
      <c r="R66" s="303">
        <f>+Sklop18[[#This Row],[cena/enota brez DDV v EUR]]+Sklop18[[#This Row],[Davek (EUR)]]</f>
        <v>0</v>
      </c>
      <c r="S66" s="303">
        <f>+Sklop18[[#This Row],[cena/enota brez DDV v EUR]]*Sklop18[[#This Row],[Okvirna količina]]</f>
        <v>0</v>
      </c>
      <c r="T66" s="303">
        <f>+Sklop18[[#This Row],[Končna cena/enoto mere (EUR) z DDV]]*Sklop18[[#This Row],[Okvirna količina]]</f>
        <v>0</v>
      </c>
      <c r="U66" s="311"/>
    </row>
    <row r="67" spans="1:22" s="55" customFormat="1" ht="12">
      <c r="A67" s="77" t="s">
        <v>53</v>
      </c>
      <c r="B67" s="344" t="s">
        <v>820</v>
      </c>
      <c r="C67" s="293">
        <v>40</v>
      </c>
      <c r="D67" s="75" t="s">
        <v>107</v>
      </c>
      <c r="E67" s="147"/>
      <c r="F67" s="375">
        <v>2</v>
      </c>
      <c r="G67" s="102" t="s">
        <v>207</v>
      </c>
      <c r="H67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0.08</v>
      </c>
      <c r="I67" s="297" t="str">
        <f>IF(Sklop18[[#This Row],[ZAHTEVANA SHEMA KAKOVOSTI]]&lt;&gt;"",Sklop18[[#This Row],[Preračunana masa/volumen/kos na enoto kg]],"")</f>
        <v/>
      </c>
      <c r="J67" s="298"/>
      <c r="K67" s="310"/>
      <c r="L67" s="310"/>
      <c r="M67" s="300"/>
      <c r="N67" s="303"/>
      <c r="O67" s="303"/>
      <c r="P67" s="302"/>
      <c r="Q67" s="303">
        <f>+Sklop18[[#This Row],[cena/enota brez DDV v EUR]]*Sklop18[[#This Row],[Stopnja DDV (%)]]</f>
        <v>0</v>
      </c>
      <c r="R67" s="303">
        <f>+Sklop18[[#This Row],[cena/enota brez DDV v EUR]]+Sklop18[[#This Row],[Davek (EUR)]]</f>
        <v>0</v>
      </c>
      <c r="S67" s="303">
        <f>+Sklop18[[#This Row],[cena/enota brez DDV v EUR]]*Sklop18[[#This Row],[Okvirna količina]]</f>
        <v>0</v>
      </c>
      <c r="T67" s="303">
        <f>+Sklop18[[#This Row],[Končna cena/enoto mere (EUR) z DDV]]*Sklop18[[#This Row],[Okvirna količina]]</f>
        <v>0</v>
      </c>
      <c r="U67" s="311"/>
    </row>
    <row r="68" spans="1:22" s="55" customFormat="1" ht="12">
      <c r="A68" s="77" t="s">
        <v>54</v>
      </c>
      <c r="B68" s="344" t="s">
        <v>821</v>
      </c>
      <c r="C68" s="293">
        <v>30</v>
      </c>
      <c r="D68" s="75" t="s">
        <v>107</v>
      </c>
      <c r="E68" s="147"/>
      <c r="F68" s="375">
        <v>2</v>
      </c>
      <c r="G68" s="102" t="s">
        <v>207</v>
      </c>
      <c r="H68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0.06</v>
      </c>
      <c r="I68" s="297" t="str">
        <f>IF(Sklop18[[#This Row],[ZAHTEVANA SHEMA KAKOVOSTI]]&lt;&gt;"",Sklop18[[#This Row],[Preračunana masa/volumen/kos na enoto kg]],"")</f>
        <v/>
      </c>
      <c r="J68" s="298"/>
      <c r="K68" s="310"/>
      <c r="L68" s="310"/>
      <c r="M68" s="300"/>
      <c r="N68" s="303"/>
      <c r="O68" s="303"/>
      <c r="P68" s="302"/>
      <c r="Q68" s="303">
        <f>+Sklop18[[#This Row],[cena/enota brez DDV v EUR]]*Sklop18[[#This Row],[Stopnja DDV (%)]]</f>
        <v>0</v>
      </c>
      <c r="R68" s="303">
        <f>+Sklop18[[#This Row],[cena/enota brez DDV v EUR]]+Sklop18[[#This Row],[Davek (EUR)]]</f>
        <v>0</v>
      </c>
      <c r="S68" s="303">
        <f>+Sklop18[[#This Row],[cena/enota brez DDV v EUR]]*Sklop18[[#This Row],[Okvirna količina]]</f>
        <v>0</v>
      </c>
      <c r="T68" s="303">
        <f>+Sklop18[[#This Row],[Končna cena/enoto mere (EUR) z DDV]]*Sklop18[[#This Row],[Okvirna količina]]</f>
        <v>0</v>
      </c>
      <c r="U68" s="311"/>
    </row>
    <row r="69" spans="1:22" s="55" customFormat="1" ht="12">
      <c r="A69" s="77" t="s">
        <v>55</v>
      </c>
      <c r="B69" s="344" t="s">
        <v>822</v>
      </c>
      <c r="C69" s="293">
        <v>50</v>
      </c>
      <c r="D69" s="75" t="s">
        <v>107</v>
      </c>
      <c r="E69" s="147"/>
      <c r="F69" s="375">
        <v>2</v>
      </c>
      <c r="G69" s="102" t="s">
        <v>207</v>
      </c>
      <c r="H69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</v>
      </c>
      <c r="I69" s="297" t="str">
        <f>IF(Sklop18[[#This Row],[ZAHTEVANA SHEMA KAKOVOSTI]]&lt;&gt;"",Sklop18[[#This Row],[Preračunana masa/volumen/kos na enoto kg]],"")</f>
        <v/>
      </c>
      <c r="J69" s="298"/>
      <c r="K69" s="310"/>
      <c r="L69" s="310"/>
      <c r="M69" s="300"/>
      <c r="N69" s="303"/>
      <c r="O69" s="303"/>
      <c r="P69" s="302"/>
      <c r="Q69" s="303">
        <f>+Sklop18[[#This Row],[cena/enota brez DDV v EUR]]*Sklop18[[#This Row],[Stopnja DDV (%)]]</f>
        <v>0</v>
      </c>
      <c r="R69" s="303">
        <f>+Sklop18[[#This Row],[cena/enota brez DDV v EUR]]+Sklop18[[#This Row],[Davek (EUR)]]</f>
        <v>0</v>
      </c>
      <c r="S69" s="303">
        <f>+Sklop18[[#This Row],[cena/enota brez DDV v EUR]]*Sklop18[[#This Row],[Okvirna količina]]</f>
        <v>0</v>
      </c>
      <c r="T69" s="303">
        <f>+Sklop18[[#This Row],[Končna cena/enoto mere (EUR) z DDV]]*Sklop18[[#This Row],[Okvirna količina]]</f>
        <v>0</v>
      </c>
      <c r="U69" s="311"/>
    </row>
    <row r="70" spans="1:22" s="55" customFormat="1" ht="12">
      <c r="A70" s="77" t="s">
        <v>56</v>
      </c>
      <c r="B70" s="344" t="s">
        <v>823</v>
      </c>
      <c r="C70" s="293">
        <v>50</v>
      </c>
      <c r="D70" s="75" t="s">
        <v>107</v>
      </c>
      <c r="E70" s="147"/>
      <c r="F70" s="375">
        <v>2</v>
      </c>
      <c r="G70" s="102" t="s">
        <v>207</v>
      </c>
      <c r="H70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</v>
      </c>
      <c r="I70" s="297" t="str">
        <f>IF(Sklop18[[#This Row],[ZAHTEVANA SHEMA KAKOVOSTI]]&lt;&gt;"",Sklop18[[#This Row],[Preračunana masa/volumen/kos na enoto kg]],"")</f>
        <v/>
      </c>
      <c r="J70" s="298"/>
      <c r="K70" s="310"/>
      <c r="L70" s="310"/>
      <c r="M70" s="300"/>
      <c r="N70" s="303"/>
      <c r="O70" s="303"/>
      <c r="P70" s="302"/>
      <c r="Q70" s="303">
        <f>+Sklop18[[#This Row],[cena/enota brez DDV v EUR]]*Sklop18[[#This Row],[Stopnja DDV (%)]]</f>
        <v>0</v>
      </c>
      <c r="R70" s="303">
        <f>+Sklop18[[#This Row],[cena/enota brez DDV v EUR]]+Sklop18[[#This Row],[Davek (EUR)]]</f>
        <v>0</v>
      </c>
      <c r="S70" s="303">
        <f>+Sklop18[[#This Row],[cena/enota brez DDV v EUR]]*Sklop18[[#This Row],[Okvirna količina]]</f>
        <v>0</v>
      </c>
      <c r="T70" s="303">
        <f>+Sklop18[[#This Row],[Končna cena/enoto mere (EUR) z DDV]]*Sklop18[[#This Row],[Okvirna količina]]</f>
        <v>0</v>
      </c>
      <c r="U70" s="311"/>
    </row>
    <row r="71" spans="1:22" s="55" customFormat="1" ht="12">
      <c r="A71" s="77" t="s">
        <v>57</v>
      </c>
      <c r="B71" s="344" t="s">
        <v>824</v>
      </c>
      <c r="C71" s="293">
        <v>10</v>
      </c>
      <c r="D71" s="75" t="s">
        <v>107</v>
      </c>
      <c r="E71" s="147"/>
      <c r="F71" s="375">
        <v>2</v>
      </c>
      <c r="G71" s="102" t="s">
        <v>207</v>
      </c>
      <c r="H71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0.02</v>
      </c>
      <c r="I71" s="297" t="str">
        <f>IF(Sklop18[[#This Row],[ZAHTEVANA SHEMA KAKOVOSTI]]&lt;&gt;"",Sklop18[[#This Row],[Preračunana masa/volumen/kos na enoto kg]],"")</f>
        <v/>
      </c>
      <c r="J71" s="298"/>
      <c r="K71" s="310"/>
      <c r="L71" s="310"/>
      <c r="M71" s="300"/>
      <c r="N71" s="303"/>
      <c r="O71" s="303"/>
      <c r="P71" s="302"/>
      <c r="Q71" s="303">
        <f>+Sklop18[[#This Row],[cena/enota brez DDV v EUR]]*Sklop18[[#This Row],[Stopnja DDV (%)]]</f>
        <v>0</v>
      </c>
      <c r="R71" s="303">
        <f>+Sklop18[[#This Row],[cena/enota brez DDV v EUR]]+Sklop18[[#This Row],[Davek (EUR)]]</f>
        <v>0</v>
      </c>
      <c r="S71" s="303">
        <f>+Sklop18[[#This Row],[cena/enota brez DDV v EUR]]*Sklop18[[#This Row],[Okvirna količina]]</f>
        <v>0</v>
      </c>
      <c r="T71" s="303">
        <f>+Sklop18[[#This Row],[Končna cena/enoto mere (EUR) z DDV]]*Sklop18[[#This Row],[Okvirna količina]]</f>
        <v>0</v>
      </c>
      <c r="U71" s="311"/>
    </row>
    <row r="72" spans="1:22" s="55" customFormat="1" ht="12">
      <c r="A72" s="77" t="s">
        <v>58</v>
      </c>
      <c r="B72" s="344" t="s">
        <v>825</v>
      </c>
      <c r="C72" s="293">
        <v>18</v>
      </c>
      <c r="D72" s="75" t="s">
        <v>107</v>
      </c>
      <c r="E72" s="147"/>
      <c r="F72" s="375">
        <v>2</v>
      </c>
      <c r="G72" s="102" t="s">
        <v>207</v>
      </c>
      <c r="H72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3.5999999999999997E-2</v>
      </c>
      <c r="I72" s="297" t="str">
        <f>IF(Sklop18[[#This Row],[ZAHTEVANA SHEMA KAKOVOSTI]]&lt;&gt;"",Sklop18[[#This Row],[Preračunana masa/volumen/kos na enoto kg]],"")</f>
        <v/>
      </c>
      <c r="J72" s="298"/>
      <c r="K72" s="310"/>
      <c r="L72" s="310"/>
      <c r="M72" s="300"/>
      <c r="N72" s="303"/>
      <c r="O72" s="303"/>
      <c r="P72" s="302"/>
      <c r="Q72" s="303">
        <f>+Sklop18[[#This Row],[cena/enota brez DDV v EUR]]*Sklop18[[#This Row],[Stopnja DDV (%)]]</f>
        <v>0</v>
      </c>
      <c r="R72" s="303">
        <f>+Sklop18[[#This Row],[cena/enota brez DDV v EUR]]+Sklop18[[#This Row],[Davek (EUR)]]</f>
        <v>0</v>
      </c>
      <c r="S72" s="303">
        <f>+Sklop18[[#This Row],[cena/enota brez DDV v EUR]]*Sklop18[[#This Row],[Okvirna količina]]</f>
        <v>0</v>
      </c>
      <c r="T72" s="303">
        <f>+Sklop18[[#This Row],[Končna cena/enoto mere (EUR) z DDV]]*Sklop18[[#This Row],[Okvirna količina]]</f>
        <v>0</v>
      </c>
      <c r="U72" s="311"/>
    </row>
    <row r="73" spans="1:22" s="55" customFormat="1" ht="12">
      <c r="A73" s="77" t="s">
        <v>59</v>
      </c>
      <c r="B73" s="344" t="s">
        <v>826</v>
      </c>
      <c r="C73" s="293">
        <v>15</v>
      </c>
      <c r="D73" s="75" t="s">
        <v>107</v>
      </c>
      <c r="E73" s="147"/>
      <c r="F73" s="375">
        <v>2</v>
      </c>
      <c r="G73" s="102" t="s">
        <v>207</v>
      </c>
      <c r="H73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0.03</v>
      </c>
      <c r="I73" s="297" t="str">
        <f>IF(Sklop18[[#This Row],[ZAHTEVANA SHEMA KAKOVOSTI]]&lt;&gt;"",Sklop18[[#This Row],[Preračunana masa/volumen/kos na enoto kg]],"")</f>
        <v/>
      </c>
      <c r="J73" s="298"/>
      <c r="K73" s="310"/>
      <c r="L73" s="310"/>
      <c r="M73" s="300"/>
      <c r="N73" s="303"/>
      <c r="O73" s="303"/>
      <c r="P73" s="302"/>
      <c r="Q73" s="303">
        <f>+Sklop18[[#This Row],[cena/enota brez DDV v EUR]]*Sklop18[[#This Row],[Stopnja DDV (%)]]</f>
        <v>0</v>
      </c>
      <c r="R73" s="303">
        <f>+Sklop18[[#This Row],[cena/enota brez DDV v EUR]]+Sklop18[[#This Row],[Davek (EUR)]]</f>
        <v>0</v>
      </c>
      <c r="S73" s="303">
        <f>+Sklop18[[#This Row],[cena/enota brez DDV v EUR]]*Sklop18[[#This Row],[Okvirna količina]]</f>
        <v>0</v>
      </c>
      <c r="T73" s="303">
        <f>+Sklop18[[#This Row],[Končna cena/enoto mere (EUR) z DDV]]*Sklop18[[#This Row],[Okvirna količina]]</f>
        <v>0</v>
      </c>
      <c r="U73" s="311"/>
    </row>
    <row r="74" spans="1:22" s="55" customFormat="1" ht="12">
      <c r="A74" s="77" t="s">
        <v>60</v>
      </c>
      <c r="B74" s="344" t="s">
        <v>827</v>
      </c>
      <c r="C74" s="293">
        <v>10</v>
      </c>
      <c r="D74" s="75" t="s">
        <v>107</v>
      </c>
      <c r="E74" s="147"/>
      <c r="F74" s="375">
        <v>2</v>
      </c>
      <c r="G74" s="102" t="s">
        <v>207</v>
      </c>
      <c r="H74" s="29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0.02</v>
      </c>
      <c r="I74" s="297" t="str">
        <f>IF(Sklop18[[#This Row],[ZAHTEVANA SHEMA KAKOVOSTI]]&lt;&gt;"",Sklop18[[#This Row],[Preračunana masa/volumen/kos na enoto kg]],"")</f>
        <v/>
      </c>
      <c r="J74" s="298"/>
      <c r="K74" s="310"/>
      <c r="L74" s="310"/>
      <c r="M74" s="300"/>
      <c r="N74" s="303"/>
      <c r="O74" s="303"/>
      <c r="P74" s="302"/>
      <c r="Q74" s="303">
        <f>+Sklop18[[#This Row],[cena/enota brez DDV v EUR]]*Sklop18[[#This Row],[Stopnja DDV (%)]]</f>
        <v>0</v>
      </c>
      <c r="R74" s="303">
        <f>+Sklop18[[#This Row],[cena/enota brez DDV v EUR]]+Sklop18[[#This Row],[Davek (EUR)]]</f>
        <v>0</v>
      </c>
      <c r="S74" s="303">
        <f>+Sklop18[[#This Row],[cena/enota brez DDV v EUR]]*Sklop18[[#This Row],[Okvirna količina]]</f>
        <v>0</v>
      </c>
      <c r="T74" s="303">
        <f>+Sklop18[[#This Row],[Končna cena/enoto mere (EUR) z DDV]]*Sklop18[[#This Row],[Okvirna količina]]</f>
        <v>0</v>
      </c>
      <c r="U74" s="311"/>
    </row>
    <row r="75" spans="1:22">
      <c r="A75" s="250" t="s">
        <v>128</v>
      </c>
      <c r="B75" s="251"/>
      <c r="C75" s="252"/>
      <c r="D75" s="252"/>
      <c r="E75" s="253"/>
      <c r="F75" s="254"/>
      <c r="G75" s="255"/>
      <c r="H75" s="256">
        <f>SUBTOTAL(109,Sklop18[Preračunana masa/volumen/kos na enoto kg])</f>
        <v>593.94749999999999</v>
      </c>
      <c r="I75" s="256">
        <f>SUBTOTAL(109,Sklop18[Živila iz shem kakovosti (kg)])</f>
        <v>153.69999999999999</v>
      </c>
      <c r="J75" s="254"/>
      <c r="K75" s="257"/>
      <c r="L75" s="257"/>
      <c r="M75" s="258"/>
      <c r="N75" s="259"/>
      <c r="O75" s="259"/>
      <c r="P75" s="259"/>
      <c r="Q75" s="260"/>
      <c r="R75" s="254"/>
      <c r="S75" s="260">
        <f>SUBTOTAL(109,Sklop18[Vrednost za okvirno količino (EUR) brez DDV])</f>
        <v>0</v>
      </c>
      <c r="T75" s="260">
        <f>SUBTOTAL(109,Sklop18[Vrednost za okvirno količino (EUR) z DDV])</f>
        <v>0</v>
      </c>
      <c r="U75" s="261">
        <f>SUBTOTAL(103,Sklop18[Shema kakovosti
(nacionalne, evropske)
])</f>
        <v>0</v>
      </c>
    </row>
    <row r="76" spans="1:22" ht="15">
      <c r="A76" s="6"/>
      <c r="B76" s="4"/>
      <c r="C76" s="26"/>
      <c r="D76" s="26"/>
      <c r="E76" s="25"/>
      <c r="F76" s="7"/>
      <c r="H76" s="8"/>
      <c r="I76" s="8"/>
      <c r="J76" s="8"/>
      <c r="K76" s="8"/>
      <c r="L76" s="20"/>
      <c r="M76" s="20"/>
      <c r="N76" s="8"/>
      <c r="O76" s="8"/>
      <c r="P76" s="8"/>
      <c r="Q76" s="8"/>
      <c r="R76" s="8"/>
      <c r="S76" s="3"/>
      <c r="T76" s="3"/>
      <c r="U76" s="7"/>
    </row>
    <row r="77" spans="1:22">
      <c r="A77" s="48" t="s">
        <v>124</v>
      </c>
      <c r="B77" s="16"/>
      <c r="C77" s="28"/>
      <c r="D77" s="28"/>
      <c r="E77" s="99"/>
      <c r="Q77" s="48"/>
      <c r="R77" s="48"/>
      <c r="S77" s="48"/>
      <c r="T77" s="48"/>
    </row>
    <row r="78" spans="1:22">
      <c r="A78" s="11" t="s">
        <v>126</v>
      </c>
      <c r="B78" s="16"/>
      <c r="C78" s="28"/>
      <c r="D78" s="28"/>
      <c r="E78" s="99"/>
    </row>
    <row r="79" spans="1:22">
      <c r="A79" s="94" t="s">
        <v>174</v>
      </c>
      <c r="F79" s="68"/>
      <c r="G79" s="68"/>
      <c r="H79" s="29"/>
      <c r="I79" s="29"/>
      <c r="J79" s="29"/>
      <c r="K79" s="29"/>
      <c r="L79" s="54"/>
      <c r="M79" s="54"/>
      <c r="N79" s="29"/>
      <c r="O79" s="29"/>
      <c r="P79" s="29"/>
      <c r="Q79" s="29"/>
      <c r="R79" s="29"/>
    </row>
    <row r="80" spans="1:22">
      <c r="A80" s="440" t="s">
        <v>167</v>
      </c>
      <c r="B80" s="440"/>
      <c r="C80" s="440"/>
      <c r="D80" s="440"/>
      <c r="E80" s="440"/>
      <c r="F80" s="440"/>
      <c r="G80" s="440"/>
      <c r="H80" s="440"/>
      <c r="I80" s="440"/>
      <c r="J80" s="440"/>
      <c r="K80" s="440"/>
      <c r="L80" s="440"/>
      <c r="M80" s="106"/>
      <c r="N80" s="106"/>
      <c r="O80" s="106"/>
      <c r="P80" s="106"/>
      <c r="Q80" s="106"/>
      <c r="R80" s="106"/>
      <c r="S80" s="106"/>
      <c r="T80" s="106"/>
      <c r="U80" s="106"/>
      <c r="V80" s="105"/>
    </row>
    <row r="81" spans="1:18">
      <c r="A81" s="429" t="s">
        <v>205</v>
      </c>
      <c r="B81" s="429"/>
      <c r="C81" s="429"/>
      <c r="D81" s="429"/>
      <c r="E81" s="429"/>
      <c r="F81" s="429"/>
      <c r="G81" s="429"/>
      <c r="H81" s="429"/>
      <c r="I81" s="429"/>
      <c r="J81" s="429"/>
      <c r="K81" s="429"/>
      <c r="L81" s="429"/>
      <c r="N81" s="29"/>
      <c r="O81" s="29"/>
      <c r="P81" s="29"/>
      <c r="Q81" s="29"/>
      <c r="R81" s="29"/>
    </row>
    <row r="82" spans="1:18" s="376" customFormat="1" ht="18" customHeight="1">
      <c r="A82" s="428"/>
      <c r="B82" s="428"/>
      <c r="C82" s="428"/>
      <c r="D82" s="428"/>
      <c r="E82" s="181"/>
    </row>
    <row r="83" spans="1:18">
      <c r="A83" s="94" t="s">
        <v>65</v>
      </c>
      <c r="F83" s="68"/>
      <c r="G83" s="11"/>
      <c r="H83" s="29"/>
      <c r="I83" s="29"/>
      <c r="J83" s="29"/>
      <c r="K83" s="29"/>
      <c r="L83" s="54"/>
      <c r="M83" s="54"/>
      <c r="N83" s="29"/>
      <c r="O83" s="29"/>
      <c r="P83" s="29"/>
      <c r="Q83" s="29" t="s">
        <v>67</v>
      </c>
      <c r="R83" s="29"/>
    </row>
    <row r="84" spans="1:18">
      <c r="B84" s="16"/>
      <c r="C84" s="28"/>
      <c r="D84" s="28"/>
      <c r="E84" s="99"/>
      <c r="G84" s="68" t="s">
        <v>66</v>
      </c>
    </row>
    <row r="85" spans="1:18">
      <c r="B85" s="16"/>
      <c r="C85" s="28"/>
      <c r="D85" s="28"/>
      <c r="E85" s="99"/>
    </row>
    <row r="86" spans="1:18">
      <c r="B86" s="16"/>
      <c r="C86" s="28"/>
      <c r="D86" s="28"/>
      <c r="E86" s="99"/>
    </row>
    <row r="87" spans="1:18">
      <c r="B87" s="16"/>
      <c r="C87" s="28"/>
      <c r="D87" s="28"/>
      <c r="E87" s="99"/>
    </row>
    <row r="88" spans="1:18">
      <c r="B88" s="16"/>
      <c r="C88" s="28"/>
      <c r="D88" s="28"/>
      <c r="E88" s="99"/>
    </row>
    <row r="89" spans="1:18">
      <c r="B89" s="16"/>
      <c r="C89" s="28"/>
      <c r="D89" s="28"/>
      <c r="E89" s="99"/>
    </row>
    <row r="90" spans="1:18">
      <c r="B90" s="16"/>
      <c r="C90" s="28"/>
      <c r="D90" s="28"/>
      <c r="E90" s="99"/>
    </row>
    <row r="91" spans="1:18">
      <c r="B91" s="16"/>
      <c r="C91" s="28"/>
      <c r="D91" s="28"/>
      <c r="E91" s="99"/>
    </row>
    <row r="92" spans="1:18">
      <c r="B92" s="16"/>
      <c r="C92" s="28"/>
      <c r="D92" s="28"/>
      <c r="E92" s="99"/>
    </row>
    <row r="93" spans="1:18">
      <c r="B93" s="16"/>
      <c r="C93" s="28"/>
      <c r="D93" s="28"/>
      <c r="E93" s="99"/>
    </row>
    <row r="94" spans="1:18">
      <c r="B94" s="16"/>
      <c r="C94" s="28"/>
      <c r="D94" s="28"/>
      <c r="E94" s="99"/>
    </row>
    <row r="95" spans="1:18">
      <c r="B95" s="16"/>
      <c r="C95" s="28"/>
      <c r="D95" s="28"/>
      <c r="E95" s="99"/>
    </row>
    <row r="96" spans="1:18">
      <c r="B96" s="16"/>
      <c r="C96" s="28"/>
      <c r="D96" s="28"/>
      <c r="E96" s="99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100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100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100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100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100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9"/>
      <c r="F303" s="100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9"/>
      <c r="F304" s="100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9"/>
      <c r="F305" s="100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</sheetData>
  <sheetProtection insertRows="0" deleteRows="0"/>
  <protectedRanges>
    <protectedRange sqref="U1:U15 U75:U79 J1:P79 U83:U1048576 J83:P1048576" name="Obseg1"/>
    <protectedRange sqref="U16:U74" name="Obseg1_3_4_1"/>
    <protectedRange sqref="M80:P80 U80" name="Obseg1_1"/>
    <protectedRange sqref="J81:P81 U81" name="Obseg1_1_1"/>
    <protectedRange sqref="J80:L80" name="Obseg1_2"/>
    <protectedRange sqref="J82:P82 U82" name="Obseg1_1_1_1"/>
  </protectedRanges>
  <mergeCells count="10">
    <mergeCell ref="A82:D82"/>
    <mergeCell ref="A81:L81"/>
    <mergeCell ref="A80:L80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67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331"/>
  <sheetViews>
    <sheetView topLeftCell="A67" zoomScaleNormal="100" zoomScaleSheetLayoutView="100" workbookViewId="0">
      <selection activeCell="J33" sqref="J3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1" t="str">
        <f>+'prva stran'!B6</f>
        <v>Osnovna šola dr. Franceta Prešerna Ribnica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82</v>
      </c>
      <c r="C3" s="433" t="str">
        <f>+'prva stran'!B7</f>
        <v>Šolska ulica 2, 1310 Ribnica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7.25" customHeight="1">
      <c r="B7" s="51" t="s">
        <v>82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7.25" customHeight="1">
      <c r="B8" s="51" t="s">
        <v>83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7.25" customHeight="1">
      <c r="A9" s="9"/>
      <c r="B9" s="52" t="s">
        <v>85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pred_rekapitulacija'!A32</f>
        <v>19.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pred_rekapitulacija'!B32</f>
        <v>SADJE IN ZELENJAVA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93</v>
      </c>
      <c r="G15" s="56" t="s">
        <v>94</v>
      </c>
      <c r="H15" s="57" t="s">
        <v>127</v>
      </c>
      <c r="I15" s="57" t="s">
        <v>149</v>
      </c>
      <c r="J15" s="58" t="s">
        <v>101</v>
      </c>
      <c r="K15" s="58" t="s">
        <v>75</v>
      </c>
      <c r="L15" s="58" t="s">
        <v>959</v>
      </c>
      <c r="M15" s="58" t="s">
        <v>100</v>
      </c>
      <c r="N15" s="58" t="s">
        <v>63</v>
      </c>
      <c r="O15" s="58" t="s">
        <v>117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77" t="s">
        <v>1</v>
      </c>
      <c r="B16" s="141" t="s">
        <v>828</v>
      </c>
      <c r="C16" s="171" t="s">
        <v>108</v>
      </c>
      <c r="D16" s="172" t="s">
        <v>0</v>
      </c>
      <c r="E16" s="173"/>
      <c r="F16" s="371">
        <v>5</v>
      </c>
      <c r="G16" s="174" t="s">
        <v>0</v>
      </c>
      <c r="H16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6" s="78" t="str">
        <f>IF(Sklop19[[#This Row],[ZAHTEVANA SHEMA KAKOVOSTI]]&lt;&gt;"",Sklop19[[#This Row],[Preračunana masa/volumen/kos na enoto kg]],"")</f>
        <v/>
      </c>
      <c r="J16" s="85"/>
      <c r="K16" s="145" t="s">
        <v>108</v>
      </c>
      <c r="L16" s="145" t="s">
        <v>108</v>
      </c>
      <c r="M16" s="145" t="s">
        <v>108</v>
      </c>
      <c r="N16" s="130"/>
      <c r="O16" s="145" t="s">
        <v>108</v>
      </c>
      <c r="P16" s="87"/>
      <c r="Q16" s="81">
        <f>+Sklop19[[#This Row],[cena/enota brez DDV v EUR]]*Sklop19[[#This Row],[Stopnja DDV (%)]]</f>
        <v>0</v>
      </c>
      <c r="R16" s="81">
        <f>+Sklop19[[#This Row],[cena/enota brez DDV v EUR]]+Sklop19[[#This Row],[Davek (EUR)]]</f>
        <v>0</v>
      </c>
      <c r="S16" s="81">
        <f>+Sklop19[[#This Row],[cena/enota brez DDV v EUR]]*Sklop19[[#This Row],[Okvirna količina]]</f>
        <v>0</v>
      </c>
      <c r="T16" s="81">
        <f>+Sklop19[[#This Row],[Končna cena/enoto mere (EUR) z DDV]]*Sklop19[[#This Row],[Okvirna količina]]</f>
        <v>0</v>
      </c>
      <c r="U16" s="145" t="s">
        <v>108</v>
      </c>
    </row>
    <row r="17" spans="1:21" s="55" customFormat="1" ht="12">
      <c r="A17" s="77" t="s">
        <v>3</v>
      </c>
      <c r="B17" s="326" t="s">
        <v>829</v>
      </c>
      <c r="C17" s="171" t="s">
        <v>108</v>
      </c>
      <c r="D17" s="172" t="s">
        <v>0</v>
      </c>
      <c r="E17" s="338"/>
      <c r="F17" s="297">
        <v>2800</v>
      </c>
      <c r="G17" s="174" t="s">
        <v>0</v>
      </c>
      <c r="H17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2800</v>
      </c>
      <c r="I17" s="297" t="str">
        <f>IF(Sklop19[[#This Row],[ZAHTEVANA SHEMA KAKOVOSTI]]&lt;&gt;"",Sklop19[[#This Row],[Preračunana masa/volumen/kos na enoto kg]],"")</f>
        <v/>
      </c>
      <c r="J17" s="298"/>
      <c r="K17" s="145" t="s">
        <v>108</v>
      </c>
      <c r="L17" s="145" t="s">
        <v>108</v>
      </c>
      <c r="M17" s="145" t="s">
        <v>108</v>
      </c>
      <c r="N17" s="301"/>
      <c r="O17" s="145" t="s">
        <v>108</v>
      </c>
      <c r="P17" s="302"/>
      <c r="Q17" s="303">
        <f>+Sklop19[[#This Row],[cena/enota brez DDV v EUR]]*Sklop19[[#This Row],[Stopnja DDV (%)]]</f>
        <v>0</v>
      </c>
      <c r="R17" s="303">
        <f>+Sklop19[[#This Row],[cena/enota brez DDV v EUR]]+Sklop19[[#This Row],[Davek (EUR)]]</f>
        <v>0</v>
      </c>
      <c r="S17" s="303">
        <f>+Sklop19[[#This Row],[cena/enota brez DDV v EUR]]*Sklop19[[#This Row],[Okvirna količina]]</f>
        <v>0</v>
      </c>
      <c r="T17" s="303">
        <f>+Sklop19[[#This Row],[Končna cena/enoto mere (EUR) z DDV]]*Sklop19[[#This Row],[Okvirna količina]]</f>
        <v>0</v>
      </c>
      <c r="U17" s="145" t="s">
        <v>108</v>
      </c>
    </row>
    <row r="18" spans="1:21" s="55" customFormat="1" ht="12">
      <c r="A18" s="77" t="s">
        <v>4</v>
      </c>
      <c r="B18" s="326" t="s">
        <v>830</v>
      </c>
      <c r="C18" s="171" t="s">
        <v>108</v>
      </c>
      <c r="D18" s="172" t="s">
        <v>0</v>
      </c>
      <c r="E18" s="338"/>
      <c r="F18" s="297">
        <v>5</v>
      </c>
      <c r="G18" s="174" t="s">
        <v>0</v>
      </c>
      <c r="H18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8" s="297" t="str">
        <f>IF(Sklop19[[#This Row],[ZAHTEVANA SHEMA KAKOVOSTI]]&lt;&gt;"",Sklop19[[#This Row],[Preračunana masa/volumen/kos na enoto kg]],"")</f>
        <v/>
      </c>
      <c r="J18" s="298"/>
      <c r="K18" s="145" t="s">
        <v>108</v>
      </c>
      <c r="L18" s="145" t="s">
        <v>108</v>
      </c>
      <c r="M18" s="145" t="s">
        <v>108</v>
      </c>
      <c r="N18" s="301"/>
      <c r="O18" s="145" t="s">
        <v>108</v>
      </c>
      <c r="P18" s="302"/>
      <c r="Q18" s="303">
        <f>+Sklop19[[#This Row],[cena/enota brez DDV v EUR]]*Sklop19[[#This Row],[Stopnja DDV (%)]]</f>
        <v>0</v>
      </c>
      <c r="R18" s="303">
        <f>+Sklop19[[#This Row],[cena/enota brez DDV v EUR]]+Sklop19[[#This Row],[Davek (EUR)]]</f>
        <v>0</v>
      </c>
      <c r="S18" s="303">
        <f>+Sklop19[[#This Row],[cena/enota brez DDV v EUR]]*Sklop19[[#This Row],[Okvirna količina]]</f>
        <v>0</v>
      </c>
      <c r="T18" s="303">
        <f>+Sklop19[[#This Row],[Končna cena/enoto mere (EUR) z DDV]]*Sklop19[[#This Row],[Okvirna količina]]</f>
        <v>0</v>
      </c>
      <c r="U18" s="145" t="s">
        <v>108</v>
      </c>
    </row>
    <row r="19" spans="1:21" s="55" customFormat="1" ht="12">
      <c r="A19" s="77" t="s">
        <v>5</v>
      </c>
      <c r="B19" s="326" t="s">
        <v>831</v>
      </c>
      <c r="C19" s="171" t="s">
        <v>108</v>
      </c>
      <c r="D19" s="172" t="s">
        <v>0</v>
      </c>
      <c r="E19" s="338"/>
      <c r="F19" s="297">
        <v>60</v>
      </c>
      <c r="G19" s="174" t="s">
        <v>0</v>
      </c>
      <c r="H19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19" s="297" t="str">
        <f>IF(Sklop19[[#This Row],[ZAHTEVANA SHEMA KAKOVOSTI]]&lt;&gt;"",Sklop19[[#This Row],[Preračunana masa/volumen/kos na enoto kg]],"")</f>
        <v/>
      </c>
      <c r="J19" s="298"/>
      <c r="K19" s="145" t="s">
        <v>108</v>
      </c>
      <c r="L19" s="145" t="s">
        <v>108</v>
      </c>
      <c r="M19" s="145" t="s">
        <v>108</v>
      </c>
      <c r="N19" s="301"/>
      <c r="O19" s="145" t="s">
        <v>108</v>
      </c>
      <c r="P19" s="302"/>
      <c r="Q19" s="303">
        <f>+Sklop19[[#This Row],[cena/enota brez DDV v EUR]]*Sklop19[[#This Row],[Stopnja DDV (%)]]</f>
        <v>0</v>
      </c>
      <c r="R19" s="303">
        <f>+Sklop19[[#This Row],[cena/enota brez DDV v EUR]]+Sklop19[[#This Row],[Davek (EUR)]]</f>
        <v>0</v>
      </c>
      <c r="S19" s="303">
        <f>+Sklop19[[#This Row],[cena/enota brez DDV v EUR]]*Sklop19[[#This Row],[Okvirna količina]]</f>
        <v>0</v>
      </c>
      <c r="T19" s="303">
        <f>+Sklop19[[#This Row],[Končna cena/enoto mere (EUR) z DDV]]*Sklop19[[#This Row],[Okvirna količina]]</f>
        <v>0</v>
      </c>
      <c r="U19" s="145" t="s">
        <v>108</v>
      </c>
    </row>
    <row r="20" spans="1:21" s="55" customFormat="1" ht="12">
      <c r="A20" s="77" t="s">
        <v>6</v>
      </c>
      <c r="B20" s="326" t="s">
        <v>832</v>
      </c>
      <c r="C20" s="171" t="s">
        <v>108</v>
      </c>
      <c r="D20" s="172" t="s">
        <v>0</v>
      </c>
      <c r="E20" s="338"/>
      <c r="F20" s="297">
        <v>25</v>
      </c>
      <c r="G20" s="174" t="s">
        <v>0</v>
      </c>
      <c r="H20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20" s="297" t="str">
        <f>IF(Sklop19[[#This Row],[ZAHTEVANA SHEMA KAKOVOSTI]]&lt;&gt;"",Sklop19[[#This Row],[Preračunana masa/volumen/kos na enoto kg]],"")</f>
        <v/>
      </c>
      <c r="J20" s="298"/>
      <c r="K20" s="145" t="s">
        <v>108</v>
      </c>
      <c r="L20" s="145" t="s">
        <v>108</v>
      </c>
      <c r="M20" s="145" t="s">
        <v>108</v>
      </c>
      <c r="N20" s="301"/>
      <c r="O20" s="145" t="s">
        <v>108</v>
      </c>
      <c r="P20" s="302"/>
      <c r="Q20" s="303">
        <f>+Sklop19[[#This Row],[cena/enota brez DDV v EUR]]*Sklop19[[#This Row],[Stopnja DDV (%)]]</f>
        <v>0</v>
      </c>
      <c r="R20" s="303">
        <f>+Sklop19[[#This Row],[cena/enota brez DDV v EUR]]+Sklop19[[#This Row],[Davek (EUR)]]</f>
        <v>0</v>
      </c>
      <c r="S20" s="303">
        <f>+Sklop19[[#This Row],[cena/enota brez DDV v EUR]]*Sklop19[[#This Row],[Okvirna količina]]</f>
        <v>0</v>
      </c>
      <c r="T20" s="303">
        <f>+Sklop19[[#This Row],[Končna cena/enoto mere (EUR) z DDV]]*Sklop19[[#This Row],[Okvirna količina]]</f>
        <v>0</v>
      </c>
      <c r="U20" s="145" t="s">
        <v>108</v>
      </c>
    </row>
    <row r="21" spans="1:21" s="55" customFormat="1" ht="12">
      <c r="A21" s="77" t="s">
        <v>7</v>
      </c>
      <c r="B21" s="326" t="s">
        <v>833</v>
      </c>
      <c r="C21" s="171" t="s">
        <v>108</v>
      </c>
      <c r="D21" s="172" t="s">
        <v>0</v>
      </c>
      <c r="E21" s="338"/>
      <c r="F21" s="297">
        <v>130</v>
      </c>
      <c r="G21" s="174" t="s">
        <v>0</v>
      </c>
      <c r="H21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130</v>
      </c>
      <c r="I21" s="297" t="str">
        <f>IF(Sklop19[[#This Row],[ZAHTEVANA SHEMA KAKOVOSTI]]&lt;&gt;"",Sklop19[[#This Row],[Preračunana masa/volumen/kos na enoto kg]],"")</f>
        <v/>
      </c>
      <c r="J21" s="298"/>
      <c r="K21" s="145" t="s">
        <v>108</v>
      </c>
      <c r="L21" s="145" t="s">
        <v>108</v>
      </c>
      <c r="M21" s="145" t="s">
        <v>108</v>
      </c>
      <c r="N21" s="301"/>
      <c r="O21" s="145" t="s">
        <v>108</v>
      </c>
      <c r="P21" s="302"/>
      <c r="Q21" s="303">
        <f>+Sklop19[[#This Row],[cena/enota brez DDV v EUR]]*Sklop19[[#This Row],[Stopnja DDV (%)]]</f>
        <v>0</v>
      </c>
      <c r="R21" s="303">
        <f>+Sklop19[[#This Row],[cena/enota brez DDV v EUR]]+Sklop19[[#This Row],[Davek (EUR)]]</f>
        <v>0</v>
      </c>
      <c r="S21" s="303">
        <f>+Sklop19[[#This Row],[cena/enota brez DDV v EUR]]*Sklop19[[#This Row],[Okvirna količina]]</f>
        <v>0</v>
      </c>
      <c r="T21" s="303">
        <f>+Sklop19[[#This Row],[Končna cena/enoto mere (EUR) z DDV]]*Sklop19[[#This Row],[Okvirna količina]]</f>
        <v>0</v>
      </c>
      <c r="U21" s="145" t="s">
        <v>108</v>
      </c>
    </row>
    <row r="22" spans="1:21" s="55" customFormat="1" ht="12">
      <c r="A22" s="77" t="s">
        <v>8</v>
      </c>
      <c r="B22" s="326" t="s">
        <v>834</v>
      </c>
      <c r="C22" s="171" t="s">
        <v>108</v>
      </c>
      <c r="D22" s="172" t="s">
        <v>0</v>
      </c>
      <c r="E22" s="338"/>
      <c r="F22" s="297">
        <v>4</v>
      </c>
      <c r="G22" s="174" t="s">
        <v>0</v>
      </c>
      <c r="H22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</v>
      </c>
      <c r="I22" s="297" t="str">
        <f>IF(Sklop19[[#This Row],[ZAHTEVANA SHEMA KAKOVOSTI]]&lt;&gt;"",Sklop19[[#This Row],[Preračunana masa/volumen/kos na enoto kg]],"")</f>
        <v/>
      </c>
      <c r="J22" s="298"/>
      <c r="K22" s="145" t="s">
        <v>108</v>
      </c>
      <c r="L22" s="145" t="s">
        <v>108</v>
      </c>
      <c r="M22" s="145" t="s">
        <v>108</v>
      </c>
      <c r="N22" s="301"/>
      <c r="O22" s="145" t="s">
        <v>108</v>
      </c>
      <c r="P22" s="302"/>
      <c r="Q22" s="303">
        <f>+Sklop19[[#This Row],[cena/enota brez DDV v EUR]]*Sklop19[[#This Row],[Stopnja DDV (%)]]</f>
        <v>0</v>
      </c>
      <c r="R22" s="303">
        <f>+Sklop19[[#This Row],[cena/enota brez DDV v EUR]]+Sklop19[[#This Row],[Davek (EUR)]]</f>
        <v>0</v>
      </c>
      <c r="S22" s="303">
        <f>+Sklop19[[#This Row],[cena/enota brez DDV v EUR]]*Sklop19[[#This Row],[Okvirna količina]]</f>
        <v>0</v>
      </c>
      <c r="T22" s="303">
        <f>+Sklop19[[#This Row],[Končna cena/enoto mere (EUR) z DDV]]*Sklop19[[#This Row],[Okvirna količina]]</f>
        <v>0</v>
      </c>
      <c r="U22" s="145" t="s">
        <v>108</v>
      </c>
    </row>
    <row r="23" spans="1:21" s="55" customFormat="1" ht="12">
      <c r="A23" s="77" t="s">
        <v>9</v>
      </c>
      <c r="B23" s="326" t="s">
        <v>835</v>
      </c>
      <c r="C23" s="171" t="s">
        <v>108</v>
      </c>
      <c r="D23" s="172" t="s">
        <v>0</v>
      </c>
      <c r="E23" s="338"/>
      <c r="F23" s="297">
        <v>100</v>
      </c>
      <c r="G23" s="174" t="s">
        <v>0</v>
      </c>
      <c r="H23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3" s="297" t="str">
        <f>IF(Sklop19[[#This Row],[ZAHTEVANA SHEMA KAKOVOSTI]]&lt;&gt;"",Sklop19[[#This Row],[Preračunana masa/volumen/kos na enoto kg]],"")</f>
        <v/>
      </c>
      <c r="J23" s="298"/>
      <c r="K23" s="145" t="s">
        <v>108</v>
      </c>
      <c r="L23" s="145" t="s">
        <v>108</v>
      </c>
      <c r="M23" s="145" t="s">
        <v>108</v>
      </c>
      <c r="N23" s="301"/>
      <c r="O23" s="145" t="s">
        <v>108</v>
      </c>
      <c r="P23" s="302"/>
      <c r="Q23" s="303">
        <f>+Sklop19[[#This Row],[cena/enota brez DDV v EUR]]*Sklop19[[#This Row],[Stopnja DDV (%)]]</f>
        <v>0</v>
      </c>
      <c r="R23" s="303">
        <f>+Sklop19[[#This Row],[cena/enota brez DDV v EUR]]+Sklop19[[#This Row],[Davek (EUR)]]</f>
        <v>0</v>
      </c>
      <c r="S23" s="303">
        <f>+Sklop19[[#This Row],[cena/enota brez DDV v EUR]]*Sklop19[[#This Row],[Okvirna količina]]</f>
        <v>0</v>
      </c>
      <c r="T23" s="303">
        <f>+Sklop19[[#This Row],[Končna cena/enoto mere (EUR) z DDV]]*Sklop19[[#This Row],[Okvirna količina]]</f>
        <v>0</v>
      </c>
      <c r="U23" s="145" t="s">
        <v>108</v>
      </c>
    </row>
    <row r="24" spans="1:21" s="55" customFormat="1" ht="12">
      <c r="A24" s="77" t="s">
        <v>10</v>
      </c>
      <c r="B24" s="326" t="s">
        <v>836</v>
      </c>
      <c r="C24" s="171" t="s">
        <v>108</v>
      </c>
      <c r="D24" s="172" t="s">
        <v>0</v>
      </c>
      <c r="E24" s="338"/>
      <c r="F24" s="297">
        <v>50</v>
      </c>
      <c r="G24" s="174" t="s">
        <v>0</v>
      </c>
      <c r="H24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4" s="297" t="str">
        <f>IF(Sklop19[[#This Row],[ZAHTEVANA SHEMA KAKOVOSTI]]&lt;&gt;"",Sklop19[[#This Row],[Preračunana masa/volumen/kos na enoto kg]],"")</f>
        <v/>
      </c>
      <c r="J24" s="298"/>
      <c r="K24" s="145" t="s">
        <v>108</v>
      </c>
      <c r="L24" s="145" t="s">
        <v>108</v>
      </c>
      <c r="M24" s="145" t="s">
        <v>108</v>
      </c>
      <c r="N24" s="301"/>
      <c r="O24" s="145" t="s">
        <v>108</v>
      </c>
      <c r="P24" s="302"/>
      <c r="Q24" s="303">
        <f>+Sklop19[[#This Row],[cena/enota brez DDV v EUR]]*Sklop19[[#This Row],[Stopnja DDV (%)]]</f>
        <v>0</v>
      </c>
      <c r="R24" s="303">
        <f>+Sklop19[[#This Row],[cena/enota brez DDV v EUR]]+Sklop19[[#This Row],[Davek (EUR)]]</f>
        <v>0</v>
      </c>
      <c r="S24" s="303">
        <f>+Sklop19[[#This Row],[cena/enota brez DDV v EUR]]*Sklop19[[#This Row],[Okvirna količina]]</f>
        <v>0</v>
      </c>
      <c r="T24" s="303">
        <f>+Sklop19[[#This Row],[Končna cena/enoto mere (EUR) z DDV]]*Sklop19[[#This Row],[Okvirna količina]]</f>
        <v>0</v>
      </c>
      <c r="U24" s="145" t="s">
        <v>108</v>
      </c>
    </row>
    <row r="25" spans="1:21" s="55" customFormat="1" ht="12">
      <c r="A25" s="77" t="s">
        <v>11</v>
      </c>
      <c r="B25" s="326" t="s">
        <v>837</v>
      </c>
      <c r="C25" s="171" t="s">
        <v>108</v>
      </c>
      <c r="D25" s="172" t="s">
        <v>0</v>
      </c>
      <c r="E25" s="338"/>
      <c r="F25" s="297">
        <v>500</v>
      </c>
      <c r="G25" s="174" t="s">
        <v>0</v>
      </c>
      <c r="H25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25" s="297" t="str">
        <f>IF(Sklop19[[#This Row],[ZAHTEVANA SHEMA KAKOVOSTI]]&lt;&gt;"",Sklop19[[#This Row],[Preračunana masa/volumen/kos na enoto kg]],"")</f>
        <v/>
      </c>
      <c r="J25" s="298"/>
      <c r="K25" s="145" t="s">
        <v>108</v>
      </c>
      <c r="L25" s="145" t="s">
        <v>108</v>
      </c>
      <c r="M25" s="145" t="s">
        <v>108</v>
      </c>
      <c r="N25" s="301"/>
      <c r="O25" s="145" t="s">
        <v>108</v>
      </c>
      <c r="P25" s="302"/>
      <c r="Q25" s="303">
        <f>+Sklop19[[#This Row],[cena/enota brez DDV v EUR]]*Sklop19[[#This Row],[Stopnja DDV (%)]]</f>
        <v>0</v>
      </c>
      <c r="R25" s="303">
        <f>+Sklop19[[#This Row],[cena/enota brez DDV v EUR]]+Sklop19[[#This Row],[Davek (EUR)]]</f>
        <v>0</v>
      </c>
      <c r="S25" s="303">
        <f>+Sklop19[[#This Row],[cena/enota brez DDV v EUR]]*Sklop19[[#This Row],[Okvirna količina]]</f>
        <v>0</v>
      </c>
      <c r="T25" s="303">
        <f>+Sklop19[[#This Row],[Končna cena/enoto mere (EUR) z DDV]]*Sklop19[[#This Row],[Okvirna količina]]</f>
        <v>0</v>
      </c>
      <c r="U25" s="145" t="s">
        <v>108</v>
      </c>
    </row>
    <row r="26" spans="1:21" s="55" customFormat="1" ht="12">
      <c r="A26" s="77" t="s">
        <v>12</v>
      </c>
      <c r="B26" s="326" t="s">
        <v>737</v>
      </c>
      <c r="C26" s="171" t="s">
        <v>108</v>
      </c>
      <c r="D26" s="172" t="s">
        <v>0</v>
      </c>
      <c r="E26" s="338"/>
      <c r="F26" s="297">
        <v>350</v>
      </c>
      <c r="G26" s="174" t="s">
        <v>0</v>
      </c>
      <c r="H26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350</v>
      </c>
      <c r="I26" s="297" t="str">
        <f>IF(Sklop19[[#This Row],[ZAHTEVANA SHEMA KAKOVOSTI]]&lt;&gt;"",Sklop19[[#This Row],[Preračunana masa/volumen/kos na enoto kg]],"")</f>
        <v/>
      </c>
      <c r="J26" s="298"/>
      <c r="K26" s="145" t="s">
        <v>108</v>
      </c>
      <c r="L26" s="145" t="s">
        <v>108</v>
      </c>
      <c r="M26" s="145" t="s">
        <v>108</v>
      </c>
      <c r="N26" s="301"/>
      <c r="O26" s="145" t="s">
        <v>108</v>
      </c>
      <c r="P26" s="302"/>
      <c r="Q26" s="303">
        <f>+Sklop19[[#This Row],[cena/enota brez DDV v EUR]]*Sklop19[[#This Row],[Stopnja DDV (%)]]</f>
        <v>0</v>
      </c>
      <c r="R26" s="303">
        <f>+Sklop19[[#This Row],[cena/enota brez DDV v EUR]]+Sklop19[[#This Row],[Davek (EUR)]]</f>
        <v>0</v>
      </c>
      <c r="S26" s="303">
        <f>+Sklop19[[#This Row],[cena/enota brez DDV v EUR]]*Sklop19[[#This Row],[Okvirna količina]]</f>
        <v>0</v>
      </c>
      <c r="T26" s="303">
        <f>+Sklop19[[#This Row],[Končna cena/enoto mere (EUR) z DDV]]*Sklop19[[#This Row],[Okvirna količina]]</f>
        <v>0</v>
      </c>
      <c r="U26" s="145" t="s">
        <v>108</v>
      </c>
    </row>
    <row r="27" spans="1:21" s="55" customFormat="1" ht="12">
      <c r="A27" s="77" t="s">
        <v>13</v>
      </c>
      <c r="B27" s="326" t="s">
        <v>838</v>
      </c>
      <c r="C27" s="171" t="s">
        <v>108</v>
      </c>
      <c r="D27" s="172" t="s">
        <v>0</v>
      </c>
      <c r="E27" s="338"/>
      <c r="F27" s="297">
        <v>50</v>
      </c>
      <c r="G27" s="174" t="s">
        <v>0</v>
      </c>
      <c r="H27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7" s="297" t="str">
        <f>IF(Sklop19[[#This Row],[ZAHTEVANA SHEMA KAKOVOSTI]]&lt;&gt;"",Sklop19[[#This Row],[Preračunana masa/volumen/kos na enoto kg]],"")</f>
        <v/>
      </c>
      <c r="J27" s="298"/>
      <c r="K27" s="145" t="s">
        <v>108</v>
      </c>
      <c r="L27" s="145" t="s">
        <v>108</v>
      </c>
      <c r="M27" s="145" t="s">
        <v>108</v>
      </c>
      <c r="N27" s="301"/>
      <c r="O27" s="145" t="s">
        <v>108</v>
      </c>
      <c r="P27" s="302"/>
      <c r="Q27" s="303">
        <f>+Sklop19[[#This Row],[cena/enota brez DDV v EUR]]*Sklop19[[#This Row],[Stopnja DDV (%)]]</f>
        <v>0</v>
      </c>
      <c r="R27" s="303">
        <f>+Sklop19[[#This Row],[cena/enota brez DDV v EUR]]+Sklop19[[#This Row],[Davek (EUR)]]</f>
        <v>0</v>
      </c>
      <c r="S27" s="303">
        <f>+Sklop19[[#This Row],[cena/enota brez DDV v EUR]]*Sklop19[[#This Row],[Okvirna količina]]</f>
        <v>0</v>
      </c>
      <c r="T27" s="303">
        <f>+Sklop19[[#This Row],[Končna cena/enoto mere (EUR) z DDV]]*Sklop19[[#This Row],[Okvirna količina]]</f>
        <v>0</v>
      </c>
      <c r="U27" s="145" t="s">
        <v>108</v>
      </c>
    </row>
    <row r="28" spans="1:21" s="55" customFormat="1" ht="12">
      <c r="A28" s="77" t="s">
        <v>14</v>
      </c>
      <c r="B28" s="326" t="s">
        <v>839</v>
      </c>
      <c r="C28" s="171" t="s">
        <v>108</v>
      </c>
      <c r="D28" s="172" t="s">
        <v>0</v>
      </c>
      <c r="E28" s="338"/>
      <c r="F28" s="297">
        <v>10</v>
      </c>
      <c r="G28" s="174" t="s">
        <v>0</v>
      </c>
      <c r="H28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8" s="297" t="str">
        <f>IF(Sklop19[[#This Row],[ZAHTEVANA SHEMA KAKOVOSTI]]&lt;&gt;"",Sklop19[[#This Row],[Preračunana masa/volumen/kos na enoto kg]],"")</f>
        <v/>
      </c>
      <c r="J28" s="298"/>
      <c r="K28" s="145" t="s">
        <v>108</v>
      </c>
      <c r="L28" s="145" t="s">
        <v>108</v>
      </c>
      <c r="M28" s="145" t="s">
        <v>108</v>
      </c>
      <c r="N28" s="301"/>
      <c r="O28" s="145" t="s">
        <v>108</v>
      </c>
      <c r="P28" s="302"/>
      <c r="Q28" s="303">
        <f>+Sklop19[[#This Row],[cena/enota brez DDV v EUR]]*Sklop19[[#This Row],[Stopnja DDV (%)]]</f>
        <v>0</v>
      </c>
      <c r="R28" s="303">
        <f>+Sklop19[[#This Row],[cena/enota brez DDV v EUR]]+Sklop19[[#This Row],[Davek (EUR)]]</f>
        <v>0</v>
      </c>
      <c r="S28" s="303">
        <f>+Sklop19[[#This Row],[cena/enota brez DDV v EUR]]*Sklop19[[#This Row],[Okvirna količina]]</f>
        <v>0</v>
      </c>
      <c r="T28" s="303">
        <f>+Sklop19[[#This Row],[Končna cena/enoto mere (EUR) z DDV]]*Sklop19[[#This Row],[Okvirna količina]]</f>
        <v>0</v>
      </c>
      <c r="U28" s="145" t="s">
        <v>108</v>
      </c>
    </row>
    <row r="29" spans="1:21" s="55" customFormat="1" ht="12">
      <c r="A29" s="77" t="s">
        <v>15</v>
      </c>
      <c r="B29" s="326" t="s">
        <v>840</v>
      </c>
      <c r="C29" s="171" t="s">
        <v>108</v>
      </c>
      <c r="D29" s="172" t="s">
        <v>0</v>
      </c>
      <c r="E29" s="338"/>
      <c r="F29" s="297">
        <v>25</v>
      </c>
      <c r="G29" s="174" t="s">
        <v>0</v>
      </c>
      <c r="H29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29" s="297" t="str">
        <f>IF(Sklop19[[#This Row],[ZAHTEVANA SHEMA KAKOVOSTI]]&lt;&gt;"",Sklop19[[#This Row],[Preračunana masa/volumen/kos na enoto kg]],"")</f>
        <v/>
      </c>
      <c r="J29" s="298"/>
      <c r="K29" s="145" t="s">
        <v>108</v>
      </c>
      <c r="L29" s="145" t="s">
        <v>108</v>
      </c>
      <c r="M29" s="145" t="s">
        <v>108</v>
      </c>
      <c r="N29" s="301"/>
      <c r="O29" s="145" t="s">
        <v>108</v>
      </c>
      <c r="P29" s="302"/>
      <c r="Q29" s="303">
        <f>+Sklop19[[#This Row],[cena/enota brez DDV v EUR]]*Sklop19[[#This Row],[Stopnja DDV (%)]]</f>
        <v>0</v>
      </c>
      <c r="R29" s="303">
        <f>+Sklop19[[#This Row],[cena/enota brez DDV v EUR]]+Sklop19[[#This Row],[Davek (EUR)]]</f>
        <v>0</v>
      </c>
      <c r="S29" s="303">
        <f>+Sklop19[[#This Row],[cena/enota brez DDV v EUR]]*Sklop19[[#This Row],[Okvirna količina]]</f>
        <v>0</v>
      </c>
      <c r="T29" s="303">
        <f>+Sklop19[[#This Row],[Končna cena/enoto mere (EUR) z DDV]]*Sklop19[[#This Row],[Okvirna količina]]</f>
        <v>0</v>
      </c>
      <c r="U29" s="145" t="s">
        <v>108</v>
      </c>
    </row>
    <row r="30" spans="1:21" s="55" customFormat="1" ht="12">
      <c r="A30" s="77" t="s">
        <v>16</v>
      </c>
      <c r="B30" s="326" t="s">
        <v>841</v>
      </c>
      <c r="C30" s="171" t="s">
        <v>239</v>
      </c>
      <c r="D30" s="172" t="s">
        <v>0</v>
      </c>
      <c r="E30" s="338"/>
      <c r="F30" s="297">
        <v>25</v>
      </c>
      <c r="G30" s="174" t="s">
        <v>0</v>
      </c>
      <c r="H30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30" s="297" t="str">
        <f>IF(Sklop19[[#This Row],[ZAHTEVANA SHEMA KAKOVOSTI]]&lt;&gt;"",Sklop19[[#This Row],[Preračunana masa/volumen/kos na enoto kg]],"")</f>
        <v/>
      </c>
      <c r="J30" s="298"/>
      <c r="K30" s="145" t="s">
        <v>108</v>
      </c>
      <c r="L30" s="145" t="s">
        <v>108</v>
      </c>
      <c r="M30" s="145" t="s">
        <v>108</v>
      </c>
      <c r="N30" s="301"/>
      <c r="O30" s="145" t="s">
        <v>108</v>
      </c>
      <c r="P30" s="302"/>
      <c r="Q30" s="303">
        <f>+Sklop19[[#This Row],[cena/enota brez DDV v EUR]]*Sklop19[[#This Row],[Stopnja DDV (%)]]</f>
        <v>0</v>
      </c>
      <c r="R30" s="303">
        <f>+Sklop19[[#This Row],[cena/enota brez DDV v EUR]]+Sklop19[[#This Row],[Davek (EUR)]]</f>
        <v>0</v>
      </c>
      <c r="S30" s="303">
        <f>+Sklop19[[#This Row],[cena/enota brez DDV v EUR]]*Sklop19[[#This Row],[Okvirna količina]]</f>
        <v>0</v>
      </c>
      <c r="T30" s="303">
        <f>+Sklop19[[#This Row],[Končna cena/enoto mere (EUR) z DDV]]*Sklop19[[#This Row],[Okvirna količina]]</f>
        <v>0</v>
      </c>
      <c r="U30" s="145" t="s">
        <v>108</v>
      </c>
    </row>
    <row r="31" spans="1:21" s="55" customFormat="1" ht="12">
      <c r="A31" s="77" t="s">
        <v>17</v>
      </c>
      <c r="B31" s="326" t="s">
        <v>842</v>
      </c>
      <c r="C31" s="171" t="s">
        <v>239</v>
      </c>
      <c r="D31" s="172" t="s">
        <v>0</v>
      </c>
      <c r="E31" s="338"/>
      <c r="F31" s="297">
        <v>130</v>
      </c>
      <c r="G31" s="174" t="s">
        <v>0</v>
      </c>
      <c r="H31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130</v>
      </c>
      <c r="I31" s="297" t="str">
        <f>IF(Sklop19[[#This Row],[ZAHTEVANA SHEMA KAKOVOSTI]]&lt;&gt;"",Sklop19[[#This Row],[Preračunana masa/volumen/kos na enoto kg]],"")</f>
        <v/>
      </c>
      <c r="J31" s="298"/>
      <c r="K31" s="145" t="s">
        <v>108</v>
      </c>
      <c r="L31" s="145" t="s">
        <v>108</v>
      </c>
      <c r="M31" s="145" t="s">
        <v>108</v>
      </c>
      <c r="N31" s="301"/>
      <c r="O31" s="145" t="s">
        <v>108</v>
      </c>
      <c r="P31" s="302"/>
      <c r="Q31" s="303">
        <f>+Sklop19[[#This Row],[cena/enota brez DDV v EUR]]*Sklop19[[#This Row],[Stopnja DDV (%)]]</f>
        <v>0</v>
      </c>
      <c r="R31" s="303">
        <f>+Sklop19[[#This Row],[cena/enota brez DDV v EUR]]+Sklop19[[#This Row],[Davek (EUR)]]</f>
        <v>0</v>
      </c>
      <c r="S31" s="303">
        <f>+Sklop19[[#This Row],[cena/enota brez DDV v EUR]]*Sklop19[[#This Row],[Okvirna količina]]</f>
        <v>0</v>
      </c>
      <c r="T31" s="303">
        <f>+Sklop19[[#This Row],[Končna cena/enoto mere (EUR) z DDV]]*Sklop19[[#This Row],[Okvirna količina]]</f>
        <v>0</v>
      </c>
      <c r="U31" s="145" t="s">
        <v>108</v>
      </c>
    </row>
    <row r="32" spans="1:21" s="55" customFormat="1" ht="12">
      <c r="A32" s="77" t="s">
        <v>18</v>
      </c>
      <c r="B32" s="326" t="s">
        <v>843</v>
      </c>
      <c r="C32" s="171" t="s">
        <v>239</v>
      </c>
      <c r="D32" s="172" t="s">
        <v>0</v>
      </c>
      <c r="E32" s="338"/>
      <c r="F32" s="297">
        <v>230</v>
      </c>
      <c r="G32" s="174" t="s">
        <v>0</v>
      </c>
      <c r="H32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230</v>
      </c>
      <c r="I32" s="297" t="str">
        <f>IF(Sklop19[[#This Row],[ZAHTEVANA SHEMA KAKOVOSTI]]&lt;&gt;"",Sklop19[[#This Row],[Preračunana masa/volumen/kos na enoto kg]],"")</f>
        <v/>
      </c>
      <c r="J32" s="298"/>
      <c r="K32" s="145" t="s">
        <v>108</v>
      </c>
      <c r="L32" s="145" t="s">
        <v>108</v>
      </c>
      <c r="M32" s="145" t="s">
        <v>108</v>
      </c>
      <c r="N32" s="301"/>
      <c r="O32" s="145" t="s">
        <v>108</v>
      </c>
      <c r="P32" s="302"/>
      <c r="Q32" s="303">
        <f>+Sklop19[[#This Row],[cena/enota brez DDV v EUR]]*Sklop19[[#This Row],[Stopnja DDV (%)]]</f>
        <v>0</v>
      </c>
      <c r="R32" s="303">
        <f>+Sklop19[[#This Row],[cena/enota brez DDV v EUR]]+Sklop19[[#This Row],[Davek (EUR)]]</f>
        <v>0</v>
      </c>
      <c r="S32" s="303">
        <f>+Sklop19[[#This Row],[cena/enota brez DDV v EUR]]*Sklop19[[#This Row],[Okvirna količina]]</f>
        <v>0</v>
      </c>
      <c r="T32" s="303">
        <f>+Sklop19[[#This Row],[Končna cena/enoto mere (EUR) z DDV]]*Sklop19[[#This Row],[Okvirna količina]]</f>
        <v>0</v>
      </c>
      <c r="U32" s="145" t="s">
        <v>108</v>
      </c>
    </row>
    <row r="33" spans="1:21" s="55" customFormat="1" ht="12">
      <c r="A33" s="77" t="s">
        <v>19</v>
      </c>
      <c r="B33" s="326" t="s">
        <v>844</v>
      </c>
      <c r="C33" s="171" t="s">
        <v>108</v>
      </c>
      <c r="D33" s="172" t="s">
        <v>0</v>
      </c>
      <c r="E33" s="338"/>
      <c r="F33" s="297">
        <v>20</v>
      </c>
      <c r="G33" s="174" t="s">
        <v>0</v>
      </c>
      <c r="H33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3" s="297" t="str">
        <f>IF(Sklop19[[#This Row],[ZAHTEVANA SHEMA KAKOVOSTI]]&lt;&gt;"",Sklop19[[#This Row],[Preračunana masa/volumen/kos na enoto kg]],"")</f>
        <v/>
      </c>
      <c r="J33" s="298"/>
      <c r="K33" s="145" t="s">
        <v>108</v>
      </c>
      <c r="L33" s="145" t="s">
        <v>108</v>
      </c>
      <c r="M33" s="145" t="s">
        <v>108</v>
      </c>
      <c r="N33" s="301"/>
      <c r="O33" s="145" t="s">
        <v>108</v>
      </c>
      <c r="P33" s="302"/>
      <c r="Q33" s="303">
        <f>+Sklop19[[#This Row],[cena/enota brez DDV v EUR]]*Sklop19[[#This Row],[Stopnja DDV (%)]]</f>
        <v>0</v>
      </c>
      <c r="R33" s="303">
        <f>+Sklop19[[#This Row],[cena/enota brez DDV v EUR]]+Sklop19[[#This Row],[Davek (EUR)]]</f>
        <v>0</v>
      </c>
      <c r="S33" s="303">
        <f>+Sklop19[[#This Row],[cena/enota brez DDV v EUR]]*Sklop19[[#This Row],[Okvirna količina]]</f>
        <v>0</v>
      </c>
      <c r="T33" s="303">
        <f>+Sklop19[[#This Row],[Končna cena/enoto mere (EUR) z DDV]]*Sklop19[[#This Row],[Okvirna količina]]</f>
        <v>0</v>
      </c>
      <c r="U33" s="145" t="s">
        <v>108</v>
      </c>
    </row>
    <row r="34" spans="1:21" s="55" customFormat="1" ht="12">
      <c r="A34" s="77" t="s">
        <v>20</v>
      </c>
      <c r="B34" s="326" t="s">
        <v>845</v>
      </c>
      <c r="C34" s="171" t="s">
        <v>108</v>
      </c>
      <c r="D34" s="172" t="s">
        <v>0</v>
      </c>
      <c r="E34" s="338"/>
      <c r="F34" s="297">
        <v>50</v>
      </c>
      <c r="G34" s="174" t="s">
        <v>0</v>
      </c>
      <c r="H34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4" s="297" t="str">
        <f>IF(Sklop19[[#This Row],[ZAHTEVANA SHEMA KAKOVOSTI]]&lt;&gt;"",Sklop19[[#This Row],[Preračunana masa/volumen/kos na enoto kg]],"")</f>
        <v/>
      </c>
      <c r="J34" s="298"/>
      <c r="K34" s="145" t="s">
        <v>108</v>
      </c>
      <c r="L34" s="145" t="s">
        <v>108</v>
      </c>
      <c r="M34" s="145" t="s">
        <v>108</v>
      </c>
      <c r="N34" s="301"/>
      <c r="O34" s="145" t="s">
        <v>108</v>
      </c>
      <c r="P34" s="302"/>
      <c r="Q34" s="303">
        <f>+Sklop19[[#This Row],[cena/enota brez DDV v EUR]]*Sklop19[[#This Row],[Stopnja DDV (%)]]</f>
        <v>0</v>
      </c>
      <c r="R34" s="303">
        <f>+Sklop19[[#This Row],[cena/enota brez DDV v EUR]]+Sklop19[[#This Row],[Davek (EUR)]]</f>
        <v>0</v>
      </c>
      <c r="S34" s="303">
        <f>+Sklop19[[#This Row],[cena/enota brez DDV v EUR]]*Sklop19[[#This Row],[Okvirna količina]]</f>
        <v>0</v>
      </c>
      <c r="T34" s="303">
        <f>+Sklop19[[#This Row],[Končna cena/enoto mere (EUR) z DDV]]*Sklop19[[#This Row],[Okvirna količina]]</f>
        <v>0</v>
      </c>
      <c r="U34" s="145" t="s">
        <v>108</v>
      </c>
    </row>
    <row r="35" spans="1:21" s="55" customFormat="1" ht="12">
      <c r="A35" s="77" t="s">
        <v>21</v>
      </c>
      <c r="B35" s="326" t="s">
        <v>846</v>
      </c>
      <c r="C35" s="171" t="s">
        <v>108</v>
      </c>
      <c r="D35" s="172" t="s">
        <v>0</v>
      </c>
      <c r="E35" s="338"/>
      <c r="F35" s="297">
        <v>50</v>
      </c>
      <c r="G35" s="174" t="s">
        <v>0</v>
      </c>
      <c r="H35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5" s="297" t="str">
        <f>IF(Sklop19[[#This Row],[ZAHTEVANA SHEMA KAKOVOSTI]]&lt;&gt;"",Sklop19[[#This Row],[Preračunana masa/volumen/kos na enoto kg]],"")</f>
        <v/>
      </c>
      <c r="J35" s="298"/>
      <c r="K35" s="145" t="s">
        <v>108</v>
      </c>
      <c r="L35" s="145" t="s">
        <v>108</v>
      </c>
      <c r="M35" s="145" t="s">
        <v>108</v>
      </c>
      <c r="N35" s="301"/>
      <c r="O35" s="145" t="s">
        <v>108</v>
      </c>
      <c r="P35" s="302"/>
      <c r="Q35" s="303">
        <f>+Sklop19[[#This Row],[cena/enota brez DDV v EUR]]*Sklop19[[#This Row],[Stopnja DDV (%)]]</f>
        <v>0</v>
      </c>
      <c r="R35" s="303">
        <f>+Sklop19[[#This Row],[cena/enota brez DDV v EUR]]+Sklop19[[#This Row],[Davek (EUR)]]</f>
        <v>0</v>
      </c>
      <c r="S35" s="303">
        <f>+Sklop19[[#This Row],[cena/enota brez DDV v EUR]]*Sklop19[[#This Row],[Okvirna količina]]</f>
        <v>0</v>
      </c>
      <c r="T35" s="303">
        <f>+Sklop19[[#This Row],[Končna cena/enoto mere (EUR) z DDV]]*Sklop19[[#This Row],[Okvirna količina]]</f>
        <v>0</v>
      </c>
      <c r="U35" s="145" t="s">
        <v>108</v>
      </c>
    </row>
    <row r="36" spans="1:21" s="55" customFormat="1" ht="12">
      <c r="A36" s="77" t="s">
        <v>22</v>
      </c>
      <c r="B36" s="326" t="s">
        <v>847</v>
      </c>
      <c r="C36" s="171" t="s">
        <v>108</v>
      </c>
      <c r="D36" s="172" t="s">
        <v>0</v>
      </c>
      <c r="E36" s="338"/>
      <c r="F36" s="297">
        <v>260</v>
      </c>
      <c r="G36" s="174" t="s">
        <v>0</v>
      </c>
      <c r="H36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260</v>
      </c>
      <c r="I36" s="297" t="str">
        <f>IF(Sklop19[[#This Row],[ZAHTEVANA SHEMA KAKOVOSTI]]&lt;&gt;"",Sklop19[[#This Row],[Preračunana masa/volumen/kos na enoto kg]],"")</f>
        <v/>
      </c>
      <c r="J36" s="298"/>
      <c r="K36" s="145" t="s">
        <v>108</v>
      </c>
      <c r="L36" s="145" t="s">
        <v>108</v>
      </c>
      <c r="M36" s="145" t="s">
        <v>108</v>
      </c>
      <c r="N36" s="301"/>
      <c r="O36" s="145" t="s">
        <v>108</v>
      </c>
      <c r="P36" s="302"/>
      <c r="Q36" s="303">
        <f>+Sklop19[[#This Row],[cena/enota brez DDV v EUR]]*Sklop19[[#This Row],[Stopnja DDV (%)]]</f>
        <v>0</v>
      </c>
      <c r="R36" s="303">
        <f>+Sklop19[[#This Row],[cena/enota brez DDV v EUR]]+Sklop19[[#This Row],[Davek (EUR)]]</f>
        <v>0</v>
      </c>
      <c r="S36" s="303">
        <f>+Sklop19[[#This Row],[cena/enota brez DDV v EUR]]*Sklop19[[#This Row],[Okvirna količina]]</f>
        <v>0</v>
      </c>
      <c r="T36" s="303">
        <f>+Sklop19[[#This Row],[Končna cena/enoto mere (EUR) z DDV]]*Sklop19[[#This Row],[Okvirna količina]]</f>
        <v>0</v>
      </c>
      <c r="U36" s="145" t="s">
        <v>108</v>
      </c>
    </row>
    <row r="37" spans="1:21" s="55" customFormat="1" ht="12">
      <c r="A37" s="77" t="s">
        <v>23</v>
      </c>
      <c r="B37" s="326" t="s">
        <v>848</v>
      </c>
      <c r="C37" s="171" t="s">
        <v>108</v>
      </c>
      <c r="D37" s="172" t="s">
        <v>0</v>
      </c>
      <c r="E37" s="338"/>
      <c r="F37" s="297">
        <v>500</v>
      </c>
      <c r="G37" s="174" t="s">
        <v>0</v>
      </c>
      <c r="H37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37" s="297" t="str">
        <f>IF(Sklop19[[#This Row],[ZAHTEVANA SHEMA KAKOVOSTI]]&lt;&gt;"",Sklop19[[#This Row],[Preračunana masa/volumen/kos na enoto kg]],"")</f>
        <v/>
      </c>
      <c r="J37" s="298"/>
      <c r="K37" s="145" t="s">
        <v>108</v>
      </c>
      <c r="L37" s="145" t="s">
        <v>108</v>
      </c>
      <c r="M37" s="145" t="s">
        <v>108</v>
      </c>
      <c r="N37" s="301"/>
      <c r="O37" s="145" t="s">
        <v>108</v>
      </c>
      <c r="P37" s="302"/>
      <c r="Q37" s="303">
        <f>+Sklop19[[#This Row],[cena/enota brez DDV v EUR]]*Sklop19[[#This Row],[Stopnja DDV (%)]]</f>
        <v>0</v>
      </c>
      <c r="R37" s="303">
        <f>+Sklop19[[#This Row],[cena/enota brez DDV v EUR]]+Sklop19[[#This Row],[Davek (EUR)]]</f>
        <v>0</v>
      </c>
      <c r="S37" s="303">
        <f>+Sklop19[[#This Row],[cena/enota brez DDV v EUR]]*Sklop19[[#This Row],[Okvirna količina]]</f>
        <v>0</v>
      </c>
      <c r="T37" s="303">
        <f>+Sklop19[[#This Row],[Končna cena/enoto mere (EUR) z DDV]]*Sklop19[[#This Row],[Okvirna količina]]</f>
        <v>0</v>
      </c>
      <c r="U37" s="145" t="s">
        <v>108</v>
      </c>
    </row>
    <row r="38" spans="1:21" s="55" customFormat="1" ht="12">
      <c r="A38" s="77" t="s">
        <v>24</v>
      </c>
      <c r="B38" s="326" t="s">
        <v>849</v>
      </c>
      <c r="C38" s="171" t="s">
        <v>108</v>
      </c>
      <c r="D38" s="172" t="s">
        <v>0</v>
      </c>
      <c r="E38" s="338"/>
      <c r="F38" s="297">
        <v>50</v>
      </c>
      <c r="G38" s="174" t="s">
        <v>0</v>
      </c>
      <c r="H38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8" s="297" t="str">
        <f>IF(Sklop19[[#This Row],[ZAHTEVANA SHEMA KAKOVOSTI]]&lt;&gt;"",Sklop19[[#This Row],[Preračunana masa/volumen/kos na enoto kg]],"")</f>
        <v/>
      </c>
      <c r="J38" s="298"/>
      <c r="K38" s="145" t="s">
        <v>108</v>
      </c>
      <c r="L38" s="145" t="s">
        <v>108</v>
      </c>
      <c r="M38" s="145" t="s">
        <v>108</v>
      </c>
      <c r="N38" s="301"/>
      <c r="O38" s="145" t="s">
        <v>108</v>
      </c>
      <c r="P38" s="302"/>
      <c r="Q38" s="303">
        <f>+Sklop19[[#This Row],[cena/enota brez DDV v EUR]]*Sklop19[[#This Row],[Stopnja DDV (%)]]</f>
        <v>0</v>
      </c>
      <c r="R38" s="303">
        <f>+Sklop19[[#This Row],[cena/enota brez DDV v EUR]]+Sklop19[[#This Row],[Davek (EUR)]]</f>
        <v>0</v>
      </c>
      <c r="S38" s="303">
        <f>+Sklop19[[#This Row],[cena/enota brez DDV v EUR]]*Sklop19[[#This Row],[Okvirna količina]]</f>
        <v>0</v>
      </c>
      <c r="T38" s="303">
        <f>+Sklop19[[#This Row],[Končna cena/enoto mere (EUR) z DDV]]*Sklop19[[#This Row],[Okvirna količina]]</f>
        <v>0</v>
      </c>
      <c r="U38" s="145" t="s">
        <v>108</v>
      </c>
    </row>
    <row r="39" spans="1:21" s="55" customFormat="1" ht="12">
      <c r="A39" s="77" t="s">
        <v>25</v>
      </c>
      <c r="B39" s="326" t="s">
        <v>953</v>
      </c>
      <c r="C39" s="171" t="s">
        <v>108</v>
      </c>
      <c r="D39" s="172" t="s">
        <v>0</v>
      </c>
      <c r="E39" s="338"/>
      <c r="F39" s="297">
        <v>10</v>
      </c>
      <c r="G39" s="174" t="s">
        <v>0</v>
      </c>
      <c r="H39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9" s="297" t="str">
        <f>IF(Sklop19[[#This Row],[ZAHTEVANA SHEMA KAKOVOSTI]]&lt;&gt;"",Sklop19[[#This Row],[Preračunana masa/volumen/kos na enoto kg]],"")</f>
        <v/>
      </c>
      <c r="J39" s="298"/>
      <c r="K39" s="145" t="s">
        <v>108</v>
      </c>
      <c r="L39" s="145" t="s">
        <v>108</v>
      </c>
      <c r="M39" s="145" t="s">
        <v>108</v>
      </c>
      <c r="N39" s="301"/>
      <c r="O39" s="145" t="s">
        <v>108</v>
      </c>
      <c r="P39" s="302"/>
      <c r="Q39" s="303">
        <f>+Sklop19[[#This Row],[cena/enota brez DDV v EUR]]*Sklop19[[#This Row],[Stopnja DDV (%)]]</f>
        <v>0</v>
      </c>
      <c r="R39" s="303">
        <f>+Sklop19[[#This Row],[cena/enota brez DDV v EUR]]+Sklop19[[#This Row],[Davek (EUR)]]</f>
        <v>0</v>
      </c>
      <c r="S39" s="303">
        <f>+Sklop19[[#This Row],[cena/enota brez DDV v EUR]]*Sklop19[[#This Row],[Okvirna količina]]</f>
        <v>0</v>
      </c>
      <c r="T39" s="303">
        <f>+Sklop19[[#This Row],[Končna cena/enoto mere (EUR) z DDV]]*Sklop19[[#This Row],[Okvirna količina]]</f>
        <v>0</v>
      </c>
      <c r="U39" s="145" t="s">
        <v>108</v>
      </c>
    </row>
    <row r="40" spans="1:21" s="55" customFormat="1" ht="12">
      <c r="A40" s="77" t="s">
        <v>26</v>
      </c>
      <c r="B40" s="326" t="s">
        <v>850</v>
      </c>
      <c r="C40" s="171" t="s">
        <v>239</v>
      </c>
      <c r="D40" s="172" t="s">
        <v>0</v>
      </c>
      <c r="E40" s="338"/>
      <c r="F40" s="297">
        <v>5</v>
      </c>
      <c r="G40" s="174" t="s">
        <v>0</v>
      </c>
      <c r="H40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40" s="297" t="str">
        <f>IF(Sklop19[[#This Row],[ZAHTEVANA SHEMA KAKOVOSTI]]&lt;&gt;"",Sklop19[[#This Row],[Preračunana masa/volumen/kos na enoto kg]],"")</f>
        <v/>
      </c>
      <c r="J40" s="298"/>
      <c r="K40" s="145" t="s">
        <v>108</v>
      </c>
      <c r="L40" s="145" t="s">
        <v>108</v>
      </c>
      <c r="M40" s="145" t="s">
        <v>108</v>
      </c>
      <c r="N40" s="301"/>
      <c r="O40" s="145" t="s">
        <v>108</v>
      </c>
      <c r="P40" s="302"/>
      <c r="Q40" s="303">
        <f>+Sklop19[[#This Row],[cena/enota brez DDV v EUR]]*Sklop19[[#This Row],[Stopnja DDV (%)]]</f>
        <v>0</v>
      </c>
      <c r="R40" s="303">
        <f>+Sklop19[[#This Row],[cena/enota brez DDV v EUR]]+Sklop19[[#This Row],[Davek (EUR)]]</f>
        <v>0</v>
      </c>
      <c r="S40" s="303">
        <f>+Sklop19[[#This Row],[cena/enota brez DDV v EUR]]*Sklop19[[#This Row],[Okvirna količina]]</f>
        <v>0</v>
      </c>
      <c r="T40" s="303">
        <f>+Sklop19[[#This Row],[Končna cena/enoto mere (EUR) z DDV]]*Sklop19[[#This Row],[Okvirna količina]]</f>
        <v>0</v>
      </c>
      <c r="U40" s="145" t="s">
        <v>108</v>
      </c>
    </row>
    <row r="41" spans="1:21" s="55" customFormat="1" ht="12">
      <c r="A41" s="77" t="s">
        <v>27</v>
      </c>
      <c r="B41" s="326" t="s">
        <v>851</v>
      </c>
      <c r="C41" s="171" t="s">
        <v>108</v>
      </c>
      <c r="D41" s="172" t="s">
        <v>0</v>
      </c>
      <c r="E41" s="338"/>
      <c r="F41" s="297">
        <v>100</v>
      </c>
      <c r="G41" s="174" t="s">
        <v>0</v>
      </c>
      <c r="H41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41" s="297" t="str">
        <f>IF(Sklop19[[#This Row],[ZAHTEVANA SHEMA KAKOVOSTI]]&lt;&gt;"",Sklop19[[#This Row],[Preračunana masa/volumen/kos na enoto kg]],"")</f>
        <v/>
      </c>
      <c r="J41" s="298"/>
      <c r="K41" s="145" t="s">
        <v>108</v>
      </c>
      <c r="L41" s="145" t="s">
        <v>108</v>
      </c>
      <c r="M41" s="145" t="s">
        <v>108</v>
      </c>
      <c r="N41" s="301"/>
      <c r="O41" s="145" t="s">
        <v>108</v>
      </c>
      <c r="P41" s="302"/>
      <c r="Q41" s="303">
        <f>+Sklop19[[#This Row],[cena/enota brez DDV v EUR]]*Sklop19[[#This Row],[Stopnja DDV (%)]]</f>
        <v>0</v>
      </c>
      <c r="R41" s="303">
        <f>+Sklop19[[#This Row],[cena/enota brez DDV v EUR]]+Sklop19[[#This Row],[Davek (EUR)]]</f>
        <v>0</v>
      </c>
      <c r="S41" s="303">
        <f>+Sklop19[[#This Row],[cena/enota brez DDV v EUR]]*Sklop19[[#This Row],[Okvirna količina]]</f>
        <v>0</v>
      </c>
      <c r="T41" s="303">
        <f>+Sklop19[[#This Row],[Končna cena/enoto mere (EUR) z DDV]]*Sklop19[[#This Row],[Okvirna količina]]</f>
        <v>0</v>
      </c>
      <c r="U41" s="145" t="s">
        <v>108</v>
      </c>
    </row>
    <row r="42" spans="1:21" s="55" customFormat="1" ht="12">
      <c r="A42" s="77" t="s">
        <v>28</v>
      </c>
      <c r="B42" s="326" t="s">
        <v>852</v>
      </c>
      <c r="C42" s="171" t="s">
        <v>108</v>
      </c>
      <c r="D42" s="172" t="s">
        <v>0</v>
      </c>
      <c r="E42" s="338"/>
      <c r="F42" s="297">
        <v>100</v>
      </c>
      <c r="G42" s="174" t="s">
        <v>0</v>
      </c>
      <c r="H42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42" s="297" t="str">
        <f>IF(Sklop19[[#This Row],[ZAHTEVANA SHEMA KAKOVOSTI]]&lt;&gt;"",Sklop19[[#This Row],[Preračunana masa/volumen/kos na enoto kg]],"")</f>
        <v/>
      </c>
      <c r="J42" s="298"/>
      <c r="K42" s="145" t="s">
        <v>108</v>
      </c>
      <c r="L42" s="145" t="s">
        <v>108</v>
      </c>
      <c r="M42" s="145" t="s">
        <v>108</v>
      </c>
      <c r="N42" s="301"/>
      <c r="O42" s="145" t="s">
        <v>108</v>
      </c>
      <c r="P42" s="302"/>
      <c r="Q42" s="303">
        <f>+Sklop19[[#This Row],[cena/enota brez DDV v EUR]]*Sklop19[[#This Row],[Stopnja DDV (%)]]</f>
        <v>0</v>
      </c>
      <c r="R42" s="303">
        <f>+Sklop19[[#This Row],[cena/enota brez DDV v EUR]]+Sklop19[[#This Row],[Davek (EUR)]]</f>
        <v>0</v>
      </c>
      <c r="S42" s="303">
        <f>+Sklop19[[#This Row],[cena/enota brez DDV v EUR]]*Sklop19[[#This Row],[Okvirna količina]]</f>
        <v>0</v>
      </c>
      <c r="T42" s="303">
        <f>+Sklop19[[#This Row],[Končna cena/enoto mere (EUR) z DDV]]*Sklop19[[#This Row],[Okvirna količina]]</f>
        <v>0</v>
      </c>
      <c r="U42" s="145" t="s">
        <v>108</v>
      </c>
    </row>
    <row r="43" spans="1:21" s="55" customFormat="1" ht="12">
      <c r="A43" s="77" t="s">
        <v>29</v>
      </c>
      <c r="B43" s="326" t="s">
        <v>853</v>
      </c>
      <c r="C43" s="171" t="s">
        <v>108</v>
      </c>
      <c r="D43" s="172" t="s">
        <v>0</v>
      </c>
      <c r="E43" s="338"/>
      <c r="F43" s="297">
        <v>50</v>
      </c>
      <c r="G43" s="174" t="s">
        <v>0</v>
      </c>
      <c r="H43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43" s="297" t="str">
        <f>IF(Sklop19[[#This Row],[ZAHTEVANA SHEMA KAKOVOSTI]]&lt;&gt;"",Sklop19[[#This Row],[Preračunana masa/volumen/kos na enoto kg]],"")</f>
        <v/>
      </c>
      <c r="J43" s="298"/>
      <c r="K43" s="145" t="s">
        <v>108</v>
      </c>
      <c r="L43" s="145" t="s">
        <v>108</v>
      </c>
      <c r="M43" s="145" t="s">
        <v>108</v>
      </c>
      <c r="N43" s="301"/>
      <c r="O43" s="145" t="s">
        <v>108</v>
      </c>
      <c r="P43" s="302"/>
      <c r="Q43" s="303">
        <f>+Sklop19[[#This Row],[cena/enota brez DDV v EUR]]*Sklop19[[#This Row],[Stopnja DDV (%)]]</f>
        <v>0</v>
      </c>
      <c r="R43" s="303">
        <f>+Sklop19[[#This Row],[cena/enota brez DDV v EUR]]+Sklop19[[#This Row],[Davek (EUR)]]</f>
        <v>0</v>
      </c>
      <c r="S43" s="303">
        <f>+Sklop19[[#This Row],[cena/enota brez DDV v EUR]]*Sklop19[[#This Row],[Okvirna količina]]</f>
        <v>0</v>
      </c>
      <c r="T43" s="303">
        <f>+Sklop19[[#This Row],[Končna cena/enoto mere (EUR) z DDV]]*Sklop19[[#This Row],[Okvirna količina]]</f>
        <v>0</v>
      </c>
      <c r="U43" s="145" t="s">
        <v>108</v>
      </c>
    </row>
    <row r="44" spans="1:21" s="55" customFormat="1" ht="12">
      <c r="A44" s="77" t="s">
        <v>30</v>
      </c>
      <c r="B44" s="326" t="s">
        <v>854</v>
      </c>
      <c r="C44" s="171" t="s">
        <v>108</v>
      </c>
      <c r="D44" s="172" t="s">
        <v>0</v>
      </c>
      <c r="E44" s="338"/>
      <c r="F44" s="297">
        <v>10</v>
      </c>
      <c r="G44" s="174" t="s">
        <v>0</v>
      </c>
      <c r="H44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44" s="297" t="str">
        <f>IF(Sklop19[[#This Row],[ZAHTEVANA SHEMA KAKOVOSTI]]&lt;&gt;"",Sklop19[[#This Row],[Preračunana masa/volumen/kos na enoto kg]],"")</f>
        <v/>
      </c>
      <c r="J44" s="298"/>
      <c r="K44" s="145" t="s">
        <v>108</v>
      </c>
      <c r="L44" s="145" t="s">
        <v>108</v>
      </c>
      <c r="M44" s="145" t="s">
        <v>108</v>
      </c>
      <c r="N44" s="301"/>
      <c r="O44" s="145" t="s">
        <v>108</v>
      </c>
      <c r="P44" s="302"/>
      <c r="Q44" s="303">
        <f>+Sklop19[[#This Row],[cena/enota brez DDV v EUR]]*Sklop19[[#This Row],[Stopnja DDV (%)]]</f>
        <v>0</v>
      </c>
      <c r="R44" s="303">
        <f>+Sklop19[[#This Row],[cena/enota brez DDV v EUR]]+Sklop19[[#This Row],[Davek (EUR)]]</f>
        <v>0</v>
      </c>
      <c r="S44" s="303">
        <f>+Sklop19[[#This Row],[cena/enota brez DDV v EUR]]*Sklop19[[#This Row],[Okvirna količina]]</f>
        <v>0</v>
      </c>
      <c r="T44" s="303">
        <f>+Sklop19[[#This Row],[Končna cena/enoto mere (EUR) z DDV]]*Sklop19[[#This Row],[Okvirna količina]]</f>
        <v>0</v>
      </c>
      <c r="U44" s="145" t="s">
        <v>108</v>
      </c>
    </row>
    <row r="45" spans="1:21" s="55" customFormat="1" ht="12">
      <c r="A45" s="77" t="s">
        <v>31</v>
      </c>
      <c r="B45" s="326" t="s">
        <v>855</v>
      </c>
      <c r="C45" s="171" t="s">
        <v>108</v>
      </c>
      <c r="D45" s="172" t="s">
        <v>0</v>
      </c>
      <c r="E45" s="338"/>
      <c r="F45" s="297">
        <v>40</v>
      </c>
      <c r="G45" s="174" t="s">
        <v>0</v>
      </c>
      <c r="H45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45" s="297" t="str">
        <f>IF(Sklop19[[#This Row],[ZAHTEVANA SHEMA KAKOVOSTI]]&lt;&gt;"",Sklop19[[#This Row],[Preračunana masa/volumen/kos na enoto kg]],"")</f>
        <v/>
      </c>
      <c r="J45" s="298"/>
      <c r="K45" s="145" t="s">
        <v>108</v>
      </c>
      <c r="L45" s="145" t="s">
        <v>108</v>
      </c>
      <c r="M45" s="145" t="s">
        <v>108</v>
      </c>
      <c r="N45" s="301"/>
      <c r="O45" s="145" t="s">
        <v>108</v>
      </c>
      <c r="P45" s="302"/>
      <c r="Q45" s="303">
        <f>+Sklop19[[#This Row],[cena/enota brez DDV v EUR]]*Sklop19[[#This Row],[Stopnja DDV (%)]]</f>
        <v>0</v>
      </c>
      <c r="R45" s="303">
        <f>+Sklop19[[#This Row],[cena/enota brez DDV v EUR]]+Sklop19[[#This Row],[Davek (EUR)]]</f>
        <v>0</v>
      </c>
      <c r="S45" s="303">
        <f>+Sklop19[[#This Row],[cena/enota brez DDV v EUR]]*Sklop19[[#This Row],[Okvirna količina]]</f>
        <v>0</v>
      </c>
      <c r="T45" s="303">
        <f>+Sklop19[[#This Row],[Končna cena/enoto mere (EUR) z DDV]]*Sklop19[[#This Row],[Okvirna količina]]</f>
        <v>0</v>
      </c>
      <c r="U45" s="145" t="s">
        <v>108</v>
      </c>
    </row>
    <row r="46" spans="1:21" s="55" customFormat="1" ht="12">
      <c r="A46" s="77" t="s">
        <v>32</v>
      </c>
      <c r="B46" s="326" t="s">
        <v>856</v>
      </c>
      <c r="C46" s="171" t="s">
        <v>108</v>
      </c>
      <c r="D46" s="172" t="s">
        <v>0</v>
      </c>
      <c r="E46" s="338"/>
      <c r="F46" s="297">
        <v>200</v>
      </c>
      <c r="G46" s="174" t="s">
        <v>0</v>
      </c>
      <c r="H46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46" s="297" t="str">
        <f>IF(Sklop19[[#This Row],[ZAHTEVANA SHEMA KAKOVOSTI]]&lt;&gt;"",Sklop19[[#This Row],[Preračunana masa/volumen/kos na enoto kg]],"")</f>
        <v/>
      </c>
      <c r="J46" s="298"/>
      <c r="K46" s="145" t="s">
        <v>108</v>
      </c>
      <c r="L46" s="145" t="s">
        <v>108</v>
      </c>
      <c r="M46" s="145" t="s">
        <v>108</v>
      </c>
      <c r="N46" s="301"/>
      <c r="O46" s="145" t="s">
        <v>108</v>
      </c>
      <c r="P46" s="302"/>
      <c r="Q46" s="303">
        <f>+Sklop19[[#This Row],[cena/enota brez DDV v EUR]]*Sklop19[[#This Row],[Stopnja DDV (%)]]</f>
        <v>0</v>
      </c>
      <c r="R46" s="303">
        <f>+Sklop19[[#This Row],[cena/enota brez DDV v EUR]]+Sklop19[[#This Row],[Davek (EUR)]]</f>
        <v>0</v>
      </c>
      <c r="S46" s="303">
        <f>+Sklop19[[#This Row],[cena/enota brez DDV v EUR]]*Sklop19[[#This Row],[Okvirna količina]]</f>
        <v>0</v>
      </c>
      <c r="T46" s="303">
        <f>+Sklop19[[#This Row],[Končna cena/enoto mere (EUR) z DDV]]*Sklop19[[#This Row],[Okvirna količina]]</f>
        <v>0</v>
      </c>
      <c r="U46" s="145" t="s">
        <v>108</v>
      </c>
    </row>
    <row r="47" spans="1:21" s="55" customFormat="1" ht="12">
      <c r="A47" s="77" t="s">
        <v>33</v>
      </c>
      <c r="B47" s="326" t="s">
        <v>577</v>
      </c>
      <c r="C47" s="171" t="s">
        <v>108</v>
      </c>
      <c r="D47" s="172" t="s">
        <v>0</v>
      </c>
      <c r="E47" s="338"/>
      <c r="F47" s="297">
        <v>250</v>
      </c>
      <c r="G47" s="174" t="s">
        <v>0</v>
      </c>
      <c r="H47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250</v>
      </c>
      <c r="I47" s="297" t="str">
        <f>IF(Sklop19[[#This Row],[ZAHTEVANA SHEMA KAKOVOSTI]]&lt;&gt;"",Sklop19[[#This Row],[Preračunana masa/volumen/kos na enoto kg]],"")</f>
        <v/>
      </c>
      <c r="J47" s="298"/>
      <c r="K47" s="145" t="s">
        <v>108</v>
      </c>
      <c r="L47" s="145" t="s">
        <v>108</v>
      </c>
      <c r="M47" s="145" t="s">
        <v>108</v>
      </c>
      <c r="N47" s="301"/>
      <c r="O47" s="145" t="s">
        <v>108</v>
      </c>
      <c r="P47" s="302"/>
      <c r="Q47" s="303">
        <f>+Sklop19[[#This Row],[cena/enota brez DDV v EUR]]*Sklop19[[#This Row],[Stopnja DDV (%)]]</f>
        <v>0</v>
      </c>
      <c r="R47" s="303">
        <f>+Sklop19[[#This Row],[cena/enota brez DDV v EUR]]+Sklop19[[#This Row],[Davek (EUR)]]</f>
        <v>0</v>
      </c>
      <c r="S47" s="303">
        <f>+Sklop19[[#This Row],[cena/enota brez DDV v EUR]]*Sklop19[[#This Row],[Okvirna količina]]</f>
        <v>0</v>
      </c>
      <c r="T47" s="303">
        <f>+Sklop19[[#This Row],[Končna cena/enoto mere (EUR) z DDV]]*Sklop19[[#This Row],[Okvirna količina]]</f>
        <v>0</v>
      </c>
      <c r="U47" s="145" t="s">
        <v>108</v>
      </c>
    </row>
    <row r="48" spans="1:21" s="55" customFormat="1" ht="12">
      <c r="A48" s="77" t="s">
        <v>34</v>
      </c>
      <c r="B48" s="326" t="s">
        <v>857</v>
      </c>
      <c r="C48" s="171" t="s">
        <v>108</v>
      </c>
      <c r="D48" s="172" t="s">
        <v>0</v>
      </c>
      <c r="E48" s="338"/>
      <c r="F48" s="297">
        <v>5</v>
      </c>
      <c r="G48" s="174" t="s">
        <v>0</v>
      </c>
      <c r="H48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48" s="297" t="str">
        <f>IF(Sklop19[[#This Row],[ZAHTEVANA SHEMA KAKOVOSTI]]&lt;&gt;"",Sklop19[[#This Row],[Preračunana masa/volumen/kos na enoto kg]],"")</f>
        <v/>
      </c>
      <c r="J48" s="298"/>
      <c r="K48" s="145" t="s">
        <v>108</v>
      </c>
      <c r="L48" s="145" t="s">
        <v>108</v>
      </c>
      <c r="M48" s="145" t="s">
        <v>108</v>
      </c>
      <c r="N48" s="301"/>
      <c r="O48" s="145" t="s">
        <v>108</v>
      </c>
      <c r="P48" s="302"/>
      <c r="Q48" s="303">
        <f>+Sklop19[[#This Row],[cena/enota brez DDV v EUR]]*Sklop19[[#This Row],[Stopnja DDV (%)]]</f>
        <v>0</v>
      </c>
      <c r="R48" s="303">
        <f>+Sklop19[[#This Row],[cena/enota brez DDV v EUR]]+Sklop19[[#This Row],[Davek (EUR)]]</f>
        <v>0</v>
      </c>
      <c r="S48" s="303">
        <f>+Sklop19[[#This Row],[cena/enota brez DDV v EUR]]*Sklop19[[#This Row],[Okvirna količina]]</f>
        <v>0</v>
      </c>
      <c r="T48" s="303">
        <f>+Sklop19[[#This Row],[Končna cena/enoto mere (EUR) z DDV]]*Sklop19[[#This Row],[Okvirna količina]]</f>
        <v>0</v>
      </c>
      <c r="U48" s="145" t="s">
        <v>108</v>
      </c>
    </row>
    <row r="49" spans="1:21" s="55" customFormat="1" ht="12">
      <c r="A49" s="77" t="s">
        <v>35</v>
      </c>
      <c r="B49" s="326" t="s">
        <v>858</v>
      </c>
      <c r="C49" s="171" t="s">
        <v>239</v>
      </c>
      <c r="D49" s="172" t="s">
        <v>0</v>
      </c>
      <c r="E49" s="338"/>
      <c r="F49" s="297">
        <v>10</v>
      </c>
      <c r="G49" s="174" t="s">
        <v>0</v>
      </c>
      <c r="H49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49" s="297" t="str">
        <f>IF(Sklop19[[#This Row],[ZAHTEVANA SHEMA KAKOVOSTI]]&lt;&gt;"",Sklop19[[#This Row],[Preračunana masa/volumen/kos na enoto kg]],"")</f>
        <v/>
      </c>
      <c r="J49" s="298"/>
      <c r="K49" s="145" t="s">
        <v>108</v>
      </c>
      <c r="L49" s="145" t="s">
        <v>108</v>
      </c>
      <c r="M49" s="145" t="s">
        <v>108</v>
      </c>
      <c r="N49" s="301"/>
      <c r="O49" s="145" t="s">
        <v>108</v>
      </c>
      <c r="P49" s="302"/>
      <c r="Q49" s="303">
        <f>+Sklop19[[#This Row],[cena/enota brez DDV v EUR]]*Sklop19[[#This Row],[Stopnja DDV (%)]]</f>
        <v>0</v>
      </c>
      <c r="R49" s="303">
        <f>+Sklop19[[#This Row],[cena/enota brez DDV v EUR]]+Sklop19[[#This Row],[Davek (EUR)]]</f>
        <v>0</v>
      </c>
      <c r="S49" s="303">
        <f>+Sklop19[[#This Row],[cena/enota brez DDV v EUR]]*Sklop19[[#This Row],[Okvirna količina]]</f>
        <v>0</v>
      </c>
      <c r="T49" s="303">
        <f>+Sklop19[[#This Row],[Končna cena/enoto mere (EUR) z DDV]]*Sklop19[[#This Row],[Okvirna količina]]</f>
        <v>0</v>
      </c>
      <c r="U49" s="145" t="s">
        <v>108</v>
      </c>
    </row>
    <row r="50" spans="1:21" s="55" customFormat="1" ht="12">
      <c r="A50" s="77" t="s">
        <v>36</v>
      </c>
      <c r="B50" s="326" t="s">
        <v>859</v>
      </c>
      <c r="C50" s="171" t="s">
        <v>108</v>
      </c>
      <c r="D50" s="172" t="s">
        <v>0</v>
      </c>
      <c r="E50" s="338"/>
      <c r="F50" s="297">
        <v>200</v>
      </c>
      <c r="G50" s="174" t="s">
        <v>0</v>
      </c>
      <c r="H50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50" s="297" t="str">
        <f>IF(Sklop19[[#This Row],[ZAHTEVANA SHEMA KAKOVOSTI]]&lt;&gt;"",Sklop19[[#This Row],[Preračunana masa/volumen/kos na enoto kg]],"")</f>
        <v/>
      </c>
      <c r="J50" s="298"/>
      <c r="K50" s="145" t="s">
        <v>108</v>
      </c>
      <c r="L50" s="145" t="s">
        <v>108</v>
      </c>
      <c r="M50" s="145" t="s">
        <v>108</v>
      </c>
      <c r="N50" s="301"/>
      <c r="O50" s="145" t="s">
        <v>108</v>
      </c>
      <c r="P50" s="302"/>
      <c r="Q50" s="303">
        <f>+Sklop19[[#This Row],[cena/enota brez DDV v EUR]]*Sklop19[[#This Row],[Stopnja DDV (%)]]</f>
        <v>0</v>
      </c>
      <c r="R50" s="303">
        <f>+Sklop19[[#This Row],[cena/enota brez DDV v EUR]]+Sklop19[[#This Row],[Davek (EUR)]]</f>
        <v>0</v>
      </c>
      <c r="S50" s="303">
        <f>+Sklop19[[#This Row],[cena/enota brez DDV v EUR]]*Sklop19[[#This Row],[Okvirna količina]]</f>
        <v>0</v>
      </c>
      <c r="T50" s="303">
        <f>+Sklop19[[#This Row],[Končna cena/enoto mere (EUR) z DDV]]*Sklop19[[#This Row],[Okvirna količina]]</f>
        <v>0</v>
      </c>
      <c r="U50" s="145" t="s">
        <v>108</v>
      </c>
    </row>
    <row r="51" spans="1:21" s="55" customFormat="1" ht="12">
      <c r="A51" s="77" t="s">
        <v>37</v>
      </c>
      <c r="B51" s="326" t="s">
        <v>860</v>
      </c>
      <c r="C51" s="171" t="s">
        <v>239</v>
      </c>
      <c r="D51" s="172" t="s">
        <v>0</v>
      </c>
      <c r="E51" s="338"/>
      <c r="F51" s="297">
        <v>40</v>
      </c>
      <c r="G51" s="174" t="s">
        <v>0</v>
      </c>
      <c r="H51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51" s="297" t="str">
        <f>IF(Sklop19[[#This Row],[ZAHTEVANA SHEMA KAKOVOSTI]]&lt;&gt;"",Sklop19[[#This Row],[Preračunana masa/volumen/kos na enoto kg]],"")</f>
        <v/>
      </c>
      <c r="J51" s="298"/>
      <c r="K51" s="145" t="s">
        <v>108</v>
      </c>
      <c r="L51" s="145" t="s">
        <v>108</v>
      </c>
      <c r="M51" s="145" t="s">
        <v>108</v>
      </c>
      <c r="N51" s="301"/>
      <c r="O51" s="145" t="s">
        <v>108</v>
      </c>
      <c r="P51" s="302"/>
      <c r="Q51" s="303">
        <f>+Sklop19[[#This Row],[cena/enota brez DDV v EUR]]*Sklop19[[#This Row],[Stopnja DDV (%)]]</f>
        <v>0</v>
      </c>
      <c r="R51" s="303">
        <f>+Sklop19[[#This Row],[cena/enota brez DDV v EUR]]+Sklop19[[#This Row],[Davek (EUR)]]</f>
        <v>0</v>
      </c>
      <c r="S51" s="303">
        <f>+Sklop19[[#This Row],[cena/enota brez DDV v EUR]]*Sklop19[[#This Row],[Okvirna količina]]</f>
        <v>0</v>
      </c>
      <c r="T51" s="303">
        <f>+Sklop19[[#This Row],[Končna cena/enoto mere (EUR) z DDV]]*Sklop19[[#This Row],[Okvirna količina]]</f>
        <v>0</v>
      </c>
      <c r="U51" s="145" t="s">
        <v>108</v>
      </c>
    </row>
    <row r="52" spans="1:21" s="55" customFormat="1" ht="12">
      <c r="A52" s="77" t="s">
        <v>38</v>
      </c>
      <c r="B52" s="326" t="s">
        <v>861</v>
      </c>
      <c r="C52" s="171" t="s">
        <v>108</v>
      </c>
      <c r="D52" s="172" t="s">
        <v>0</v>
      </c>
      <c r="E52" s="338"/>
      <c r="F52" s="297">
        <v>2</v>
      </c>
      <c r="G52" s="174" t="s">
        <v>0</v>
      </c>
      <c r="H52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52" s="297" t="str">
        <f>IF(Sklop19[[#This Row],[ZAHTEVANA SHEMA KAKOVOSTI]]&lt;&gt;"",Sklop19[[#This Row],[Preračunana masa/volumen/kos na enoto kg]],"")</f>
        <v/>
      </c>
      <c r="J52" s="298"/>
      <c r="K52" s="145" t="s">
        <v>108</v>
      </c>
      <c r="L52" s="145" t="s">
        <v>108</v>
      </c>
      <c r="M52" s="145" t="s">
        <v>108</v>
      </c>
      <c r="N52" s="301"/>
      <c r="O52" s="145" t="s">
        <v>108</v>
      </c>
      <c r="P52" s="302"/>
      <c r="Q52" s="303">
        <f>+Sklop19[[#This Row],[cena/enota brez DDV v EUR]]*Sklop19[[#This Row],[Stopnja DDV (%)]]</f>
        <v>0</v>
      </c>
      <c r="R52" s="303">
        <f>+Sklop19[[#This Row],[cena/enota brez DDV v EUR]]+Sklop19[[#This Row],[Davek (EUR)]]</f>
        <v>0</v>
      </c>
      <c r="S52" s="303">
        <f>+Sklop19[[#This Row],[cena/enota brez DDV v EUR]]*Sklop19[[#This Row],[Okvirna količina]]</f>
        <v>0</v>
      </c>
      <c r="T52" s="303">
        <f>+Sklop19[[#This Row],[Končna cena/enoto mere (EUR) z DDV]]*Sklop19[[#This Row],[Okvirna količina]]</f>
        <v>0</v>
      </c>
      <c r="U52" s="145" t="s">
        <v>108</v>
      </c>
    </row>
    <row r="53" spans="1:21" s="55" customFormat="1" ht="12">
      <c r="A53" s="77" t="s">
        <v>39</v>
      </c>
      <c r="B53" s="326" t="s">
        <v>862</v>
      </c>
      <c r="C53" s="171" t="s">
        <v>108</v>
      </c>
      <c r="D53" s="172" t="s">
        <v>0</v>
      </c>
      <c r="E53" s="338"/>
      <c r="F53" s="297">
        <v>80</v>
      </c>
      <c r="G53" s="174" t="s">
        <v>0</v>
      </c>
      <c r="H53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53" s="297" t="str">
        <f>IF(Sklop19[[#This Row],[ZAHTEVANA SHEMA KAKOVOSTI]]&lt;&gt;"",Sklop19[[#This Row],[Preračunana masa/volumen/kos na enoto kg]],"")</f>
        <v/>
      </c>
      <c r="J53" s="298"/>
      <c r="K53" s="145" t="s">
        <v>108</v>
      </c>
      <c r="L53" s="145" t="s">
        <v>108</v>
      </c>
      <c r="M53" s="145" t="s">
        <v>108</v>
      </c>
      <c r="N53" s="301"/>
      <c r="O53" s="145" t="s">
        <v>108</v>
      </c>
      <c r="P53" s="302"/>
      <c r="Q53" s="303">
        <f>+Sklop19[[#This Row],[cena/enota brez DDV v EUR]]*Sklop19[[#This Row],[Stopnja DDV (%)]]</f>
        <v>0</v>
      </c>
      <c r="R53" s="303">
        <f>+Sklop19[[#This Row],[cena/enota brez DDV v EUR]]+Sklop19[[#This Row],[Davek (EUR)]]</f>
        <v>0</v>
      </c>
      <c r="S53" s="303">
        <f>+Sklop19[[#This Row],[cena/enota brez DDV v EUR]]*Sklop19[[#This Row],[Okvirna količina]]</f>
        <v>0</v>
      </c>
      <c r="T53" s="303">
        <f>+Sklop19[[#This Row],[Končna cena/enoto mere (EUR) z DDV]]*Sklop19[[#This Row],[Okvirna količina]]</f>
        <v>0</v>
      </c>
      <c r="U53" s="145" t="s">
        <v>108</v>
      </c>
    </row>
    <row r="54" spans="1:21" s="55" customFormat="1" ht="12">
      <c r="A54" s="77" t="s">
        <v>40</v>
      </c>
      <c r="B54" s="326" t="s">
        <v>863</v>
      </c>
      <c r="C54" s="171" t="s">
        <v>108</v>
      </c>
      <c r="D54" s="172" t="s">
        <v>0</v>
      </c>
      <c r="E54" s="338"/>
      <c r="F54" s="297">
        <v>130</v>
      </c>
      <c r="G54" s="174" t="s">
        <v>0</v>
      </c>
      <c r="H54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130</v>
      </c>
      <c r="I54" s="297" t="str">
        <f>IF(Sklop19[[#This Row],[ZAHTEVANA SHEMA KAKOVOSTI]]&lt;&gt;"",Sklop19[[#This Row],[Preračunana masa/volumen/kos na enoto kg]],"")</f>
        <v/>
      </c>
      <c r="J54" s="298"/>
      <c r="K54" s="145" t="s">
        <v>108</v>
      </c>
      <c r="L54" s="145" t="s">
        <v>108</v>
      </c>
      <c r="M54" s="145" t="s">
        <v>108</v>
      </c>
      <c r="N54" s="301"/>
      <c r="O54" s="145" t="s">
        <v>108</v>
      </c>
      <c r="P54" s="302"/>
      <c r="Q54" s="303">
        <f>+Sklop19[[#This Row],[cena/enota brez DDV v EUR]]*Sklop19[[#This Row],[Stopnja DDV (%)]]</f>
        <v>0</v>
      </c>
      <c r="R54" s="303">
        <f>+Sklop19[[#This Row],[cena/enota brez DDV v EUR]]+Sklop19[[#This Row],[Davek (EUR)]]</f>
        <v>0</v>
      </c>
      <c r="S54" s="303">
        <f>+Sklop19[[#This Row],[cena/enota brez DDV v EUR]]*Sklop19[[#This Row],[Okvirna količina]]</f>
        <v>0</v>
      </c>
      <c r="T54" s="303">
        <f>+Sklop19[[#This Row],[Končna cena/enoto mere (EUR) z DDV]]*Sklop19[[#This Row],[Okvirna količina]]</f>
        <v>0</v>
      </c>
      <c r="U54" s="145" t="s">
        <v>108</v>
      </c>
    </row>
    <row r="55" spans="1:21" s="55" customFormat="1" ht="12">
      <c r="A55" s="77" t="s">
        <v>41</v>
      </c>
      <c r="B55" s="326" t="s">
        <v>582</v>
      </c>
      <c r="C55" s="171" t="s">
        <v>108</v>
      </c>
      <c r="D55" s="172" t="s">
        <v>0</v>
      </c>
      <c r="E55" s="338"/>
      <c r="F55" s="297">
        <v>50</v>
      </c>
      <c r="G55" s="174" t="s">
        <v>0</v>
      </c>
      <c r="H55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55" s="297" t="str">
        <f>IF(Sklop19[[#This Row],[ZAHTEVANA SHEMA KAKOVOSTI]]&lt;&gt;"",Sklop19[[#This Row],[Preračunana masa/volumen/kos na enoto kg]],"")</f>
        <v/>
      </c>
      <c r="J55" s="298"/>
      <c r="K55" s="145" t="s">
        <v>108</v>
      </c>
      <c r="L55" s="145" t="s">
        <v>108</v>
      </c>
      <c r="M55" s="145" t="s">
        <v>108</v>
      </c>
      <c r="N55" s="301"/>
      <c r="O55" s="145" t="s">
        <v>108</v>
      </c>
      <c r="P55" s="302"/>
      <c r="Q55" s="303">
        <f>+Sklop19[[#This Row],[cena/enota brez DDV v EUR]]*Sklop19[[#This Row],[Stopnja DDV (%)]]</f>
        <v>0</v>
      </c>
      <c r="R55" s="303">
        <f>+Sklop19[[#This Row],[cena/enota brez DDV v EUR]]+Sklop19[[#This Row],[Davek (EUR)]]</f>
        <v>0</v>
      </c>
      <c r="S55" s="303">
        <f>+Sklop19[[#This Row],[cena/enota brez DDV v EUR]]*Sklop19[[#This Row],[Okvirna količina]]</f>
        <v>0</v>
      </c>
      <c r="T55" s="303">
        <f>+Sklop19[[#This Row],[Končna cena/enoto mere (EUR) z DDV]]*Sklop19[[#This Row],[Okvirna količina]]</f>
        <v>0</v>
      </c>
      <c r="U55" s="145" t="s">
        <v>108</v>
      </c>
    </row>
    <row r="56" spans="1:21" s="55" customFormat="1" ht="12">
      <c r="A56" s="77" t="s">
        <v>42</v>
      </c>
      <c r="B56" s="326" t="s">
        <v>864</v>
      </c>
      <c r="C56" s="171" t="s">
        <v>108</v>
      </c>
      <c r="D56" s="172" t="s">
        <v>0</v>
      </c>
      <c r="E56" s="338"/>
      <c r="F56" s="297">
        <v>250</v>
      </c>
      <c r="G56" s="174" t="s">
        <v>0</v>
      </c>
      <c r="H56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250</v>
      </c>
      <c r="I56" s="297" t="str">
        <f>IF(Sklop19[[#This Row],[ZAHTEVANA SHEMA KAKOVOSTI]]&lt;&gt;"",Sklop19[[#This Row],[Preračunana masa/volumen/kos na enoto kg]],"")</f>
        <v/>
      </c>
      <c r="J56" s="298"/>
      <c r="K56" s="145" t="s">
        <v>108</v>
      </c>
      <c r="L56" s="145" t="s">
        <v>108</v>
      </c>
      <c r="M56" s="145" t="s">
        <v>108</v>
      </c>
      <c r="N56" s="301"/>
      <c r="O56" s="145" t="s">
        <v>108</v>
      </c>
      <c r="P56" s="302"/>
      <c r="Q56" s="303">
        <f>+Sklop19[[#This Row],[cena/enota brez DDV v EUR]]*Sklop19[[#This Row],[Stopnja DDV (%)]]</f>
        <v>0</v>
      </c>
      <c r="R56" s="303">
        <f>+Sklop19[[#This Row],[cena/enota brez DDV v EUR]]+Sklop19[[#This Row],[Davek (EUR)]]</f>
        <v>0</v>
      </c>
      <c r="S56" s="303">
        <f>+Sklop19[[#This Row],[cena/enota brez DDV v EUR]]*Sklop19[[#This Row],[Okvirna količina]]</f>
        <v>0</v>
      </c>
      <c r="T56" s="303">
        <f>+Sklop19[[#This Row],[Končna cena/enoto mere (EUR) z DDV]]*Sklop19[[#This Row],[Okvirna količina]]</f>
        <v>0</v>
      </c>
      <c r="U56" s="145" t="s">
        <v>108</v>
      </c>
    </row>
    <row r="57" spans="1:21" s="55" customFormat="1" ht="12">
      <c r="A57" s="77" t="s">
        <v>43</v>
      </c>
      <c r="B57" s="326" t="s">
        <v>865</v>
      </c>
      <c r="C57" s="171" t="s">
        <v>239</v>
      </c>
      <c r="D57" s="172" t="s">
        <v>0</v>
      </c>
      <c r="E57" s="338"/>
      <c r="F57" s="297">
        <v>1</v>
      </c>
      <c r="G57" s="174" t="s">
        <v>0</v>
      </c>
      <c r="H57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57" s="297" t="str">
        <f>IF(Sklop19[[#This Row],[ZAHTEVANA SHEMA KAKOVOSTI]]&lt;&gt;"",Sklop19[[#This Row],[Preračunana masa/volumen/kos na enoto kg]],"")</f>
        <v/>
      </c>
      <c r="J57" s="298"/>
      <c r="K57" s="145" t="s">
        <v>108</v>
      </c>
      <c r="L57" s="145" t="s">
        <v>108</v>
      </c>
      <c r="M57" s="145" t="s">
        <v>108</v>
      </c>
      <c r="N57" s="301"/>
      <c r="O57" s="145" t="s">
        <v>108</v>
      </c>
      <c r="P57" s="302"/>
      <c r="Q57" s="303">
        <f>+Sklop19[[#This Row],[cena/enota brez DDV v EUR]]*Sklop19[[#This Row],[Stopnja DDV (%)]]</f>
        <v>0</v>
      </c>
      <c r="R57" s="303">
        <f>+Sklop19[[#This Row],[cena/enota brez DDV v EUR]]+Sklop19[[#This Row],[Davek (EUR)]]</f>
        <v>0</v>
      </c>
      <c r="S57" s="303">
        <f>+Sklop19[[#This Row],[cena/enota brez DDV v EUR]]*Sklop19[[#This Row],[Okvirna količina]]</f>
        <v>0</v>
      </c>
      <c r="T57" s="303">
        <f>+Sklop19[[#This Row],[Končna cena/enoto mere (EUR) z DDV]]*Sklop19[[#This Row],[Okvirna količina]]</f>
        <v>0</v>
      </c>
      <c r="U57" s="145" t="s">
        <v>108</v>
      </c>
    </row>
    <row r="58" spans="1:21" s="55" customFormat="1" ht="12">
      <c r="A58" s="77" t="s">
        <v>48</v>
      </c>
      <c r="B58" s="326" t="s">
        <v>866</v>
      </c>
      <c r="C58" s="171" t="s">
        <v>108</v>
      </c>
      <c r="D58" s="172" t="s">
        <v>0</v>
      </c>
      <c r="E58" s="338"/>
      <c r="F58" s="297">
        <v>20</v>
      </c>
      <c r="G58" s="174" t="s">
        <v>0</v>
      </c>
      <c r="H58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58" s="297" t="str">
        <f>IF(Sklop19[[#This Row],[ZAHTEVANA SHEMA KAKOVOSTI]]&lt;&gt;"",Sklop19[[#This Row],[Preračunana masa/volumen/kos na enoto kg]],"")</f>
        <v/>
      </c>
      <c r="J58" s="298"/>
      <c r="K58" s="145" t="s">
        <v>108</v>
      </c>
      <c r="L58" s="145" t="s">
        <v>108</v>
      </c>
      <c r="M58" s="145" t="s">
        <v>108</v>
      </c>
      <c r="N58" s="301"/>
      <c r="O58" s="145" t="s">
        <v>108</v>
      </c>
      <c r="P58" s="302"/>
      <c r="Q58" s="303">
        <f>+Sklop19[[#This Row],[cena/enota brez DDV v EUR]]*Sklop19[[#This Row],[Stopnja DDV (%)]]</f>
        <v>0</v>
      </c>
      <c r="R58" s="303">
        <f>+Sklop19[[#This Row],[cena/enota brez DDV v EUR]]+Sklop19[[#This Row],[Davek (EUR)]]</f>
        <v>0</v>
      </c>
      <c r="S58" s="303">
        <f>+Sklop19[[#This Row],[cena/enota brez DDV v EUR]]*Sklop19[[#This Row],[Okvirna količina]]</f>
        <v>0</v>
      </c>
      <c r="T58" s="303">
        <f>+Sklop19[[#This Row],[Končna cena/enoto mere (EUR) z DDV]]*Sklop19[[#This Row],[Okvirna količina]]</f>
        <v>0</v>
      </c>
      <c r="U58" s="145" t="s">
        <v>108</v>
      </c>
    </row>
    <row r="59" spans="1:21" s="55" customFormat="1" ht="12">
      <c r="A59" s="77" t="s">
        <v>44</v>
      </c>
      <c r="B59" s="326" t="s">
        <v>867</v>
      </c>
      <c r="C59" s="171" t="s">
        <v>108</v>
      </c>
      <c r="D59" s="172" t="s">
        <v>0</v>
      </c>
      <c r="E59" s="338"/>
      <c r="F59" s="297">
        <v>10</v>
      </c>
      <c r="G59" s="174" t="s">
        <v>0</v>
      </c>
      <c r="H59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59" s="297" t="str">
        <f>IF(Sklop19[[#This Row],[ZAHTEVANA SHEMA KAKOVOSTI]]&lt;&gt;"",Sklop19[[#This Row],[Preračunana masa/volumen/kos na enoto kg]],"")</f>
        <v/>
      </c>
      <c r="J59" s="298"/>
      <c r="K59" s="145" t="s">
        <v>108</v>
      </c>
      <c r="L59" s="145" t="s">
        <v>108</v>
      </c>
      <c r="M59" s="145" t="s">
        <v>108</v>
      </c>
      <c r="N59" s="301"/>
      <c r="O59" s="145" t="s">
        <v>108</v>
      </c>
      <c r="P59" s="302"/>
      <c r="Q59" s="303">
        <f>+Sklop19[[#This Row],[cena/enota brez DDV v EUR]]*Sklop19[[#This Row],[Stopnja DDV (%)]]</f>
        <v>0</v>
      </c>
      <c r="R59" s="303">
        <f>+Sklop19[[#This Row],[cena/enota brez DDV v EUR]]+Sklop19[[#This Row],[Davek (EUR)]]</f>
        <v>0</v>
      </c>
      <c r="S59" s="303">
        <f>+Sklop19[[#This Row],[cena/enota brez DDV v EUR]]*Sklop19[[#This Row],[Okvirna količina]]</f>
        <v>0</v>
      </c>
      <c r="T59" s="303">
        <f>+Sklop19[[#This Row],[Končna cena/enoto mere (EUR) z DDV]]*Sklop19[[#This Row],[Okvirna količina]]</f>
        <v>0</v>
      </c>
      <c r="U59" s="145" t="s">
        <v>108</v>
      </c>
    </row>
    <row r="60" spans="1:21" s="55" customFormat="1" ht="12">
      <c r="A60" s="77" t="s">
        <v>45</v>
      </c>
      <c r="B60" s="326" t="s">
        <v>868</v>
      </c>
      <c r="C60" s="171" t="s">
        <v>108</v>
      </c>
      <c r="D60" s="172" t="s">
        <v>0</v>
      </c>
      <c r="E60" s="338"/>
      <c r="F60" s="297">
        <v>10</v>
      </c>
      <c r="G60" s="174" t="s">
        <v>0</v>
      </c>
      <c r="H60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60" s="297" t="str">
        <f>IF(Sklop19[[#This Row],[ZAHTEVANA SHEMA KAKOVOSTI]]&lt;&gt;"",Sklop19[[#This Row],[Preračunana masa/volumen/kos na enoto kg]],"")</f>
        <v/>
      </c>
      <c r="J60" s="298"/>
      <c r="K60" s="145" t="s">
        <v>108</v>
      </c>
      <c r="L60" s="145" t="s">
        <v>108</v>
      </c>
      <c r="M60" s="145" t="s">
        <v>108</v>
      </c>
      <c r="N60" s="301"/>
      <c r="O60" s="145" t="s">
        <v>108</v>
      </c>
      <c r="P60" s="302"/>
      <c r="Q60" s="303">
        <f>+Sklop19[[#This Row],[cena/enota brez DDV v EUR]]*Sklop19[[#This Row],[Stopnja DDV (%)]]</f>
        <v>0</v>
      </c>
      <c r="R60" s="303">
        <f>+Sklop19[[#This Row],[cena/enota brez DDV v EUR]]+Sklop19[[#This Row],[Davek (EUR)]]</f>
        <v>0</v>
      </c>
      <c r="S60" s="303">
        <f>+Sklop19[[#This Row],[cena/enota brez DDV v EUR]]*Sklop19[[#This Row],[Okvirna količina]]</f>
        <v>0</v>
      </c>
      <c r="T60" s="303">
        <f>+Sklop19[[#This Row],[Končna cena/enoto mere (EUR) z DDV]]*Sklop19[[#This Row],[Okvirna količina]]</f>
        <v>0</v>
      </c>
      <c r="U60" s="145" t="s">
        <v>108</v>
      </c>
    </row>
    <row r="61" spans="1:21" s="55" customFormat="1" ht="12">
      <c r="A61" s="77" t="s">
        <v>49</v>
      </c>
      <c r="B61" s="326" t="s">
        <v>869</v>
      </c>
      <c r="C61" s="171" t="s">
        <v>108</v>
      </c>
      <c r="D61" s="172" t="s">
        <v>0</v>
      </c>
      <c r="E61" s="338"/>
      <c r="F61" s="297">
        <v>1</v>
      </c>
      <c r="G61" s="174" t="s">
        <v>0</v>
      </c>
      <c r="H61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61" s="297" t="str">
        <f>IF(Sklop19[[#This Row],[ZAHTEVANA SHEMA KAKOVOSTI]]&lt;&gt;"",Sklop19[[#This Row],[Preračunana masa/volumen/kos na enoto kg]],"")</f>
        <v/>
      </c>
      <c r="J61" s="298"/>
      <c r="K61" s="145" t="s">
        <v>108</v>
      </c>
      <c r="L61" s="145" t="s">
        <v>108</v>
      </c>
      <c r="M61" s="145" t="s">
        <v>108</v>
      </c>
      <c r="N61" s="301"/>
      <c r="O61" s="145" t="s">
        <v>108</v>
      </c>
      <c r="P61" s="302"/>
      <c r="Q61" s="303">
        <f>+Sklop19[[#This Row],[cena/enota brez DDV v EUR]]*Sklop19[[#This Row],[Stopnja DDV (%)]]</f>
        <v>0</v>
      </c>
      <c r="R61" s="303">
        <f>+Sklop19[[#This Row],[cena/enota brez DDV v EUR]]+Sklop19[[#This Row],[Davek (EUR)]]</f>
        <v>0</v>
      </c>
      <c r="S61" s="303">
        <f>+Sklop19[[#This Row],[cena/enota brez DDV v EUR]]*Sklop19[[#This Row],[Okvirna količina]]</f>
        <v>0</v>
      </c>
      <c r="T61" s="303">
        <f>+Sklop19[[#This Row],[Končna cena/enoto mere (EUR) z DDV]]*Sklop19[[#This Row],[Okvirna količina]]</f>
        <v>0</v>
      </c>
      <c r="U61" s="145" t="s">
        <v>108</v>
      </c>
    </row>
    <row r="62" spans="1:21" s="55" customFormat="1" ht="12">
      <c r="A62" s="77" t="s">
        <v>50</v>
      </c>
      <c r="B62" s="326" t="s">
        <v>870</v>
      </c>
      <c r="C62" s="171" t="s">
        <v>108</v>
      </c>
      <c r="D62" s="172" t="s">
        <v>0</v>
      </c>
      <c r="E62" s="338"/>
      <c r="F62" s="297">
        <v>25</v>
      </c>
      <c r="G62" s="174" t="s">
        <v>0</v>
      </c>
      <c r="H62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62" s="297" t="str">
        <f>IF(Sklop19[[#This Row],[ZAHTEVANA SHEMA KAKOVOSTI]]&lt;&gt;"",Sklop19[[#This Row],[Preračunana masa/volumen/kos na enoto kg]],"")</f>
        <v/>
      </c>
      <c r="J62" s="298"/>
      <c r="K62" s="145" t="s">
        <v>108</v>
      </c>
      <c r="L62" s="145" t="s">
        <v>108</v>
      </c>
      <c r="M62" s="145" t="s">
        <v>108</v>
      </c>
      <c r="N62" s="301"/>
      <c r="O62" s="145" t="s">
        <v>108</v>
      </c>
      <c r="P62" s="302"/>
      <c r="Q62" s="303">
        <f>+Sklop19[[#This Row],[cena/enota brez DDV v EUR]]*Sklop19[[#This Row],[Stopnja DDV (%)]]</f>
        <v>0</v>
      </c>
      <c r="R62" s="303">
        <f>+Sklop19[[#This Row],[cena/enota brez DDV v EUR]]+Sklop19[[#This Row],[Davek (EUR)]]</f>
        <v>0</v>
      </c>
      <c r="S62" s="303">
        <f>+Sklop19[[#This Row],[cena/enota brez DDV v EUR]]*Sklop19[[#This Row],[Okvirna količina]]</f>
        <v>0</v>
      </c>
      <c r="T62" s="303">
        <f>+Sklop19[[#This Row],[Končna cena/enoto mere (EUR) z DDV]]*Sklop19[[#This Row],[Okvirna količina]]</f>
        <v>0</v>
      </c>
      <c r="U62" s="145" t="s">
        <v>108</v>
      </c>
    </row>
    <row r="63" spans="1:21" s="55" customFormat="1" ht="12">
      <c r="A63" s="77" t="s">
        <v>46</v>
      </c>
      <c r="B63" s="326" t="s">
        <v>871</v>
      </c>
      <c r="C63" s="171" t="s">
        <v>108</v>
      </c>
      <c r="D63" s="172" t="s">
        <v>0</v>
      </c>
      <c r="E63" s="338"/>
      <c r="F63" s="297">
        <v>80</v>
      </c>
      <c r="G63" s="174" t="s">
        <v>0</v>
      </c>
      <c r="H63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63" s="297" t="str">
        <f>IF(Sklop19[[#This Row],[ZAHTEVANA SHEMA KAKOVOSTI]]&lt;&gt;"",Sklop19[[#This Row],[Preračunana masa/volumen/kos na enoto kg]],"")</f>
        <v/>
      </c>
      <c r="J63" s="298"/>
      <c r="K63" s="145" t="s">
        <v>108</v>
      </c>
      <c r="L63" s="145" t="s">
        <v>108</v>
      </c>
      <c r="M63" s="145" t="s">
        <v>108</v>
      </c>
      <c r="N63" s="301"/>
      <c r="O63" s="145" t="s">
        <v>108</v>
      </c>
      <c r="P63" s="302"/>
      <c r="Q63" s="303">
        <f>+Sklop19[[#This Row],[cena/enota brez DDV v EUR]]*Sklop19[[#This Row],[Stopnja DDV (%)]]</f>
        <v>0</v>
      </c>
      <c r="R63" s="303">
        <f>+Sklop19[[#This Row],[cena/enota brez DDV v EUR]]+Sklop19[[#This Row],[Davek (EUR)]]</f>
        <v>0</v>
      </c>
      <c r="S63" s="303">
        <f>+Sklop19[[#This Row],[cena/enota brez DDV v EUR]]*Sklop19[[#This Row],[Okvirna količina]]</f>
        <v>0</v>
      </c>
      <c r="T63" s="303">
        <f>+Sklop19[[#This Row],[Končna cena/enoto mere (EUR) z DDV]]*Sklop19[[#This Row],[Okvirna količina]]</f>
        <v>0</v>
      </c>
      <c r="U63" s="145" t="s">
        <v>108</v>
      </c>
    </row>
    <row r="64" spans="1:21" s="55" customFormat="1" ht="12">
      <c r="A64" s="77" t="s">
        <v>51</v>
      </c>
      <c r="B64" s="326" t="s">
        <v>872</v>
      </c>
      <c r="C64" s="171" t="s">
        <v>108</v>
      </c>
      <c r="D64" s="172" t="s">
        <v>0</v>
      </c>
      <c r="E64" s="338"/>
      <c r="F64" s="297">
        <v>5</v>
      </c>
      <c r="G64" s="174" t="s">
        <v>0</v>
      </c>
      <c r="H64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64" s="297" t="str">
        <f>IF(Sklop19[[#This Row],[ZAHTEVANA SHEMA KAKOVOSTI]]&lt;&gt;"",Sklop19[[#This Row],[Preračunana masa/volumen/kos na enoto kg]],"")</f>
        <v/>
      </c>
      <c r="J64" s="298"/>
      <c r="K64" s="145" t="s">
        <v>108</v>
      </c>
      <c r="L64" s="145" t="s">
        <v>108</v>
      </c>
      <c r="M64" s="145" t="s">
        <v>108</v>
      </c>
      <c r="N64" s="301"/>
      <c r="O64" s="145" t="s">
        <v>108</v>
      </c>
      <c r="P64" s="302"/>
      <c r="Q64" s="303">
        <f>+Sklop19[[#This Row],[cena/enota brez DDV v EUR]]*Sklop19[[#This Row],[Stopnja DDV (%)]]</f>
        <v>0</v>
      </c>
      <c r="R64" s="303">
        <f>+Sklop19[[#This Row],[cena/enota brez DDV v EUR]]+Sklop19[[#This Row],[Davek (EUR)]]</f>
        <v>0</v>
      </c>
      <c r="S64" s="303">
        <f>+Sklop19[[#This Row],[cena/enota brez DDV v EUR]]*Sklop19[[#This Row],[Okvirna količina]]</f>
        <v>0</v>
      </c>
      <c r="T64" s="303">
        <f>+Sklop19[[#This Row],[Končna cena/enoto mere (EUR) z DDV]]*Sklop19[[#This Row],[Okvirna količina]]</f>
        <v>0</v>
      </c>
      <c r="U64" s="145" t="s">
        <v>108</v>
      </c>
    </row>
    <row r="65" spans="1:21" s="55" customFormat="1" ht="12">
      <c r="A65" s="77" t="s">
        <v>47</v>
      </c>
      <c r="B65" s="326" t="s">
        <v>873</v>
      </c>
      <c r="C65" s="171" t="s">
        <v>108</v>
      </c>
      <c r="D65" s="172" t="s">
        <v>0</v>
      </c>
      <c r="E65" s="338"/>
      <c r="F65" s="297">
        <v>20</v>
      </c>
      <c r="G65" s="174" t="s">
        <v>0</v>
      </c>
      <c r="H65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65" s="297" t="str">
        <f>IF(Sklop19[[#This Row],[ZAHTEVANA SHEMA KAKOVOSTI]]&lt;&gt;"",Sklop19[[#This Row],[Preračunana masa/volumen/kos na enoto kg]],"")</f>
        <v/>
      </c>
      <c r="J65" s="298"/>
      <c r="K65" s="145" t="s">
        <v>108</v>
      </c>
      <c r="L65" s="145" t="s">
        <v>108</v>
      </c>
      <c r="M65" s="145" t="s">
        <v>108</v>
      </c>
      <c r="N65" s="301"/>
      <c r="O65" s="145" t="s">
        <v>108</v>
      </c>
      <c r="P65" s="302"/>
      <c r="Q65" s="303">
        <f>+Sklop19[[#This Row],[cena/enota brez DDV v EUR]]*Sklop19[[#This Row],[Stopnja DDV (%)]]</f>
        <v>0</v>
      </c>
      <c r="R65" s="303">
        <f>+Sklop19[[#This Row],[cena/enota brez DDV v EUR]]+Sklop19[[#This Row],[Davek (EUR)]]</f>
        <v>0</v>
      </c>
      <c r="S65" s="303">
        <f>+Sklop19[[#This Row],[cena/enota brez DDV v EUR]]*Sklop19[[#This Row],[Okvirna količina]]</f>
        <v>0</v>
      </c>
      <c r="T65" s="303">
        <f>+Sklop19[[#This Row],[Končna cena/enoto mere (EUR) z DDV]]*Sklop19[[#This Row],[Okvirna količina]]</f>
        <v>0</v>
      </c>
      <c r="U65" s="145" t="s">
        <v>108</v>
      </c>
    </row>
    <row r="66" spans="1:21" s="55" customFormat="1" ht="12">
      <c r="A66" s="77" t="s">
        <v>52</v>
      </c>
      <c r="B66" s="326" t="s">
        <v>874</v>
      </c>
      <c r="C66" s="171" t="s">
        <v>108</v>
      </c>
      <c r="D66" s="172" t="s">
        <v>0</v>
      </c>
      <c r="E66" s="338"/>
      <c r="F66" s="297">
        <v>20</v>
      </c>
      <c r="G66" s="174" t="s">
        <v>0</v>
      </c>
      <c r="H66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66" s="297" t="str">
        <f>IF(Sklop19[[#This Row],[ZAHTEVANA SHEMA KAKOVOSTI]]&lt;&gt;"",Sklop19[[#This Row],[Preračunana masa/volumen/kos na enoto kg]],"")</f>
        <v/>
      </c>
      <c r="J66" s="298"/>
      <c r="K66" s="145" t="s">
        <v>108</v>
      </c>
      <c r="L66" s="145" t="s">
        <v>108</v>
      </c>
      <c r="M66" s="145" t="s">
        <v>108</v>
      </c>
      <c r="N66" s="301"/>
      <c r="O66" s="145" t="s">
        <v>108</v>
      </c>
      <c r="P66" s="302"/>
      <c r="Q66" s="303">
        <f>+Sklop19[[#This Row],[cena/enota brez DDV v EUR]]*Sklop19[[#This Row],[Stopnja DDV (%)]]</f>
        <v>0</v>
      </c>
      <c r="R66" s="303">
        <f>+Sklop19[[#This Row],[cena/enota brez DDV v EUR]]+Sklop19[[#This Row],[Davek (EUR)]]</f>
        <v>0</v>
      </c>
      <c r="S66" s="303">
        <f>+Sklop19[[#This Row],[cena/enota brez DDV v EUR]]*Sklop19[[#This Row],[Okvirna količina]]</f>
        <v>0</v>
      </c>
      <c r="T66" s="303">
        <f>+Sklop19[[#This Row],[Končna cena/enoto mere (EUR) z DDV]]*Sklop19[[#This Row],[Okvirna količina]]</f>
        <v>0</v>
      </c>
      <c r="U66" s="145" t="s">
        <v>108</v>
      </c>
    </row>
    <row r="67" spans="1:21" s="55" customFormat="1" ht="12">
      <c r="A67" s="77" t="s">
        <v>53</v>
      </c>
      <c r="B67" s="326" t="s">
        <v>875</v>
      </c>
      <c r="C67" s="171" t="s">
        <v>108</v>
      </c>
      <c r="D67" s="172" t="s">
        <v>0</v>
      </c>
      <c r="E67" s="338"/>
      <c r="F67" s="297">
        <v>80</v>
      </c>
      <c r="G67" s="174" t="s">
        <v>0</v>
      </c>
      <c r="H67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67" s="297" t="str">
        <f>IF(Sklop19[[#This Row],[ZAHTEVANA SHEMA KAKOVOSTI]]&lt;&gt;"",Sklop19[[#This Row],[Preračunana masa/volumen/kos na enoto kg]],"")</f>
        <v/>
      </c>
      <c r="J67" s="298"/>
      <c r="K67" s="145" t="s">
        <v>108</v>
      </c>
      <c r="L67" s="145" t="s">
        <v>108</v>
      </c>
      <c r="M67" s="145" t="s">
        <v>108</v>
      </c>
      <c r="N67" s="301"/>
      <c r="O67" s="145" t="s">
        <v>108</v>
      </c>
      <c r="P67" s="302"/>
      <c r="Q67" s="303">
        <f>+Sklop19[[#This Row],[cena/enota brez DDV v EUR]]*Sklop19[[#This Row],[Stopnja DDV (%)]]</f>
        <v>0</v>
      </c>
      <c r="R67" s="303">
        <f>+Sklop19[[#This Row],[cena/enota brez DDV v EUR]]+Sklop19[[#This Row],[Davek (EUR)]]</f>
        <v>0</v>
      </c>
      <c r="S67" s="303">
        <f>+Sklop19[[#This Row],[cena/enota brez DDV v EUR]]*Sklop19[[#This Row],[Okvirna količina]]</f>
        <v>0</v>
      </c>
      <c r="T67" s="303">
        <f>+Sklop19[[#This Row],[Končna cena/enoto mere (EUR) z DDV]]*Sklop19[[#This Row],[Okvirna količina]]</f>
        <v>0</v>
      </c>
      <c r="U67" s="145" t="s">
        <v>108</v>
      </c>
    </row>
    <row r="68" spans="1:21" s="55" customFormat="1" ht="12">
      <c r="A68" s="77" t="s">
        <v>54</v>
      </c>
      <c r="B68" s="326" t="s">
        <v>876</v>
      </c>
      <c r="C68" s="171" t="s">
        <v>108</v>
      </c>
      <c r="D68" s="172" t="s">
        <v>0</v>
      </c>
      <c r="E68" s="338"/>
      <c r="F68" s="297">
        <v>80</v>
      </c>
      <c r="G68" s="174" t="s">
        <v>0</v>
      </c>
      <c r="H68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68" s="297" t="str">
        <f>IF(Sklop19[[#This Row],[ZAHTEVANA SHEMA KAKOVOSTI]]&lt;&gt;"",Sklop19[[#This Row],[Preračunana masa/volumen/kos na enoto kg]],"")</f>
        <v/>
      </c>
      <c r="J68" s="298"/>
      <c r="K68" s="145" t="s">
        <v>108</v>
      </c>
      <c r="L68" s="145" t="s">
        <v>108</v>
      </c>
      <c r="M68" s="145" t="s">
        <v>108</v>
      </c>
      <c r="N68" s="301"/>
      <c r="O68" s="145" t="s">
        <v>108</v>
      </c>
      <c r="P68" s="302"/>
      <c r="Q68" s="303">
        <f>+Sklop19[[#This Row],[cena/enota brez DDV v EUR]]*Sklop19[[#This Row],[Stopnja DDV (%)]]</f>
        <v>0</v>
      </c>
      <c r="R68" s="303">
        <f>+Sklop19[[#This Row],[cena/enota brez DDV v EUR]]+Sklop19[[#This Row],[Davek (EUR)]]</f>
        <v>0</v>
      </c>
      <c r="S68" s="303">
        <f>+Sklop19[[#This Row],[cena/enota brez DDV v EUR]]*Sklop19[[#This Row],[Okvirna količina]]</f>
        <v>0</v>
      </c>
      <c r="T68" s="303">
        <f>+Sklop19[[#This Row],[Končna cena/enoto mere (EUR) z DDV]]*Sklop19[[#This Row],[Okvirna količina]]</f>
        <v>0</v>
      </c>
      <c r="U68" s="145" t="s">
        <v>108</v>
      </c>
    </row>
    <row r="69" spans="1:21" s="55" customFormat="1" ht="12">
      <c r="A69" s="77" t="s">
        <v>55</v>
      </c>
      <c r="B69" s="326" t="s">
        <v>877</v>
      </c>
      <c r="C69" s="171" t="s">
        <v>108</v>
      </c>
      <c r="D69" s="172" t="s">
        <v>0</v>
      </c>
      <c r="E69" s="338"/>
      <c r="F69" s="297">
        <v>80</v>
      </c>
      <c r="G69" s="174" t="s">
        <v>0</v>
      </c>
      <c r="H69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69" s="297" t="str">
        <f>IF(Sklop19[[#This Row],[ZAHTEVANA SHEMA KAKOVOSTI]]&lt;&gt;"",Sklop19[[#This Row],[Preračunana masa/volumen/kos na enoto kg]],"")</f>
        <v/>
      </c>
      <c r="J69" s="298"/>
      <c r="K69" s="145" t="s">
        <v>108</v>
      </c>
      <c r="L69" s="145" t="s">
        <v>108</v>
      </c>
      <c r="M69" s="145" t="s">
        <v>108</v>
      </c>
      <c r="N69" s="301"/>
      <c r="O69" s="145" t="s">
        <v>108</v>
      </c>
      <c r="P69" s="302"/>
      <c r="Q69" s="303">
        <f>+Sklop19[[#This Row],[cena/enota brez DDV v EUR]]*Sklop19[[#This Row],[Stopnja DDV (%)]]</f>
        <v>0</v>
      </c>
      <c r="R69" s="303">
        <f>+Sklop19[[#This Row],[cena/enota brez DDV v EUR]]+Sklop19[[#This Row],[Davek (EUR)]]</f>
        <v>0</v>
      </c>
      <c r="S69" s="303">
        <f>+Sklop19[[#This Row],[cena/enota brez DDV v EUR]]*Sklop19[[#This Row],[Okvirna količina]]</f>
        <v>0</v>
      </c>
      <c r="T69" s="303">
        <f>+Sklop19[[#This Row],[Končna cena/enoto mere (EUR) z DDV]]*Sklop19[[#This Row],[Okvirna količina]]</f>
        <v>0</v>
      </c>
      <c r="U69" s="145" t="s">
        <v>108</v>
      </c>
    </row>
    <row r="70" spans="1:21" s="55" customFormat="1" ht="12">
      <c r="A70" s="77" t="s">
        <v>56</v>
      </c>
      <c r="B70" s="326" t="s">
        <v>878</v>
      </c>
      <c r="C70" s="171" t="s">
        <v>108</v>
      </c>
      <c r="D70" s="172" t="s">
        <v>0</v>
      </c>
      <c r="E70" s="338"/>
      <c r="F70" s="297">
        <v>340</v>
      </c>
      <c r="G70" s="174" t="s">
        <v>0</v>
      </c>
      <c r="H70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340</v>
      </c>
      <c r="I70" s="297" t="str">
        <f>IF(Sklop19[[#This Row],[ZAHTEVANA SHEMA KAKOVOSTI]]&lt;&gt;"",Sklop19[[#This Row],[Preračunana masa/volumen/kos na enoto kg]],"")</f>
        <v/>
      </c>
      <c r="J70" s="298"/>
      <c r="K70" s="145" t="s">
        <v>108</v>
      </c>
      <c r="L70" s="145" t="s">
        <v>108</v>
      </c>
      <c r="M70" s="145" t="s">
        <v>108</v>
      </c>
      <c r="N70" s="301"/>
      <c r="O70" s="145" t="s">
        <v>108</v>
      </c>
      <c r="P70" s="302"/>
      <c r="Q70" s="303">
        <f>+Sklop19[[#This Row],[cena/enota brez DDV v EUR]]*Sklop19[[#This Row],[Stopnja DDV (%)]]</f>
        <v>0</v>
      </c>
      <c r="R70" s="303">
        <f>+Sklop19[[#This Row],[cena/enota brez DDV v EUR]]+Sklop19[[#This Row],[Davek (EUR)]]</f>
        <v>0</v>
      </c>
      <c r="S70" s="303">
        <f>+Sklop19[[#This Row],[cena/enota brez DDV v EUR]]*Sklop19[[#This Row],[Okvirna količina]]</f>
        <v>0</v>
      </c>
      <c r="T70" s="303">
        <f>+Sklop19[[#This Row],[Končna cena/enoto mere (EUR) z DDV]]*Sklop19[[#This Row],[Okvirna količina]]</f>
        <v>0</v>
      </c>
      <c r="U70" s="145" t="s">
        <v>108</v>
      </c>
    </row>
    <row r="71" spans="1:21" s="55" customFormat="1" ht="12">
      <c r="A71" s="77" t="s">
        <v>57</v>
      </c>
      <c r="B71" s="326" t="s">
        <v>879</v>
      </c>
      <c r="C71" s="171" t="s">
        <v>108</v>
      </c>
      <c r="D71" s="172" t="s">
        <v>0</v>
      </c>
      <c r="E71" s="338"/>
      <c r="F71" s="297">
        <v>60</v>
      </c>
      <c r="G71" s="174" t="s">
        <v>0</v>
      </c>
      <c r="H71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71" s="297" t="str">
        <f>IF(Sklop19[[#This Row],[ZAHTEVANA SHEMA KAKOVOSTI]]&lt;&gt;"",Sklop19[[#This Row],[Preračunana masa/volumen/kos na enoto kg]],"")</f>
        <v/>
      </c>
      <c r="J71" s="298"/>
      <c r="K71" s="145" t="s">
        <v>108</v>
      </c>
      <c r="L71" s="145" t="s">
        <v>108</v>
      </c>
      <c r="M71" s="145" t="s">
        <v>108</v>
      </c>
      <c r="N71" s="301"/>
      <c r="O71" s="145" t="s">
        <v>108</v>
      </c>
      <c r="P71" s="302"/>
      <c r="Q71" s="303">
        <f>+Sklop19[[#This Row],[cena/enota brez DDV v EUR]]*Sklop19[[#This Row],[Stopnja DDV (%)]]</f>
        <v>0</v>
      </c>
      <c r="R71" s="303">
        <f>+Sklop19[[#This Row],[cena/enota brez DDV v EUR]]+Sklop19[[#This Row],[Davek (EUR)]]</f>
        <v>0</v>
      </c>
      <c r="S71" s="303">
        <f>+Sklop19[[#This Row],[cena/enota brez DDV v EUR]]*Sklop19[[#This Row],[Okvirna količina]]</f>
        <v>0</v>
      </c>
      <c r="T71" s="303">
        <f>+Sklop19[[#This Row],[Končna cena/enoto mere (EUR) z DDV]]*Sklop19[[#This Row],[Okvirna količina]]</f>
        <v>0</v>
      </c>
      <c r="U71" s="145" t="s">
        <v>108</v>
      </c>
    </row>
    <row r="72" spans="1:21" s="55" customFormat="1" ht="12">
      <c r="A72" s="77" t="s">
        <v>58</v>
      </c>
      <c r="B72" s="326" t="s">
        <v>880</v>
      </c>
      <c r="C72" s="171" t="s">
        <v>108</v>
      </c>
      <c r="D72" s="172" t="s">
        <v>0</v>
      </c>
      <c r="E72" s="338"/>
      <c r="F72" s="297">
        <v>12</v>
      </c>
      <c r="G72" s="174" t="s">
        <v>0</v>
      </c>
      <c r="H72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</v>
      </c>
      <c r="I72" s="297" t="str">
        <f>IF(Sklop19[[#This Row],[ZAHTEVANA SHEMA KAKOVOSTI]]&lt;&gt;"",Sklop19[[#This Row],[Preračunana masa/volumen/kos na enoto kg]],"")</f>
        <v/>
      </c>
      <c r="J72" s="298"/>
      <c r="K72" s="145" t="s">
        <v>108</v>
      </c>
      <c r="L72" s="145" t="s">
        <v>108</v>
      </c>
      <c r="M72" s="145" t="s">
        <v>108</v>
      </c>
      <c r="N72" s="301"/>
      <c r="O72" s="145" t="s">
        <v>108</v>
      </c>
      <c r="P72" s="302"/>
      <c r="Q72" s="303">
        <f>+Sklop19[[#This Row],[cena/enota brez DDV v EUR]]*Sklop19[[#This Row],[Stopnja DDV (%)]]</f>
        <v>0</v>
      </c>
      <c r="R72" s="303">
        <f>+Sklop19[[#This Row],[cena/enota brez DDV v EUR]]+Sklop19[[#This Row],[Davek (EUR)]]</f>
        <v>0</v>
      </c>
      <c r="S72" s="303">
        <f>+Sklop19[[#This Row],[cena/enota brez DDV v EUR]]*Sklop19[[#This Row],[Okvirna količina]]</f>
        <v>0</v>
      </c>
      <c r="T72" s="303">
        <f>+Sklop19[[#This Row],[Končna cena/enoto mere (EUR) z DDV]]*Sklop19[[#This Row],[Okvirna količina]]</f>
        <v>0</v>
      </c>
      <c r="U72" s="145" t="s">
        <v>108</v>
      </c>
    </row>
    <row r="73" spans="1:21" s="55" customFormat="1" ht="12">
      <c r="A73" s="77" t="s">
        <v>59</v>
      </c>
      <c r="B73" s="326" t="s">
        <v>881</v>
      </c>
      <c r="C73" s="171" t="s">
        <v>108</v>
      </c>
      <c r="D73" s="172" t="s">
        <v>0</v>
      </c>
      <c r="E73" s="338"/>
      <c r="F73" s="297">
        <v>300</v>
      </c>
      <c r="G73" s="174" t="s">
        <v>0</v>
      </c>
      <c r="H73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73" s="297" t="str">
        <f>IF(Sklop19[[#This Row],[ZAHTEVANA SHEMA KAKOVOSTI]]&lt;&gt;"",Sklop19[[#This Row],[Preračunana masa/volumen/kos na enoto kg]],"")</f>
        <v/>
      </c>
      <c r="J73" s="298"/>
      <c r="K73" s="145" t="s">
        <v>108</v>
      </c>
      <c r="L73" s="145" t="s">
        <v>108</v>
      </c>
      <c r="M73" s="145" t="s">
        <v>108</v>
      </c>
      <c r="N73" s="301"/>
      <c r="O73" s="145" t="s">
        <v>108</v>
      </c>
      <c r="P73" s="302"/>
      <c r="Q73" s="303">
        <f>+Sklop19[[#This Row],[cena/enota brez DDV v EUR]]*Sklop19[[#This Row],[Stopnja DDV (%)]]</f>
        <v>0</v>
      </c>
      <c r="R73" s="303">
        <f>+Sklop19[[#This Row],[cena/enota brez DDV v EUR]]+Sklop19[[#This Row],[Davek (EUR)]]</f>
        <v>0</v>
      </c>
      <c r="S73" s="303">
        <f>+Sklop19[[#This Row],[cena/enota brez DDV v EUR]]*Sklop19[[#This Row],[Okvirna količina]]</f>
        <v>0</v>
      </c>
      <c r="T73" s="303">
        <f>+Sklop19[[#This Row],[Končna cena/enoto mere (EUR) z DDV]]*Sklop19[[#This Row],[Okvirna količina]]</f>
        <v>0</v>
      </c>
      <c r="U73" s="145" t="s">
        <v>108</v>
      </c>
    </row>
    <row r="74" spans="1:21" s="55" customFormat="1" ht="12">
      <c r="A74" s="77" t="s">
        <v>60</v>
      </c>
      <c r="B74" s="326" t="s">
        <v>882</v>
      </c>
      <c r="C74" s="171" t="s">
        <v>108</v>
      </c>
      <c r="D74" s="172" t="s">
        <v>0</v>
      </c>
      <c r="E74" s="338"/>
      <c r="F74" s="297">
        <v>80</v>
      </c>
      <c r="G74" s="174" t="s">
        <v>0</v>
      </c>
      <c r="H74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74" s="297" t="str">
        <f>IF(Sklop19[[#This Row],[ZAHTEVANA SHEMA KAKOVOSTI]]&lt;&gt;"",Sklop19[[#This Row],[Preračunana masa/volumen/kos na enoto kg]],"")</f>
        <v/>
      </c>
      <c r="J74" s="298"/>
      <c r="K74" s="145" t="s">
        <v>108</v>
      </c>
      <c r="L74" s="145" t="s">
        <v>108</v>
      </c>
      <c r="M74" s="145" t="s">
        <v>108</v>
      </c>
      <c r="N74" s="301"/>
      <c r="O74" s="145" t="s">
        <v>108</v>
      </c>
      <c r="P74" s="302"/>
      <c r="Q74" s="303">
        <f>+Sklop19[[#This Row],[cena/enota brez DDV v EUR]]*Sklop19[[#This Row],[Stopnja DDV (%)]]</f>
        <v>0</v>
      </c>
      <c r="R74" s="303">
        <f>+Sklop19[[#This Row],[cena/enota brez DDV v EUR]]+Sklop19[[#This Row],[Davek (EUR)]]</f>
        <v>0</v>
      </c>
      <c r="S74" s="303">
        <f>+Sklop19[[#This Row],[cena/enota brez DDV v EUR]]*Sklop19[[#This Row],[Okvirna količina]]</f>
        <v>0</v>
      </c>
      <c r="T74" s="303">
        <f>+Sklop19[[#This Row],[Končna cena/enoto mere (EUR) z DDV]]*Sklop19[[#This Row],[Okvirna količina]]</f>
        <v>0</v>
      </c>
      <c r="U74" s="145" t="s">
        <v>108</v>
      </c>
    </row>
    <row r="75" spans="1:21" s="55" customFormat="1" ht="12">
      <c r="A75" s="77" t="s">
        <v>61</v>
      </c>
      <c r="B75" s="326" t="s">
        <v>883</v>
      </c>
      <c r="C75" s="171" t="s">
        <v>108</v>
      </c>
      <c r="D75" s="172" t="s">
        <v>0</v>
      </c>
      <c r="E75" s="338"/>
      <c r="F75" s="297">
        <v>80</v>
      </c>
      <c r="G75" s="174" t="s">
        <v>0</v>
      </c>
      <c r="H75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75" s="297" t="str">
        <f>IF(Sklop19[[#This Row],[ZAHTEVANA SHEMA KAKOVOSTI]]&lt;&gt;"",Sklop19[[#This Row],[Preračunana masa/volumen/kos na enoto kg]],"")</f>
        <v/>
      </c>
      <c r="J75" s="298"/>
      <c r="K75" s="145" t="s">
        <v>108</v>
      </c>
      <c r="L75" s="145" t="s">
        <v>108</v>
      </c>
      <c r="M75" s="145" t="s">
        <v>108</v>
      </c>
      <c r="N75" s="301"/>
      <c r="O75" s="145" t="s">
        <v>108</v>
      </c>
      <c r="P75" s="302"/>
      <c r="Q75" s="303">
        <f>+Sklop19[[#This Row],[cena/enota brez DDV v EUR]]*Sklop19[[#This Row],[Stopnja DDV (%)]]</f>
        <v>0</v>
      </c>
      <c r="R75" s="303">
        <f>+Sklop19[[#This Row],[cena/enota brez DDV v EUR]]+Sklop19[[#This Row],[Davek (EUR)]]</f>
        <v>0</v>
      </c>
      <c r="S75" s="303">
        <f>+Sklop19[[#This Row],[cena/enota brez DDV v EUR]]*Sklop19[[#This Row],[Okvirna količina]]</f>
        <v>0</v>
      </c>
      <c r="T75" s="303">
        <f>+Sklop19[[#This Row],[Končna cena/enoto mere (EUR) z DDV]]*Sklop19[[#This Row],[Okvirna količina]]</f>
        <v>0</v>
      </c>
      <c r="U75" s="145" t="s">
        <v>108</v>
      </c>
    </row>
    <row r="76" spans="1:21" s="55" customFormat="1" ht="12">
      <c r="A76" s="77" t="s">
        <v>62</v>
      </c>
      <c r="B76" s="326" t="s">
        <v>884</v>
      </c>
      <c r="C76" s="171" t="s">
        <v>108</v>
      </c>
      <c r="D76" s="172" t="s">
        <v>0</v>
      </c>
      <c r="E76" s="338"/>
      <c r="F76" s="297">
        <v>80</v>
      </c>
      <c r="G76" s="174" t="s">
        <v>0</v>
      </c>
      <c r="H76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76" s="297" t="str">
        <f>IF(Sklop19[[#This Row],[ZAHTEVANA SHEMA KAKOVOSTI]]&lt;&gt;"",Sklop19[[#This Row],[Preračunana masa/volumen/kos na enoto kg]],"")</f>
        <v/>
      </c>
      <c r="J76" s="298"/>
      <c r="K76" s="145" t="s">
        <v>108</v>
      </c>
      <c r="L76" s="145" t="s">
        <v>108</v>
      </c>
      <c r="M76" s="145" t="s">
        <v>108</v>
      </c>
      <c r="N76" s="301"/>
      <c r="O76" s="145" t="s">
        <v>108</v>
      </c>
      <c r="P76" s="302"/>
      <c r="Q76" s="303">
        <f>+Sklop19[[#This Row],[cena/enota brez DDV v EUR]]*Sklop19[[#This Row],[Stopnja DDV (%)]]</f>
        <v>0</v>
      </c>
      <c r="R76" s="303">
        <f>+Sklop19[[#This Row],[cena/enota brez DDV v EUR]]+Sklop19[[#This Row],[Davek (EUR)]]</f>
        <v>0</v>
      </c>
      <c r="S76" s="303">
        <f>+Sklop19[[#This Row],[cena/enota brez DDV v EUR]]*Sklop19[[#This Row],[Okvirna količina]]</f>
        <v>0</v>
      </c>
      <c r="T76" s="303">
        <f>+Sklop19[[#This Row],[Končna cena/enoto mere (EUR) z DDV]]*Sklop19[[#This Row],[Okvirna količina]]</f>
        <v>0</v>
      </c>
      <c r="U76" s="145" t="s">
        <v>108</v>
      </c>
    </row>
    <row r="77" spans="1:21" s="55" customFormat="1" ht="12">
      <c r="A77" s="77" t="s">
        <v>68</v>
      </c>
      <c r="B77" s="326" t="s">
        <v>885</v>
      </c>
      <c r="C77" s="171" t="s">
        <v>108</v>
      </c>
      <c r="D77" s="172" t="s">
        <v>0</v>
      </c>
      <c r="E77" s="338"/>
      <c r="F77" s="297">
        <v>5</v>
      </c>
      <c r="G77" s="174" t="s">
        <v>0</v>
      </c>
      <c r="H77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77" s="297" t="str">
        <f>IF(Sklop19[[#This Row],[ZAHTEVANA SHEMA KAKOVOSTI]]&lt;&gt;"",Sklop19[[#This Row],[Preračunana masa/volumen/kos na enoto kg]],"")</f>
        <v/>
      </c>
      <c r="J77" s="298"/>
      <c r="K77" s="145" t="s">
        <v>108</v>
      </c>
      <c r="L77" s="145" t="s">
        <v>108</v>
      </c>
      <c r="M77" s="145" t="s">
        <v>108</v>
      </c>
      <c r="N77" s="301"/>
      <c r="O77" s="145" t="s">
        <v>108</v>
      </c>
      <c r="P77" s="302"/>
      <c r="Q77" s="303">
        <f>+Sklop19[[#This Row],[cena/enota brez DDV v EUR]]*Sklop19[[#This Row],[Stopnja DDV (%)]]</f>
        <v>0</v>
      </c>
      <c r="R77" s="303">
        <f>+Sklop19[[#This Row],[cena/enota brez DDV v EUR]]+Sklop19[[#This Row],[Davek (EUR)]]</f>
        <v>0</v>
      </c>
      <c r="S77" s="303">
        <f>+Sklop19[[#This Row],[cena/enota brez DDV v EUR]]*Sklop19[[#This Row],[Okvirna količina]]</f>
        <v>0</v>
      </c>
      <c r="T77" s="303">
        <f>+Sklop19[[#This Row],[Končna cena/enoto mere (EUR) z DDV]]*Sklop19[[#This Row],[Okvirna količina]]</f>
        <v>0</v>
      </c>
      <c r="U77" s="145" t="s">
        <v>108</v>
      </c>
    </row>
    <row r="78" spans="1:21" s="55" customFormat="1" ht="12">
      <c r="A78" s="77" t="s">
        <v>69</v>
      </c>
      <c r="B78" s="326" t="s">
        <v>886</v>
      </c>
      <c r="C78" s="171" t="s">
        <v>108</v>
      </c>
      <c r="D78" s="172" t="s">
        <v>0</v>
      </c>
      <c r="E78" s="338"/>
      <c r="F78" s="297">
        <v>5</v>
      </c>
      <c r="G78" s="174" t="s">
        <v>0</v>
      </c>
      <c r="H78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78" s="297" t="str">
        <f>IF(Sklop19[[#This Row],[ZAHTEVANA SHEMA KAKOVOSTI]]&lt;&gt;"",Sklop19[[#This Row],[Preračunana masa/volumen/kos na enoto kg]],"")</f>
        <v/>
      </c>
      <c r="J78" s="298"/>
      <c r="K78" s="145" t="s">
        <v>108</v>
      </c>
      <c r="L78" s="145" t="s">
        <v>108</v>
      </c>
      <c r="M78" s="145" t="s">
        <v>108</v>
      </c>
      <c r="N78" s="301"/>
      <c r="O78" s="145" t="s">
        <v>108</v>
      </c>
      <c r="P78" s="302"/>
      <c r="Q78" s="303">
        <f>+Sklop19[[#This Row],[cena/enota brez DDV v EUR]]*Sklop19[[#This Row],[Stopnja DDV (%)]]</f>
        <v>0</v>
      </c>
      <c r="R78" s="303">
        <f>+Sklop19[[#This Row],[cena/enota brez DDV v EUR]]+Sklop19[[#This Row],[Davek (EUR)]]</f>
        <v>0</v>
      </c>
      <c r="S78" s="303">
        <f>+Sklop19[[#This Row],[cena/enota brez DDV v EUR]]*Sklop19[[#This Row],[Okvirna količina]]</f>
        <v>0</v>
      </c>
      <c r="T78" s="303">
        <f>+Sklop19[[#This Row],[Končna cena/enoto mere (EUR) z DDV]]*Sklop19[[#This Row],[Okvirna količina]]</f>
        <v>0</v>
      </c>
      <c r="U78" s="145" t="s">
        <v>108</v>
      </c>
    </row>
    <row r="79" spans="1:21" s="55" customFormat="1" ht="12">
      <c r="A79" s="77" t="s">
        <v>70</v>
      </c>
      <c r="B79" s="326" t="s">
        <v>887</v>
      </c>
      <c r="C79" s="171" t="s">
        <v>108</v>
      </c>
      <c r="D79" s="172" t="s">
        <v>0</v>
      </c>
      <c r="E79" s="338"/>
      <c r="F79" s="297">
        <v>5</v>
      </c>
      <c r="G79" s="174" t="s">
        <v>0</v>
      </c>
      <c r="H79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79" s="297" t="str">
        <f>IF(Sklop19[[#This Row],[ZAHTEVANA SHEMA KAKOVOSTI]]&lt;&gt;"",Sklop19[[#This Row],[Preračunana masa/volumen/kos na enoto kg]],"")</f>
        <v/>
      </c>
      <c r="J79" s="298"/>
      <c r="K79" s="145" t="s">
        <v>108</v>
      </c>
      <c r="L79" s="145" t="s">
        <v>108</v>
      </c>
      <c r="M79" s="145" t="s">
        <v>108</v>
      </c>
      <c r="N79" s="301"/>
      <c r="O79" s="145" t="s">
        <v>108</v>
      </c>
      <c r="P79" s="302"/>
      <c r="Q79" s="303">
        <f>+Sklop19[[#This Row],[cena/enota brez DDV v EUR]]*Sklop19[[#This Row],[Stopnja DDV (%)]]</f>
        <v>0</v>
      </c>
      <c r="R79" s="303">
        <f>+Sklop19[[#This Row],[cena/enota brez DDV v EUR]]+Sklop19[[#This Row],[Davek (EUR)]]</f>
        <v>0</v>
      </c>
      <c r="S79" s="303">
        <f>+Sklop19[[#This Row],[cena/enota brez DDV v EUR]]*Sklop19[[#This Row],[Okvirna količina]]</f>
        <v>0</v>
      </c>
      <c r="T79" s="303">
        <f>+Sklop19[[#This Row],[Končna cena/enoto mere (EUR) z DDV]]*Sklop19[[#This Row],[Okvirna količina]]</f>
        <v>0</v>
      </c>
      <c r="U79" s="145" t="s">
        <v>108</v>
      </c>
    </row>
    <row r="80" spans="1:21" s="55" customFormat="1" ht="12">
      <c r="A80" s="77" t="s">
        <v>71</v>
      </c>
      <c r="B80" s="326" t="s">
        <v>888</v>
      </c>
      <c r="C80" s="171" t="s">
        <v>239</v>
      </c>
      <c r="D80" s="172" t="s">
        <v>0</v>
      </c>
      <c r="E80" s="338"/>
      <c r="F80" s="297">
        <v>10</v>
      </c>
      <c r="G80" s="174" t="s">
        <v>0</v>
      </c>
      <c r="H80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80" s="297" t="str">
        <f>IF(Sklop19[[#This Row],[ZAHTEVANA SHEMA KAKOVOSTI]]&lt;&gt;"",Sklop19[[#This Row],[Preračunana masa/volumen/kos na enoto kg]],"")</f>
        <v/>
      </c>
      <c r="J80" s="298"/>
      <c r="K80" s="145" t="s">
        <v>108</v>
      </c>
      <c r="L80" s="145" t="s">
        <v>108</v>
      </c>
      <c r="M80" s="145" t="s">
        <v>108</v>
      </c>
      <c r="N80" s="301"/>
      <c r="O80" s="145" t="s">
        <v>108</v>
      </c>
      <c r="P80" s="302"/>
      <c r="Q80" s="303">
        <f>+Sklop19[[#This Row],[cena/enota brez DDV v EUR]]*Sklop19[[#This Row],[Stopnja DDV (%)]]</f>
        <v>0</v>
      </c>
      <c r="R80" s="303">
        <f>+Sklop19[[#This Row],[cena/enota brez DDV v EUR]]+Sklop19[[#This Row],[Davek (EUR)]]</f>
        <v>0</v>
      </c>
      <c r="S80" s="303">
        <f>+Sklop19[[#This Row],[cena/enota brez DDV v EUR]]*Sklop19[[#This Row],[Okvirna količina]]</f>
        <v>0</v>
      </c>
      <c r="T80" s="303">
        <f>+Sklop19[[#This Row],[Končna cena/enoto mere (EUR) z DDV]]*Sklop19[[#This Row],[Okvirna količina]]</f>
        <v>0</v>
      </c>
      <c r="U80" s="145" t="s">
        <v>108</v>
      </c>
    </row>
    <row r="81" spans="1:21" s="55" customFormat="1" ht="12">
      <c r="A81" s="77" t="s">
        <v>72</v>
      </c>
      <c r="B81" s="326" t="s">
        <v>889</v>
      </c>
      <c r="C81" s="171" t="s">
        <v>108</v>
      </c>
      <c r="D81" s="172" t="s">
        <v>0</v>
      </c>
      <c r="E81" s="338"/>
      <c r="F81" s="297">
        <v>40</v>
      </c>
      <c r="G81" s="174" t="s">
        <v>0</v>
      </c>
      <c r="H81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81" s="297" t="str">
        <f>IF(Sklop19[[#This Row],[ZAHTEVANA SHEMA KAKOVOSTI]]&lt;&gt;"",Sklop19[[#This Row],[Preračunana masa/volumen/kos na enoto kg]],"")</f>
        <v/>
      </c>
      <c r="J81" s="298"/>
      <c r="K81" s="145" t="s">
        <v>108</v>
      </c>
      <c r="L81" s="145" t="s">
        <v>108</v>
      </c>
      <c r="M81" s="145" t="s">
        <v>108</v>
      </c>
      <c r="N81" s="301"/>
      <c r="O81" s="145" t="s">
        <v>108</v>
      </c>
      <c r="P81" s="302"/>
      <c r="Q81" s="303">
        <f>+Sklop19[[#This Row],[cena/enota brez DDV v EUR]]*Sklop19[[#This Row],[Stopnja DDV (%)]]</f>
        <v>0</v>
      </c>
      <c r="R81" s="303">
        <f>+Sklop19[[#This Row],[cena/enota brez DDV v EUR]]+Sklop19[[#This Row],[Davek (EUR)]]</f>
        <v>0</v>
      </c>
      <c r="S81" s="303">
        <f>+Sklop19[[#This Row],[cena/enota brez DDV v EUR]]*Sklop19[[#This Row],[Okvirna količina]]</f>
        <v>0</v>
      </c>
      <c r="T81" s="303">
        <f>+Sklop19[[#This Row],[Končna cena/enoto mere (EUR) z DDV]]*Sklop19[[#This Row],[Okvirna količina]]</f>
        <v>0</v>
      </c>
      <c r="U81" s="145" t="s">
        <v>108</v>
      </c>
    </row>
    <row r="82" spans="1:21" s="55" customFormat="1" ht="12">
      <c r="A82" s="77" t="s">
        <v>73</v>
      </c>
      <c r="B82" s="326" t="s">
        <v>890</v>
      </c>
      <c r="C82" s="171" t="s">
        <v>108</v>
      </c>
      <c r="D82" s="172" t="s">
        <v>0</v>
      </c>
      <c r="E82" s="338"/>
      <c r="F82" s="297">
        <v>15</v>
      </c>
      <c r="G82" s="174" t="s">
        <v>0</v>
      </c>
      <c r="H82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</v>
      </c>
      <c r="I82" s="297" t="str">
        <f>IF(Sklop19[[#This Row],[ZAHTEVANA SHEMA KAKOVOSTI]]&lt;&gt;"",Sklop19[[#This Row],[Preračunana masa/volumen/kos na enoto kg]],"")</f>
        <v/>
      </c>
      <c r="J82" s="298"/>
      <c r="K82" s="145" t="s">
        <v>108</v>
      </c>
      <c r="L82" s="145" t="s">
        <v>108</v>
      </c>
      <c r="M82" s="145" t="s">
        <v>108</v>
      </c>
      <c r="N82" s="301"/>
      <c r="O82" s="145" t="s">
        <v>108</v>
      </c>
      <c r="P82" s="302"/>
      <c r="Q82" s="303">
        <f>+Sklop19[[#This Row],[cena/enota brez DDV v EUR]]*Sklop19[[#This Row],[Stopnja DDV (%)]]</f>
        <v>0</v>
      </c>
      <c r="R82" s="303">
        <f>+Sklop19[[#This Row],[cena/enota brez DDV v EUR]]+Sklop19[[#This Row],[Davek (EUR)]]</f>
        <v>0</v>
      </c>
      <c r="S82" s="303">
        <f>+Sklop19[[#This Row],[cena/enota brez DDV v EUR]]*Sklop19[[#This Row],[Okvirna količina]]</f>
        <v>0</v>
      </c>
      <c r="T82" s="303">
        <f>+Sklop19[[#This Row],[Končna cena/enoto mere (EUR) z DDV]]*Sklop19[[#This Row],[Okvirna količina]]</f>
        <v>0</v>
      </c>
      <c r="U82" s="145" t="s">
        <v>108</v>
      </c>
    </row>
    <row r="83" spans="1:21" s="55" customFormat="1" ht="12">
      <c r="A83" s="77" t="s">
        <v>177</v>
      </c>
      <c r="B83" s="326" t="s">
        <v>891</v>
      </c>
      <c r="C83" s="171" t="s">
        <v>239</v>
      </c>
      <c r="D83" s="172" t="s">
        <v>0</v>
      </c>
      <c r="E83" s="338"/>
      <c r="F83" s="297">
        <v>30</v>
      </c>
      <c r="G83" s="174" t="s">
        <v>0</v>
      </c>
      <c r="H83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83" s="297" t="str">
        <f>IF(Sklop19[[#This Row],[ZAHTEVANA SHEMA KAKOVOSTI]]&lt;&gt;"",Sklop19[[#This Row],[Preračunana masa/volumen/kos na enoto kg]],"")</f>
        <v/>
      </c>
      <c r="J83" s="298"/>
      <c r="K83" s="145" t="s">
        <v>108</v>
      </c>
      <c r="L83" s="145" t="s">
        <v>108</v>
      </c>
      <c r="M83" s="145" t="s">
        <v>108</v>
      </c>
      <c r="N83" s="301"/>
      <c r="O83" s="145" t="s">
        <v>108</v>
      </c>
      <c r="P83" s="302"/>
      <c r="Q83" s="303">
        <f>+Sklop19[[#This Row],[cena/enota brez DDV v EUR]]*Sklop19[[#This Row],[Stopnja DDV (%)]]</f>
        <v>0</v>
      </c>
      <c r="R83" s="303">
        <f>+Sklop19[[#This Row],[cena/enota brez DDV v EUR]]+Sklop19[[#This Row],[Davek (EUR)]]</f>
        <v>0</v>
      </c>
      <c r="S83" s="303">
        <f>+Sklop19[[#This Row],[cena/enota brez DDV v EUR]]*Sklop19[[#This Row],[Okvirna količina]]</f>
        <v>0</v>
      </c>
      <c r="T83" s="303">
        <f>+Sklop19[[#This Row],[Končna cena/enoto mere (EUR) z DDV]]*Sklop19[[#This Row],[Okvirna količina]]</f>
        <v>0</v>
      </c>
      <c r="U83" s="145" t="s">
        <v>108</v>
      </c>
    </row>
    <row r="84" spans="1:21" s="55" customFormat="1" ht="12">
      <c r="A84" s="77" t="s">
        <v>178</v>
      </c>
      <c r="B84" s="326" t="s">
        <v>892</v>
      </c>
      <c r="C84" s="171" t="s">
        <v>108</v>
      </c>
      <c r="D84" s="172" t="s">
        <v>0</v>
      </c>
      <c r="E84" s="338"/>
      <c r="F84" s="297">
        <v>30</v>
      </c>
      <c r="G84" s="174" t="s">
        <v>0</v>
      </c>
      <c r="H84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84" s="297" t="str">
        <f>IF(Sklop19[[#This Row],[ZAHTEVANA SHEMA KAKOVOSTI]]&lt;&gt;"",Sklop19[[#This Row],[Preračunana masa/volumen/kos na enoto kg]],"")</f>
        <v/>
      </c>
      <c r="J84" s="298"/>
      <c r="K84" s="145" t="s">
        <v>108</v>
      </c>
      <c r="L84" s="145" t="s">
        <v>108</v>
      </c>
      <c r="M84" s="145" t="s">
        <v>108</v>
      </c>
      <c r="N84" s="301"/>
      <c r="O84" s="145" t="s">
        <v>108</v>
      </c>
      <c r="P84" s="302"/>
      <c r="Q84" s="303">
        <f>+Sklop19[[#This Row],[cena/enota brez DDV v EUR]]*Sklop19[[#This Row],[Stopnja DDV (%)]]</f>
        <v>0</v>
      </c>
      <c r="R84" s="303">
        <f>+Sklop19[[#This Row],[cena/enota brez DDV v EUR]]+Sklop19[[#This Row],[Davek (EUR)]]</f>
        <v>0</v>
      </c>
      <c r="S84" s="303">
        <f>+Sklop19[[#This Row],[cena/enota brez DDV v EUR]]*Sklop19[[#This Row],[Okvirna količina]]</f>
        <v>0</v>
      </c>
      <c r="T84" s="303">
        <f>+Sklop19[[#This Row],[Končna cena/enoto mere (EUR) z DDV]]*Sklop19[[#This Row],[Okvirna količina]]</f>
        <v>0</v>
      </c>
      <c r="U84" s="145" t="s">
        <v>108</v>
      </c>
    </row>
    <row r="85" spans="1:21" s="55" customFormat="1" ht="12">
      <c r="A85" s="77" t="s">
        <v>179</v>
      </c>
      <c r="B85" s="326" t="s">
        <v>955</v>
      </c>
      <c r="C85" s="171" t="s">
        <v>108</v>
      </c>
      <c r="D85" s="172" t="s">
        <v>0</v>
      </c>
      <c r="E85" s="338"/>
      <c r="F85" s="297">
        <v>400</v>
      </c>
      <c r="G85" s="174" t="s">
        <v>0</v>
      </c>
      <c r="H85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85" s="297" t="str">
        <f>IF(Sklop19[[#This Row],[ZAHTEVANA SHEMA KAKOVOSTI]]&lt;&gt;"",Sklop19[[#This Row],[Preračunana masa/volumen/kos na enoto kg]],"")</f>
        <v/>
      </c>
      <c r="J85" s="298"/>
      <c r="K85" s="145" t="s">
        <v>108</v>
      </c>
      <c r="L85" s="145" t="s">
        <v>108</v>
      </c>
      <c r="M85" s="145" t="s">
        <v>108</v>
      </c>
      <c r="N85" s="301"/>
      <c r="O85" s="145" t="s">
        <v>108</v>
      </c>
      <c r="P85" s="302"/>
      <c r="Q85" s="303">
        <f>+Sklop19[[#This Row],[cena/enota brez DDV v EUR]]*Sklop19[[#This Row],[Stopnja DDV (%)]]</f>
        <v>0</v>
      </c>
      <c r="R85" s="303">
        <f>+Sklop19[[#This Row],[cena/enota brez DDV v EUR]]+Sklop19[[#This Row],[Davek (EUR)]]</f>
        <v>0</v>
      </c>
      <c r="S85" s="303">
        <f>+Sklop19[[#This Row],[cena/enota brez DDV v EUR]]*Sklop19[[#This Row],[Okvirna količina]]</f>
        <v>0</v>
      </c>
      <c r="T85" s="303">
        <f>+Sklop19[[#This Row],[Končna cena/enoto mere (EUR) z DDV]]*Sklop19[[#This Row],[Okvirna količina]]</f>
        <v>0</v>
      </c>
      <c r="U85" s="145" t="s">
        <v>108</v>
      </c>
    </row>
    <row r="86" spans="1:21" s="55" customFormat="1" ht="12">
      <c r="A86" s="77" t="s">
        <v>180</v>
      </c>
      <c r="B86" s="326" t="s">
        <v>893</v>
      </c>
      <c r="C86" s="171" t="s">
        <v>239</v>
      </c>
      <c r="D86" s="172" t="s">
        <v>0</v>
      </c>
      <c r="E86" s="338"/>
      <c r="F86" s="297">
        <v>30</v>
      </c>
      <c r="G86" s="174" t="s">
        <v>0</v>
      </c>
      <c r="H86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86" s="297" t="str">
        <f>IF(Sklop19[[#This Row],[ZAHTEVANA SHEMA KAKOVOSTI]]&lt;&gt;"",Sklop19[[#This Row],[Preračunana masa/volumen/kos na enoto kg]],"")</f>
        <v/>
      </c>
      <c r="J86" s="298"/>
      <c r="K86" s="145" t="s">
        <v>108</v>
      </c>
      <c r="L86" s="145" t="s">
        <v>108</v>
      </c>
      <c r="M86" s="145" t="s">
        <v>108</v>
      </c>
      <c r="N86" s="301"/>
      <c r="O86" s="145" t="s">
        <v>108</v>
      </c>
      <c r="P86" s="302"/>
      <c r="Q86" s="303">
        <f>+Sklop19[[#This Row],[cena/enota brez DDV v EUR]]*Sklop19[[#This Row],[Stopnja DDV (%)]]</f>
        <v>0</v>
      </c>
      <c r="R86" s="303">
        <f>+Sklop19[[#This Row],[cena/enota brez DDV v EUR]]+Sklop19[[#This Row],[Davek (EUR)]]</f>
        <v>0</v>
      </c>
      <c r="S86" s="303">
        <f>+Sklop19[[#This Row],[cena/enota brez DDV v EUR]]*Sklop19[[#This Row],[Okvirna količina]]</f>
        <v>0</v>
      </c>
      <c r="T86" s="303">
        <f>+Sklop19[[#This Row],[Končna cena/enoto mere (EUR) z DDV]]*Sklop19[[#This Row],[Okvirna količina]]</f>
        <v>0</v>
      </c>
      <c r="U86" s="145" t="s">
        <v>108</v>
      </c>
    </row>
    <row r="87" spans="1:21" s="55" customFormat="1" ht="12">
      <c r="A87" s="77" t="s">
        <v>181</v>
      </c>
      <c r="B87" s="326" t="s">
        <v>954</v>
      </c>
      <c r="C87" s="171" t="s">
        <v>239</v>
      </c>
      <c r="D87" s="172" t="s">
        <v>0</v>
      </c>
      <c r="E87" s="338"/>
      <c r="F87" s="297">
        <v>10</v>
      </c>
      <c r="G87" s="174" t="s">
        <v>0</v>
      </c>
      <c r="H87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87" s="297" t="str">
        <f>IF(Sklop19[[#This Row],[ZAHTEVANA SHEMA KAKOVOSTI]]&lt;&gt;"",Sklop19[[#This Row],[Preračunana masa/volumen/kos na enoto kg]],"")</f>
        <v/>
      </c>
      <c r="J87" s="298"/>
      <c r="K87" s="145" t="s">
        <v>108</v>
      </c>
      <c r="L87" s="145" t="s">
        <v>108</v>
      </c>
      <c r="M87" s="145" t="s">
        <v>108</v>
      </c>
      <c r="N87" s="301"/>
      <c r="O87" s="145" t="s">
        <v>108</v>
      </c>
      <c r="P87" s="302"/>
      <c r="Q87" s="303">
        <f>+Sklop19[[#This Row],[cena/enota brez DDV v EUR]]*Sklop19[[#This Row],[Stopnja DDV (%)]]</f>
        <v>0</v>
      </c>
      <c r="R87" s="303">
        <f>+Sklop19[[#This Row],[cena/enota brez DDV v EUR]]+Sklop19[[#This Row],[Davek (EUR)]]</f>
        <v>0</v>
      </c>
      <c r="S87" s="303">
        <f>+Sklop19[[#This Row],[cena/enota brez DDV v EUR]]*Sklop19[[#This Row],[Okvirna količina]]</f>
        <v>0</v>
      </c>
      <c r="T87" s="303">
        <f>+Sklop19[[#This Row],[Končna cena/enoto mere (EUR) z DDV]]*Sklop19[[#This Row],[Okvirna količina]]</f>
        <v>0</v>
      </c>
      <c r="U87" s="145" t="s">
        <v>108</v>
      </c>
    </row>
    <row r="88" spans="1:21" s="55" customFormat="1" ht="12">
      <c r="A88" s="77" t="s">
        <v>182</v>
      </c>
      <c r="B88" s="326" t="s">
        <v>894</v>
      </c>
      <c r="C88" s="171" t="s">
        <v>108</v>
      </c>
      <c r="D88" s="172" t="s">
        <v>0</v>
      </c>
      <c r="E88" s="338"/>
      <c r="F88" s="297">
        <v>50</v>
      </c>
      <c r="G88" s="174" t="s">
        <v>0</v>
      </c>
      <c r="H88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88" s="297" t="str">
        <f>IF(Sklop19[[#This Row],[ZAHTEVANA SHEMA KAKOVOSTI]]&lt;&gt;"",Sklop19[[#This Row],[Preračunana masa/volumen/kos na enoto kg]],"")</f>
        <v/>
      </c>
      <c r="J88" s="298"/>
      <c r="K88" s="145" t="s">
        <v>108</v>
      </c>
      <c r="L88" s="145" t="s">
        <v>108</v>
      </c>
      <c r="M88" s="145" t="s">
        <v>108</v>
      </c>
      <c r="N88" s="301"/>
      <c r="O88" s="145" t="s">
        <v>108</v>
      </c>
      <c r="P88" s="302"/>
      <c r="Q88" s="303">
        <f>+Sklop19[[#This Row],[cena/enota brez DDV v EUR]]*Sklop19[[#This Row],[Stopnja DDV (%)]]</f>
        <v>0</v>
      </c>
      <c r="R88" s="303">
        <f>+Sklop19[[#This Row],[cena/enota brez DDV v EUR]]+Sklop19[[#This Row],[Davek (EUR)]]</f>
        <v>0</v>
      </c>
      <c r="S88" s="303">
        <f>+Sklop19[[#This Row],[cena/enota brez DDV v EUR]]*Sklop19[[#This Row],[Okvirna količina]]</f>
        <v>0</v>
      </c>
      <c r="T88" s="303">
        <f>+Sklop19[[#This Row],[Končna cena/enoto mere (EUR) z DDV]]*Sklop19[[#This Row],[Okvirna količina]]</f>
        <v>0</v>
      </c>
      <c r="U88" s="145" t="s">
        <v>108</v>
      </c>
    </row>
    <row r="89" spans="1:21" s="55" customFormat="1" ht="12">
      <c r="A89" s="77" t="s">
        <v>183</v>
      </c>
      <c r="B89" s="326" t="s">
        <v>895</v>
      </c>
      <c r="C89" s="171" t="s">
        <v>108</v>
      </c>
      <c r="D89" s="172" t="s">
        <v>0</v>
      </c>
      <c r="E89" s="338"/>
      <c r="F89" s="297">
        <v>5</v>
      </c>
      <c r="G89" s="174" t="s">
        <v>0</v>
      </c>
      <c r="H89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89" s="297" t="str">
        <f>IF(Sklop19[[#This Row],[ZAHTEVANA SHEMA KAKOVOSTI]]&lt;&gt;"",Sklop19[[#This Row],[Preračunana masa/volumen/kos na enoto kg]],"")</f>
        <v/>
      </c>
      <c r="J89" s="298"/>
      <c r="K89" s="145" t="s">
        <v>108</v>
      </c>
      <c r="L89" s="145" t="s">
        <v>108</v>
      </c>
      <c r="M89" s="145" t="s">
        <v>108</v>
      </c>
      <c r="N89" s="301"/>
      <c r="O89" s="145" t="s">
        <v>108</v>
      </c>
      <c r="P89" s="302"/>
      <c r="Q89" s="303">
        <f>+Sklop19[[#This Row],[cena/enota brez DDV v EUR]]*Sklop19[[#This Row],[Stopnja DDV (%)]]</f>
        <v>0</v>
      </c>
      <c r="R89" s="303">
        <f>+Sklop19[[#This Row],[cena/enota brez DDV v EUR]]+Sklop19[[#This Row],[Davek (EUR)]]</f>
        <v>0</v>
      </c>
      <c r="S89" s="303">
        <f>+Sklop19[[#This Row],[cena/enota brez DDV v EUR]]*Sklop19[[#This Row],[Okvirna količina]]</f>
        <v>0</v>
      </c>
      <c r="T89" s="303">
        <f>+Sklop19[[#This Row],[Končna cena/enoto mere (EUR) z DDV]]*Sklop19[[#This Row],[Okvirna količina]]</f>
        <v>0</v>
      </c>
      <c r="U89" s="145" t="s">
        <v>108</v>
      </c>
    </row>
    <row r="90" spans="1:21" s="55" customFormat="1" ht="12">
      <c r="A90" s="77" t="s">
        <v>184</v>
      </c>
      <c r="B90" s="326" t="s">
        <v>896</v>
      </c>
      <c r="C90" s="171" t="s">
        <v>108</v>
      </c>
      <c r="D90" s="172" t="s">
        <v>0</v>
      </c>
      <c r="E90" s="338"/>
      <c r="F90" s="297">
        <v>5</v>
      </c>
      <c r="G90" s="174" t="s">
        <v>0</v>
      </c>
      <c r="H90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90" s="297" t="str">
        <f>IF(Sklop19[[#This Row],[ZAHTEVANA SHEMA KAKOVOSTI]]&lt;&gt;"",Sklop19[[#This Row],[Preračunana masa/volumen/kos na enoto kg]],"")</f>
        <v/>
      </c>
      <c r="J90" s="298"/>
      <c r="K90" s="145" t="s">
        <v>108</v>
      </c>
      <c r="L90" s="145" t="s">
        <v>108</v>
      </c>
      <c r="M90" s="145" t="s">
        <v>108</v>
      </c>
      <c r="N90" s="301"/>
      <c r="O90" s="145" t="s">
        <v>108</v>
      </c>
      <c r="P90" s="302"/>
      <c r="Q90" s="303">
        <f>+Sklop19[[#This Row],[cena/enota brez DDV v EUR]]*Sklop19[[#This Row],[Stopnja DDV (%)]]</f>
        <v>0</v>
      </c>
      <c r="R90" s="303">
        <f>+Sklop19[[#This Row],[cena/enota brez DDV v EUR]]+Sklop19[[#This Row],[Davek (EUR)]]</f>
        <v>0</v>
      </c>
      <c r="S90" s="303">
        <f>+Sklop19[[#This Row],[cena/enota brez DDV v EUR]]*Sklop19[[#This Row],[Okvirna količina]]</f>
        <v>0</v>
      </c>
      <c r="T90" s="303">
        <f>+Sklop19[[#This Row],[Končna cena/enoto mere (EUR) z DDV]]*Sklop19[[#This Row],[Okvirna količina]]</f>
        <v>0</v>
      </c>
      <c r="U90" s="145" t="s">
        <v>108</v>
      </c>
    </row>
    <row r="91" spans="1:21" s="55" customFormat="1" ht="12">
      <c r="A91" s="77" t="s">
        <v>185</v>
      </c>
      <c r="B91" s="326" t="s">
        <v>897</v>
      </c>
      <c r="C91" s="171" t="s">
        <v>108</v>
      </c>
      <c r="D91" s="172" t="s">
        <v>0</v>
      </c>
      <c r="E91" s="338"/>
      <c r="F91" s="297">
        <v>150</v>
      </c>
      <c r="G91" s="174" t="s">
        <v>0</v>
      </c>
      <c r="H91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91" s="297" t="str">
        <f>IF(Sklop19[[#This Row],[ZAHTEVANA SHEMA KAKOVOSTI]]&lt;&gt;"",Sklop19[[#This Row],[Preračunana masa/volumen/kos na enoto kg]],"")</f>
        <v/>
      </c>
      <c r="J91" s="298"/>
      <c r="K91" s="145" t="s">
        <v>108</v>
      </c>
      <c r="L91" s="145" t="s">
        <v>108</v>
      </c>
      <c r="M91" s="145" t="s">
        <v>108</v>
      </c>
      <c r="N91" s="301"/>
      <c r="O91" s="145" t="s">
        <v>108</v>
      </c>
      <c r="P91" s="302"/>
      <c r="Q91" s="303">
        <f>+Sklop19[[#This Row],[cena/enota brez DDV v EUR]]*Sklop19[[#This Row],[Stopnja DDV (%)]]</f>
        <v>0</v>
      </c>
      <c r="R91" s="303">
        <f>+Sklop19[[#This Row],[cena/enota brez DDV v EUR]]+Sklop19[[#This Row],[Davek (EUR)]]</f>
        <v>0</v>
      </c>
      <c r="S91" s="303">
        <f>+Sklop19[[#This Row],[cena/enota brez DDV v EUR]]*Sklop19[[#This Row],[Okvirna količina]]</f>
        <v>0</v>
      </c>
      <c r="T91" s="303">
        <f>+Sklop19[[#This Row],[Končna cena/enoto mere (EUR) z DDV]]*Sklop19[[#This Row],[Okvirna količina]]</f>
        <v>0</v>
      </c>
      <c r="U91" s="145" t="s">
        <v>108</v>
      </c>
    </row>
    <row r="92" spans="1:21" s="55" customFormat="1" ht="12">
      <c r="A92" s="77" t="s">
        <v>186</v>
      </c>
      <c r="B92" s="326" t="s">
        <v>898</v>
      </c>
      <c r="C92" s="171" t="s">
        <v>108</v>
      </c>
      <c r="D92" s="172" t="s">
        <v>0</v>
      </c>
      <c r="E92" s="338"/>
      <c r="F92" s="297">
        <v>300</v>
      </c>
      <c r="G92" s="174" t="s">
        <v>0</v>
      </c>
      <c r="H92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92" s="297" t="str">
        <f>IF(Sklop19[[#This Row],[ZAHTEVANA SHEMA KAKOVOSTI]]&lt;&gt;"",Sklop19[[#This Row],[Preračunana masa/volumen/kos na enoto kg]],"")</f>
        <v/>
      </c>
      <c r="J92" s="298"/>
      <c r="K92" s="145" t="s">
        <v>108</v>
      </c>
      <c r="L92" s="145" t="s">
        <v>108</v>
      </c>
      <c r="M92" s="145" t="s">
        <v>108</v>
      </c>
      <c r="N92" s="301"/>
      <c r="O92" s="145" t="s">
        <v>108</v>
      </c>
      <c r="P92" s="302"/>
      <c r="Q92" s="303">
        <f>+Sklop19[[#This Row],[cena/enota brez DDV v EUR]]*Sklop19[[#This Row],[Stopnja DDV (%)]]</f>
        <v>0</v>
      </c>
      <c r="R92" s="303">
        <f>+Sklop19[[#This Row],[cena/enota brez DDV v EUR]]+Sklop19[[#This Row],[Davek (EUR)]]</f>
        <v>0</v>
      </c>
      <c r="S92" s="303">
        <f>+Sklop19[[#This Row],[cena/enota brez DDV v EUR]]*Sklop19[[#This Row],[Okvirna količina]]</f>
        <v>0</v>
      </c>
      <c r="T92" s="303">
        <f>+Sklop19[[#This Row],[Končna cena/enoto mere (EUR) z DDV]]*Sklop19[[#This Row],[Okvirna količina]]</f>
        <v>0</v>
      </c>
      <c r="U92" s="145" t="s">
        <v>108</v>
      </c>
    </row>
    <row r="93" spans="1:21" s="55" customFormat="1" ht="12">
      <c r="A93" s="77" t="s">
        <v>187</v>
      </c>
      <c r="B93" s="326" t="s">
        <v>899</v>
      </c>
      <c r="C93" s="171" t="s">
        <v>108</v>
      </c>
      <c r="D93" s="172" t="s">
        <v>0</v>
      </c>
      <c r="E93" s="338"/>
      <c r="F93" s="297">
        <v>40</v>
      </c>
      <c r="G93" s="174" t="s">
        <v>0</v>
      </c>
      <c r="H93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93" s="297" t="str">
        <f>IF(Sklop19[[#This Row],[ZAHTEVANA SHEMA KAKOVOSTI]]&lt;&gt;"",Sklop19[[#This Row],[Preračunana masa/volumen/kos na enoto kg]],"")</f>
        <v/>
      </c>
      <c r="J93" s="298"/>
      <c r="K93" s="145" t="s">
        <v>108</v>
      </c>
      <c r="L93" s="145" t="s">
        <v>108</v>
      </c>
      <c r="M93" s="145" t="s">
        <v>108</v>
      </c>
      <c r="N93" s="301"/>
      <c r="O93" s="145" t="s">
        <v>108</v>
      </c>
      <c r="P93" s="302"/>
      <c r="Q93" s="303">
        <f>+Sklop19[[#This Row],[cena/enota brez DDV v EUR]]*Sklop19[[#This Row],[Stopnja DDV (%)]]</f>
        <v>0</v>
      </c>
      <c r="R93" s="303">
        <f>+Sklop19[[#This Row],[cena/enota brez DDV v EUR]]+Sklop19[[#This Row],[Davek (EUR)]]</f>
        <v>0</v>
      </c>
      <c r="S93" s="303">
        <f>+Sklop19[[#This Row],[cena/enota brez DDV v EUR]]*Sklop19[[#This Row],[Okvirna količina]]</f>
        <v>0</v>
      </c>
      <c r="T93" s="303">
        <f>+Sklop19[[#This Row],[Končna cena/enoto mere (EUR) z DDV]]*Sklop19[[#This Row],[Okvirna količina]]</f>
        <v>0</v>
      </c>
      <c r="U93" s="145" t="s">
        <v>108</v>
      </c>
    </row>
    <row r="94" spans="1:21" s="55" customFormat="1" ht="12">
      <c r="A94" s="77" t="s">
        <v>188</v>
      </c>
      <c r="B94" s="326" t="s">
        <v>900</v>
      </c>
      <c r="C94" s="171" t="s">
        <v>108</v>
      </c>
      <c r="D94" s="172" t="s">
        <v>0</v>
      </c>
      <c r="E94" s="338"/>
      <c r="F94" s="297">
        <v>250</v>
      </c>
      <c r="G94" s="174" t="s">
        <v>0</v>
      </c>
      <c r="H94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250</v>
      </c>
      <c r="I94" s="297" t="str">
        <f>IF(Sklop19[[#This Row],[ZAHTEVANA SHEMA KAKOVOSTI]]&lt;&gt;"",Sklop19[[#This Row],[Preračunana masa/volumen/kos na enoto kg]],"")</f>
        <v/>
      </c>
      <c r="J94" s="298"/>
      <c r="K94" s="145" t="s">
        <v>108</v>
      </c>
      <c r="L94" s="145" t="s">
        <v>108</v>
      </c>
      <c r="M94" s="145" t="s">
        <v>108</v>
      </c>
      <c r="N94" s="301"/>
      <c r="O94" s="345" t="s">
        <v>108</v>
      </c>
      <c r="P94" s="361"/>
      <c r="Q94" s="303">
        <f>+Sklop19[[#This Row],[cena/enota brez DDV v EUR]]*Sklop19[[#This Row],[Stopnja DDV (%)]]</f>
        <v>0</v>
      </c>
      <c r="R94" s="303">
        <f>+Sklop19[[#This Row],[cena/enota brez DDV v EUR]]+Sklop19[[#This Row],[Davek (EUR)]]</f>
        <v>0</v>
      </c>
      <c r="S94" s="303">
        <f>+Sklop19[[#This Row],[cena/enota brez DDV v EUR]]*Sklop19[[#This Row],[Okvirna količina]]</f>
        <v>0</v>
      </c>
      <c r="T94" s="303">
        <f>+Sklop19[[#This Row],[Končna cena/enoto mere (EUR) z DDV]]*Sklop19[[#This Row],[Okvirna količina]]</f>
        <v>0</v>
      </c>
      <c r="U94" s="145" t="s">
        <v>108</v>
      </c>
    </row>
    <row r="95" spans="1:21" s="55" customFormat="1" ht="12">
      <c r="A95" s="77" t="s">
        <v>189</v>
      </c>
      <c r="B95" s="326" t="s">
        <v>901</v>
      </c>
      <c r="C95" s="171" t="s">
        <v>108</v>
      </c>
      <c r="D95" s="172" t="s">
        <v>0</v>
      </c>
      <c r="E95" s="338"/>
      <c r="F95" s="297">
        <v>4000</v>
      </c>
      <c r="G95" s="174" t="s">
        <v>0</v>
      </c>
      <c r="H95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4000</v>
      </c>
      <c r="I95" s="297" t="str">
        <f>IF(Sklop19[[#This Row],[ZAHTEVANA SHEMA KAKOVOSTI]]&lt;&gt;"",Sklop19[[#This Row],[Preračunana masa/volumen/kos na enoto kg]],"")</f>
        <v/>
      </c>
      <c r="J95" s="298"/>
      <c r="K95" s="145" t="s">
        <v>108</v>
      </c>
      <c r="L95" s="145" t="s">
        <v>108</v>
      </c>
      <c r="M95" s="145" t="s">
        <v>108</v>
      </c>
      <c r="N95" s="301"/>
      <c r="O95" s="362" t="s">
        <v>108</v>
      </c>
      <c r="P95" s="361"/>
      <c r="Q95" s="303">
        <f>+Sklop19[[#This Row],[cena/enota brez DDV v EUR]]*Sklop19[[#This Row],[Stopnja DDV (%)]]</f>
        <v>0</v>
      </c>
      <c r="R95" s="303">
        <f>+Sklop19[[#This Row],[cena/enota brez DDV v EUR]]+Sklop19[[#This Row],[Davek (EUR)]]</f>
        <v>0</v>
      </c>
      <c r="S95" s="303">
        <f>+Sklop19[[#This Row],[cena/enota brez DDV v EUR]]*Sklop19[[#This Row],[Okvirna količina]]</f>
        <v>0</v>
      </c>
      <c r="T95" s="303">
        <f>+Sklop19[[#This Row],[Končna cena/enoto mere (EUR) z DDV]]*Sklop19[[#This Row],[Okvirna količina]]</f>
        <v>0</v>
      </c>
      <c r="U95" s="145" t="s">
        <v>108</v>
      </c>
    </row>
    <row r="96" spans="1:21" s="55" customFormat="1" ht="12">
      <c r="A96" s="77" t="s">
        <v>190</v>
      </c>
      <c r="B96" s="326" t="s">
        <v>902</v>
      </c>
      <c r="C96" s="171" t="s">
        <v>108</v>
      </c>
      <c r="D96" s="172" t="s">
        <v>0</v>
      </c>
      <c r="E96" s="338"/>
      <c r="F96" s="297">
        <v>600</v>
      </c>
      <c r="G96" s="174" t="s">
        <v>0</v>
      </c>
      <c r="H96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600</v>
      </c>
      <c r="I96" s="297" t="str">
        <f>IF(Sklop19[[#This Row],[ZAHTEVANA SHEMA KAKOVOSTI]]&lt;&gt;"",Sklop19[[#This Row],[Preračunana masa/volumen/kos na enoto kg]],"")</f>
        <v/>
      </c>
      <c r="J96" s="298"/>
      <c r="K96" s="145" t="s">
        <v>108</v>
      </c>
      <c r="L96" s="145" t="s">
        <v>108</v>
      </c>
      <c r="M96" s="145" t="s">
        <v>108</v>
      </c>
      <c r="N96" s="301"/>
      <c r="O96" s="362" t="s">
        <v>108</v>
      </c>
      <c r="P96" s="361"/>
      <c r="Q96" s="303">
        <f>+Sklop19[[#This Row],[cena/enota brez DDV v EUR]]*Sklop19[[#This Row],[Stopnja DDV (%)]]</f>
        <v>0</v>
      </c>
      <c r="R96" s="303">
        <f>+Sklop19[[#This Row],[cena/enota brez DDV v EUR]]+Sklop19[[#This Row],[Davek (EUR)]]</f>
        <v>0</v>
      </c>
      <c r="S96" s="303">
        <f>+Sklop19[[#This Row],[cena/enota brez DDV v EUR]]*Sklop19[[#This Row],[Okvirna količina]]</f>
        <v>0</v>
      </c>
      <c r="T96" s="303">
        <f>+Sklop19[[#This Row],[Končna cena/enoto mere (EUR) z DDV]]*Sklop19[[#This Row],[Okvirna količina]]</f>
        <v>0</v>
      </c>
      <c r="U96" s="145" t="s">
        <v>108</v>
      </c>
    </row>
    <row r="97" spans="1:21" s="55" customFormat="1" ht="12">
      <c r="A97" s="77" t="s">
        <v>191</v>
      </c>
      <c r="B97" s="308" t="s">
        <v>920</v>
      </c>
      <c r="C97" s="171" t="s">
        <v>231</v>
      </c>
      <c r="D97" s="172" t="s">
        <v>107</v>
      </c>
      <c r="E97" s="338"/>
      <c r="F97" s="318">
        <v>20</v>
      </c>
      <c r="G97" s="174" t="s">
        <v>0</v>
      </c>
      <c r="H97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97" s="297" t="str">
        <f>IF(Sklop19[[#This Row],[ZAHTEVANA SHEMA KAKOVOSTI]]&lt;&gt;"",Sklop19[[#This Row],[Preračunana masa/volumen/kos na enoto kg]],"")</f>
        <v/>
      </c>
      <c r="J97" s="298"/>
      <c r="K97" s="145" t="s">
        <v>108</v>
      </c>
      <c r="L97" s="145" t="s">
        <v>108</v>
      </c>
      <c r="M97" s="145" t="s">
        <v>108</v>
      </c>
      <c r="N97" s="301"/>
      <c r="O97" s="362" t="s">
        <v>108</v>
      </c>
      <c r="P97" s="361"/>
      <c r="Q97" s="303">
        <f>+Sklop19[[#This Row],[cena/enota brez DDV v EUR]]*Sklop19[[#This Row],[Stopnja DDV (%)]]</f>
        <v>0</v>
      </c>
      <c r="R97" s="303">
        <f>+Sklop19[[#This Row],[cena/enota brez DDV v EUR]]+Sklop19[[#This Row],[Davek (EUR)]]</f>
        <v>0</v>
      </c>
      <c r="S97" s="303">
        <f>+Sklop19[[#This Row],[cena/enota brez DDV v EUR]]*Sklop19[[#This Row],[Okvirna količina]]</f>
        <v>0</v>
      </c>
      <c r="T97" s="303">
        <f>+Sklop19[[#This Row],[Končna cena/enoto mere (EUR) z DDV]]*Sklop19[[#This Row],[Okvirna količina]]</f>
        <v>0</v>
      </c>
      <c r="U97" s="145" t="s">
        <v>108</v>
      </c>
    </row>
    <row r="98" spans="1:21" s="55" customFormat="1" ht="12">
      <c r="A98" s="77" t="s">
        <v>192</v>
      </c>
      <c r="B98" s="308" t="s">
        <v>921</v>
      </c>
      <c r="C98" s="171" t="s">
        <v>231</v>
      </c>
      <c r="D98" s="172" t="s">
        <v>107</v>
      </c>
      <c r="E98" s="338"/>
      <c r="F98" s="318">
        <v>20</v>
      </c>
      <c r="G98" s="174" t="s">
        <v>0</v>
      </c>
      <c r="H98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98" s="297" t="str">
        <f>IF(Sklop19[[#This Row],[ZAHTEVANA SHEMA KAKOVOSTI]]&lt;&gt;"",Sklop19[[#This Row],[Preračunana masa/volumen/kos na enoto kg]],"")</f>
        <v/>
      </c>
      <c r="J98" s="298"/>
      <c r="K98" s="145" t="s">
        <v>108</v>
      </c>
      <c r="L98" s="145" t="s">
        <v>108</v>
      </c>
      <c r="M98" s="145" t="s">
        <v>108</v>
      </c>
      <c r="N98" s="301"/>
      <c r="O98" s="362" t="s">
        <v>108</v>
      </c>
      <c r="P98" s="361"/>
      <c r="Q98" s="303">
        <f>+Sklop19[[#This Row],[cena/enota brez DDV v EUR]]*Sklop19[[#This Row],[Stopnja DDV (%)]]</f>
        <v>0</v>
      </c>
      <c r="R98" s="303">
        <f>+Sklop19[[#This Row],[cena/enota brez DDV v EUR]]+Sklop19[[#This Row],[Davek (EUR)]]</f>
        <v>0</v>
      </c>
      <c r="S98" s="303">
        <f>+Sklop19[[#This Row],[cena/enota brez DDV v EUR]]*Sklop19[[#This Row],[Okvirna količina]]</f>
        <v>0</v>
      </c>
      <c r="T98" s="303">
        <f>+Sklop19[[#This Row],[Končna cena/enoto mere (EUR) z DDV]]*Sklop19[[#This Row],[Okvirna količina]]</f>
        <v>0</v>
      </c>
      <c r="U98" s="145" t="s">
        <v>108</v>
      </c>
    </row>
    <row r="99" spans="1:21" s="55" customFormat="1" ht="12">
      <c r="A99" s="77" t="s">
        <v>193</v>
      </c>
      <c r="B99" s="308" t="s">
        <v>922</v>
      </c>
      <c r="C99" s="171" t="s">
        <v>329</v>
      </c>
      <c r="D99" s="172" t="s">
        <v>107</v>
      </c>
      <c r="E99" s="338"/>
      <c r="F99" s="318">
        <v>20</v>
      </c>
      <c r="G99" s="174" t="s">
        <v>0</v>
      </c>
      <c r="H99" s="2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99" s="297" t="str">
        <f>IF(Sklop19[[#This Row],[ZAHTEVANA SHEMA KAKOVOSTI]]&lt;&gt;"",Sklop19[[#This Row],[Preračunana masa/volumen/kos na enoto kg]],"")</f>
        <v/>
      </c>
      <c r="J99" s="298"/>
      <c r="K99" s="145" t="s">
        <v>108</v>
      </c>
      <c r="L99" s="145" t="s">
        <v>108</v>
      </c>
      <c r="M99" s="145" t="s">
        <v>108</v>
      </c>
      <c r="N99" s="301"/>
      <c r="O99" s="362" t="s">
        <v>108</v>
      </c>
      <c r="P99" s="361"/>
      <c r="Q99" s="303">
        <f>+Sklop19[[#This Row],[cena/enota brez DDV v EUR]]*Sklop19[[#This Row],[Stopnja DDV (%)]]</f>
        <v>0</v>
      </c>
      <c r="R99" s="303">
        <f>+Sklop19[[#This Row],[cena/enota brez DDV v EUR]]+Sklop19[[#This Row],[Davek (EUR)]]</f>
        <v>0</v>
      </c>
      <c r="S99" s="303">
        <f>+Sklop19[[#This Row],[cena/enota brez DDV v EUR]]*Sklop19[[#This Row],[Okvirna količina]]</f>
        <v>0</v>
      </c>
      <c r="T99" s="303">
        <f>+Sklop19[[#This Row],[Končna cena/enoto mere (EUR) z DDV]]*Sklop19[[#This Row],[Okvirna količina]]</f>
        <v>0</v>
      </c>
      <c r="U99" s="145" t="s">
        <v>108</v>
      </c>
    </row>
    <row r="100" spans="1:21">
      <c r="A100" s="250" t="s">
        <v>128</v>
      </c>
      <c r="B100" s="251"/>
      <c r="C100" s="252"/>
      <c r="D100" s="252"/>
      <c r="E100" s="253"/>
      <c r="F100" s="254"/>
      <c r="G100" s="255"/>
      <c r="H100" s="256">
        <f>SUBTOTAL(109,Sklop19[Preračunana masa/volumen/kos na enoto kg])</f>
        <v>14385</v>
      </c>
      <c r="I100" s="256">
        <f>SUBTOTAL(109,Sklop19[Živila iz shem kakovosti (kg)])</f>
        <v>0</v>
      </c>
      <c r="J100" s="254"/>
      <c r="K100" s="257"/>
      <c r="L100" s="257"/>
      <c r="M100" s="258"/>
      <c r="N100" s="259"/>
      <c r="O100" s="259"/>
      <c r="P100" s="259"/>
      <c r="Q100" s="260"/>
      <c r="R100" s="254"/>
      <c r="S100" s="260">
        <f>SUBTOTAL(109,Sklop19[Vrednost za okvirno količino (EUR) brez DDV])</f>
        <v>0</v>
      </c>
      <c r="T100" s="260">
        <f>SUBTOTAL(109,Sklop19[Vrednost za okvirno količino (EUR) z DDV])</f>
        <v>0</v>
      </c>
      <c r="U100" s="261"/>
    </row>
    <row r="101" spans="1:21" ht="15">
      <c r="A101" s="6"/>
      <c r="B101" s="4"/>
      <c r="C101" s="26"/>
      <c r="D101" s="26"/>
      <c r="E101" s="25"/>
      <c r="F101" s="7"/>
      <c r="H101" s="8"/>
      <c r="I101" s="8"/>
      <c r="J101" s="8"/>
      <c r="K101" s="8"/>
      <c r="L101" s="20"/>
      <c r="M101" s="20"/>
      <c r="N101" s="8"/>
      <c r="O101" s="8"/>
      <c r="P101" s="8"/>
      <c r="Q101" s="8"/>
      <c r="R101" s="8"/>
      <c r="S101" s="3"/>
      <c r="T101" s="3"/>
      <c r="U101" s="7"/>
    </row>
    <row r="102" spans="1:21">
      <c r="A102" s="48" t="s">
        <v>124</v>
      </c>
      <c r="B102" s="16"/>
      <c r="C102" s="28"/>
      <c r="D102" s="28"/>
      <c r="E102" s="99"/>
      <c r="Q102" s="48"/>
      <c r="R102" s="48"/>
      <c r="S102" s="48"/>
      <c r="T102" s="48"/>
    </row>
    <row r="103" spans="1:21">
      <c r="A103" s="11" t="s">
        <v>126</v>
      </c>
      <c r="B103" s="16"/>
      <c r="C103" s="28"/>
      <c r="D103" s="28"/>
      <c r="E103" s="99"/>
    </row>
    <row r="104" spans="1:21">
      <c r="A104" s="94" t="s">
        <v>174</v>
      </c>
      <c r="F104" s="68"/>
      <c r="G104" s="68"/>
      <c r="H104" s="29"/>
      <c r="I104" s="29"/>
      <c r="J104" s="29"/>
      <c r="K104" s="29"/>
      <c r="L104" s="54"/>
      <c r="M104" s="54"/>
      <c r="N104" s="29"/>
      <c r="O104" s="29"/>
      <c r="P104" s="29"/>
      <c r="Q104" s="29"/>
      <c r="R104" s="29"/>
    </row>
    <row r="105" spans="1:21" s="193" customFormat="1" ht="24" customHeight="1">
      <c r="A105" s="441" t="s">
        <v>903</v>
      </c>
      <c r="B105" s="441"/>
      <c r="C105" s="441"/>
      <c r="D105" s="441"/>
      <c r="E105" s="441"/>
      <c r="F105" s="441"/>
      <c r="G105" s="441"/>
      <c r="H105" s="441"/>
      <c r="I105" s="441"/>
      <c r="J105" s="441"/>
      <c r="K105" s="383"/>
      <c r="L105" s="383"/>
      <c r="N105" s="190"/>
      <c r="O105" s="190"/>
      <c r="P105" s="190"/>
      <c r="Q105" s="190"/>
      <c r="R105" s="190"/>
      <c r="U105" s="190"/>
    </row>
    <row r="106" spans="1:21">
      <c r="N106" s="29"/>
      <c r="O106" s="29"/>
      <c r="P106" s="29"/>
      <c r="Q106" s="29"/>
      <c r="R106" s="29"/>
    </row>
    <row r="107" spans="1:21">
      <c r="A107" s="94" t="s">
        <v>65</v>
      </c>
      <c r="F107" s="68"/>
      <c r="G107" s="68" t="s">
        <v>66</v>
      </c>
      <c r="H107" s="29"/>
      <c r="I107" s="29"/>
      <c r="J107" s="29"/>
      <c r="K107" s="29"/>
      <c r="L107" s="54"/>
      <c r="M107" s="54"/>
      <c r="N107" s="29"/>
      <c r="O107" s="29"/>
      <c r="P107" s="29"/>
      <c r="Q107" s="29" t="s">
        <v>67</v>
      </c>
      <c r="R107" s="29"/>
    </row>
    <row r="108" spans="1:21" ht="15">
      <c r="A108" s="6"/>
      <c r="B108" s="4"/>
      <c r="C108" s="26"/>
      <c r="D108" s="26"/>
      <c r="E108" s="25"/>
      <c r="F108" s="7"/>
      <c r="H108" s="8"/>
      <c r="I108" s="8"/>
      <c r="J108" s="8"/>
      <c r="K108" s="8"/>
      <c r="L108" s="20"/>
      <c r="M108" s="20"/>
      <c r="N108" s="8"/>
      <c r="O108" s="8"/>
      <c r="P108" s="8"/>
      <c r="Q108" s="8"/>
      <c r="R108" s="8"/>
      <c r="S108" s="3"/>
      <c r="T108" s="3"/>
      <c r="U108" s="7"/>
    </row>
    <row r="109" spans="1:21">
      <c r="B109" s="16"/>
      <c r="C109" s="28"/>
      <c r="D109" s="28"/>
      <c r="E109" s="99"/>
    </row>
    <row r="110" spans="1:21">
      <c r="B110" s="16"/>
      <c r="C110" s="28"/>
      <c r="D110" s="28"/>
      <c r="E110" s="99"/>
    </row>
    <row r="111" spans="1:21">
      <c r="B111" s="16"/>
      <c r="C111" s="28"/>
      <c r="D111" s="28"/>
      <c r="E111" s="99"/>
    </row>
    <row r="112" spans="1:21">
      <c r="B112" s="16"/>
      <c r="C112" s="28"/>
      <c r="D112" s="28"/>
      <c r="E112" s="99"/>
    </row>
    <row r="113" spans="1:22">
      <c r="B113" s="16"/>
      <c r="C113" s="28"/>
      <c r="D113" s="28"/>
      <c r="E113" s="99"/>
    </row>
    <row r="114" spans="1:22">
      <c r="B114" s="16"/>
      <c r="C114" s="28"/>
      <c r="D114" s="28"/>
      <c r="E114" s="99"/>
    </row>
    <row r="115" spans="1:22">
      <c r="B115" s="16"/>
      <c r="C115" s="28"/>
      <c r="D115" s="28"/>
      <c r="E115" s="99"/>
    </row>
    <row r="116" spans="1:22">
      <c r="B116" s="16"/>
      <c r="C116" s="28"/>
      <c r="D116" s="28"/>
      <c r="E116" s="99"/>
    </row>
    <row r="117" spans="1:22">
      <c r="B117" s="16"/>
      <c r="C117" s="28"/>
      <c r="D117" s="28"/>
      <c r="E117" s="99"/>
    </row>
    <row r="118" spans="1:22">
      <c r="B118" s="16"/>
      <c r="C118" s="28"/>
      <c r="D118" s="28"/>
      <c r="E118" s="99"/>
    </row>
    <row r="119" spans="1:22">
      <c r="B119" s="16"/>
      <c r="C119" s="28"/>
      <c r="D119" s="28"/>
      <c r="E119" s="99"/>
    </row>
    <row r="120" spans="1:22">
      <c r="B120" s="16"/>
      <c r="C120" s="28"/>
      <c r="D120" s="28"/>
      <c r="E120" s="99"/>
    </row>
    <row r="121" spans="1:22">
      <c r="B121" s="16"/>
      <c r="C121" s="28"/>
      <c r="D121" s="28"/>
      <c r="E121" s="99"/>
    </row>
    <row r="122" spans="1:22">
      <c r="B122" s="16"/>
      <c r="C122" s="28"/>
      <c r="D122" s="28"/>
      <c r="E122" s="99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100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100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100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100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100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9"/>
      <c r="F303" s="100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9"/>
      <c r="F304" s="100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9"/>
      <c r="F305" s="100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9"/>
      <c r="F306" s="100"/>
      <c r="G306" s="100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9"/>
      <c r="F307" s="100"/>
      <c r="G307" s="100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9"/>
      <c r="F308" s="100"/>
      <c r="G308" s="100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9"/>
      <c r="F309" s="100"/>
      <c r="G309" s="100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9"/>
      <c r="F310" s="100"/>
      <c r="G310" s="100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9"/>
      <c r="F311" s="100"/>
      <c r="G311" s="100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9"/>
      <c r="F312" s="100"/>
      <c r="G312" s="100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9"/>
      <c r="F313" s="100"/>
      <c r="G313" s="100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9"/>
      <c r="F314" s="100"/>
      <c r="G314" s="100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9"/>
      <c r="F315" s="100"/>
      <c r="G315" s="100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9"/>
      <c r="F316" s="100"/>
      <c r="G316" s="100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9"/>
      <c r="F317" s="100"/>
      <c r="G317" s="100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9"/>
      <c r="F318" s="100"/>
      <c r="G318" s="100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9"/>
      <c r="F319" s="100"/>
      <c r="G319" s="100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9"/>
      <c r="F320" s="100"/>
      <c r="G320" s="100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9"/>
      <c r="F321" s="100"/>
      <c r="G321" s="100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9"/>
      <c r="F322" s="100"/>
      <c r="G322" s="100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9"/>
      <c r="F323" s="100"/>
      <c r="G323" s="100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9"/>
      <c r="F324" s="100"/>
      <c r="G324" s="100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9"/>
      <c r="F325" s="100"/>
      <c r="G325" s="100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9"/>
      <c r="F326" s="100"/>
      <c r="G326" s="100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9"/>
      <c r="F327" s="100"/>
      <c r="G327" s="100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9"/>
      <c r="F328" s="100"/>
      <c r="G328" s="100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9"/>
      <c r="F329" s="100"/>
      <c r="G329" s="100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9"/>
      <c r="F330" s="100"/>
      <c r="G330" s="100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9"/>
      <c r="F331" s="100"/>
      <c r="G331" s="100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</sheetData>
  <sheetProtection insertRows="0" deleteRows="0"/>
  <protectedRanges>
    <protectedRange sqref="J106:P1048576 J1:P15 U1:U15 J100:P104 P16:P99 J16:J99 M105:P105 U100:U1048576 N16:N99" name="Obseg1"/>
    <protectedRange sqref="J105:L105" name="Obseg1_2"/>
    <protectedRange sqref="O16:O99" name="Obseg1_3_2"/>
    <protectedRange sqref="U16:U99" name="Obseg1_3_4"/>
  </protectedRanges>
  <mergeCells count="8">
    <mergeCell ref="A105:J105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93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63"/>
  <sheetViews>
    <sheetView topLeftCell="A7" zoomScale="90" zoomScaleNormal="90" zoomScaleSheetLayoutView="100" workbookViewId="0">
      <selection activeCell="S41" sqref="S41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1" t="str">
        <f>+'prva stran'!B6</f>
        <v>Osnovna šola dr. Franceta Prešerna Ribnica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82</v>
      </c>
      <c r="C3" s="433" t="str">
        <f>+'prva stran'!B7</f>
        <v>Šolska ulica 2, 1310 Ribnica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7.25" customHeight="1">
      <c r="B7" s="51" t="s">
        <v>82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7.25" customHeight="1">
      <c r="B8" s="51" t="s">
        <v>83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7.25" customHeight="1">
      <c r="A9" s="9"/>
      <c r="B9" s="52" t="s">
        <v>85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pred_rekapitulacija'!A33</f>
        <v>20.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30" t="str">
        <f>+'Ponudbeni pred_rekapitulacija'!B33</f>
        <v>EKO SADJE IN ZELENJAVA</v>
      </c>
      <c r="C13" s="430"/>
      <c r="D13" s="430"/>
      <c r="E13" s="430"/>
      <c r="F13" s="430"/>
      <c r="G13" s="430"/>
      <c r="H13" s="430"/>
      <c r="I13" s="430"/>
      <c r="J13" s="430"/>
      <c r="K13" s="430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93</v>
      </c>
      <c r="G15" s="56" t="s">
        <v>94</v>
      </c>
      <c r="H15" s="57" t="s">
        <v>127</v>
      </c>
      <c r="I15" s="57" t="s">
        <v>149</v>
      </c>
      <c r="J15" s="58" t="s">
        <v>101</v>
      </c>
      <c r="K15" s="58" t="s">
        <v>75</v>
      </c>
      <c r="L15" s="58" t="s">
        <v>959</v>
      </c>
      <c r="M15" s="58" t="s">
        <v>100</v>
      </c>
      <c r="N15" s="58" t="s">
        <v>63</v>
      </c>
      <c r="O15" s="58" t="s">
        <v>117</v>
      </c>
      <c r="P15" s="58" t="s">
        <v>97</v>
      </c>
      <c r="Q15" s="59" t="s">
        <v>98</v>
      </c>
      <c r="R15" s="59" t="s">
        <v>111</v>
      </c>
      <c r="S15" s="59" t="s">
        <v>102</v>
      </c>
      <c r="T15" s="59" t="s">
        <v>103</v>
      </c>
      <c r="U15" s="58" t="s">
        <v>115</v>
      </c>
    </row>
    <row r="16" spans="1:21" s="55" customFormat="1" ht="12">
      <c r="A16" s="82" t="s">
        <v>1</v>
      </c>
      <c r="B16" s="141" t="s">
        <v>904</v>
      </c>
      <c r="C16" s="75" t="s">
        <v>108</v>
      </c>
      <c r="D16" s="75" t="s">
        <v>0</v>
      </c>
      <c r="E16" s="138"/>
      <c r="F16" s="340">
        <v>650</v>
      </c>
      <c r="G16" s="139" t="s">
        <v>0</v>
      </c>
      <c r="H16" s="7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650</v>
      </c>
      <c r="I16" s="78" t="str">
        <f>IF(Sklop20[[#This Row],[ZAHTEVANA SHEMA KAKOVOSTI]]&lt;&gt;"",Sklop20[[#This Row],[Preračunana masa/volumen/kos na enoto kg]],"")</f>
        <v/>
      </c>
      <c r="J16" s="86"/>
      <c r="K16" s="145" t="s">
        <v>108</v>
      </c>
      <c r="L16" s="145" t="s">
        <v>108</v>
      </c>
      <c r="M16" s="145" t="s">
        <v>108</v>
      </c>
      <c r="N16" s="84"/>
      <c r="O16" s="145" t="s">
        <v>108</v>
      </c>
      <c r="P16" s="89"/>
      <c r="Q16" s="84">
        <f>+Sklop20[[#This Row],[cena/enota brez DDV v EUR]]*Sklop20[[#This Row],[Stopnja DDV (%)]]</f>
        <v>0</v>
      </c>
      <c r="R16" s="84">
        <f>+Sklop20[[#This Row],[cena/enota brez DDV v EUR]]+Sklop20[[#This Row],[Davek (EUR)]]</f>
        <v>0</v>
      </c>
      <c r="S16" s="84">
        <f>+Sklop20[[#This Row],[cena/enota brez DDV v EUR]]*Sklop20[[#This Row],[Okvirna količina]]</f>
        <v>0</v>
      </c>
      <c r="T16" s="84">
        <f>+Sklop20[[#This Row],[Končna cena/enoto mere (EUR) z DDV]]*Sklop20[[#This Row],[Okvirna količina]]</f>
        <v>0</v>
      </c>
      <c r="U16" s="145" t="s">
        <v>108</v>
      </c>
    </row>
    <row r="17" spans="1:21" s="55" customFormat="1" ht="12">
      <c r="A17" s="82" t="s">
        <v>3</v>
      </c>
      <c r="B17" s="218" t="s">
        <v>905</v>
      </c>
      <c r="C17" s="75" t="s">
        <v>108</v>
      </c>
      <c r="D17" s="75" t="s">
        <v>0</v>
      </c>
      <c r="E17" s="147"/>
      <c r="F17" s="205">
        <v>240</v>
      </c>
      <c r="G17" s="214" t="s">
        <v>0</v>
      </c>
      <c r="H17" s="20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240</v>
      </c>
      <c r="I17" s="205" t="str">
        <f>IF(Sklop20[[#This Row],[ZAHTEVANA SHEMA KAKOVOSTI]]&lt;&gt;"",Sklop20[[#This Row],[Preračunana masa/volumen/kos na enoto kg]],"")</f>
        <v/>
      </c>
      <c r="J17" s="215"/>
      <c r="K17" s="145" t="s">
        <v>108</v>
      </c>
      <c r="L17" s="145" t="s">
        <v>108</v>
      </c>
      <c r="M17" s="145" t="s">
        <v>108</v>
      </c>
      <c r="N17" s="211"/>
      <c r="O17" s="145" t="s">
        <v>108</v>
      </c>
      <c r="P17" s="210"/>
      <c r="Q17" s="211">
        <f>+Sklop20[[#This Row],[cena/enota brez DDV v EUR]]*Sklop20[[#This Row],[Stopnja DDV (%)]]</f>
        <v>0</v>
      </c>
      <c r="R17" s="211">
        <f>+Sklop20[[#This Row],[cena/enota brez DDV v EUR]]+Sklop20[[#This Row],[Davek (EUR)]]</f>
        <v>0</v>
      </c>
      <c r="S17" s="211">
        <f>+Sklop20[[#This Row],[cena/enota brez DDV v EUR]]*Sklop20[[#This Row],[Okvirna količina]]</f>
        <v>0</v>
      </c>
      <c r="T17" s="211">
        <f>+Sklop20[[#This Row],[Končna cena/enoto mere (EUR) z DDV]]*Sklop20[[#This Row],[Okvirna količina]]</f>
        <v>0</v>
      </c>
      <c r="U17" s="145" t="s">
        <v>108</v>
      </c>
    </row>
    <row r="18" spans="1:21" s="55" customFormat="1" ht="12">
      <c r="A18" s="82" t="s">
        <v>4</v>
      </c>
      <c r="B18" s="326" t="s">
        <v>906</v>
      </c>
      <c r="C18" s="75" t="s">
        <v>108</v>
      </c>
      <c r="D18" s="75" t="s">
        <v>0</v>
      </c>
      <c r="E18" s="147"/>
      <c r="F18" s="297">
        <v>50</v>
      </c>
      <c r="G18" s="214" t="s">
        <v>0</v>
      </c>
      <c r="H18" s="2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8" s="297" t="str">
        <f>IF(Sklop20[[#This Row],[ZAHTEVANA SHEMA KAKOVOSTI]]&lt;&gt;"",Sklop20[[#This Row],[Preračunana masa/volumen/kos na enoto kg]],"")</f>
        <v/>
      </c>
      <c r="J18" s="298"/>
      <c r="K18" s="145" t="s">
        <v>108</v>
      </c>
      <c r="L18" s="145" t="s">
        <v>108</v>
      </c>
      <c r="M18" s="145" t="s">
        <v>108</v>
      </c>
      <c r="N18" s="303"/>
      <c r="O18" s="145" t="s">
        <v>108</v>
      </c>
      <c r="P18" s="302"/>
      <c r="Q18" s="303">
        <f>+Sklop20[[#This Row],[cena/enota brez DDV v EUR]]*Sklop20[[#This Row],[Stopnja DDV (%)]]</f>
        <v>0</v>
      </c>
      <c r="R18" s="303">
        <f>+Sklop20[[#This Row],[cena/enota brez DDV v EUR]]+Sklop20[[#This Row],[Davek (EUR)]]</f>
        <v>0</v>
      </c>
      <c r="S18" s="303">
        <f>+Sklop20[[#This Row],[cena/enota brez DDV v EUR]]*Sklop20[[#This Row],[Okvirna količina]]</f>
        <v>0</v>
      </c>
      <c r="T18" s="303">
        <f>+Sklop20[[#This Row],[Končna cena/enoto mere (EUR) z DDV]]*Sklop20[[#This Row],[Okvirna količina]]</f>
        <v>0</v>
      </c>
      <c r="U18" s="145" t="s">
        <v>108</v>
      </c>
    </row>
    <row r="19" spans="1:21" s="55" customFormat="1" ht="12">
      <c r="A19" s="82" t="s">
        <v>5</v>
      </c>
      <c r="B19" s="326" t="s">
        <v>907</v>
      </c>
      <c r="C19" s="75" t="s">
        <v>108</v>
      </c>
      <c r="D19" s="75" t="s">
        <v>0</v>
      </c>
      <c r="E19" s="147"/>
      <c r="F19" s="297">
        <v>10</v>
      </c>
      <c r="G19" s="214" t="s">
        <v>0</v>
      </c>
      <c r="H19" s="2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9" s="297" t="str">
        <f>IF(Sklop20[[#This Row],[ZAHTEVANA SHEMA KAKOVOSTI]]&lt;&gt;"",Sklop20[[#This Row],[Preračunana masa/volumen/kos na enoto kg]],"")</f>
        <v/>
      </c>
      <c r="J19" s="298"/>
      <c r="K19" s="145" t="s">
        <v>108</v>
      </c>
      <c r="L19" s="145" t="s">
        <v>108</v>
      </c>
      <c r="M19" s="145" t="s">
        <v>108</v>
      </c>
      <c r="N19" s="303"/>
      <c r="O19" s="145" t="s">
        <v>108</v>
      </c>
      <c r="P19" s="302"/>
      <c r="Q19" s="303">
        <f>+Sklop20[[#This Row],[cena/enota brez DDV v EUR]]*Sklop20[[#This Row],[Stopnja DDV (%)]]</f>
        <v>0</v>
      </c>
      <c r="R19" s="303">
        <f>+Sklop20[[#This Row],[cena/enota brez DDV v EUR]]+Sklop20[[#This Row],[Davek (EUR)]]</f>
        <v>0</v>
      </c>
      <c r="S19" s="303">
        <f>+Sklop20[[#This Row],[cena/enota brez DDV v EUR]]*Sklop20[[#This Row],[Okvirna količina]]</f>
        <v>0</v>
      </c>
      <c r="T19" s="303">
        <f>+Sklop20[[#This Row],[Končna cena/enoto mere (EUR) z DDV]]*Sklop20[[#This Row],[Okvirna količina]]</f>
        <v>0</v>
      </c>
      <c r="U19" s="145" t="s">
        <v>108</v>
      </c>
    </row>
    <row r="20" spans="1:21" s="55" customFormat="1" ht="12">
      <c r="A20" s="82" t="s">
        <v>6</v>
      </c>
      <c r="B20" s="326" t="s">
        <v>908</v>
      </c>
      <c r="C20" s="75" t="s">
        <v>108</v>
      </c>
      <c r="D20" s="75" t="s">
        <v>0</v>
      </c>
      <c r="E20" s="147"/>
      <c r="F20" s="297">
        <v>50</v>
      </c>
      <c r="G20" s="214" t="s">
        <v>0</v>
      </c>
      <c r="H20" s="2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0" s="297" t="str">
        <f>IF(Sklop20[[#This Row],[ZAHTEVANA SHEMA KAKOVOSTI]]&lt;&gt;"",Sklop20[[#This Row],[Preračunana masa/volumen/kos na enoto kg]],"")</f>
        <v/>
      </c>
      <c r="J20" s="298"/>
      <c r="K20" s="145" t="s">
        <v>108</v>
      </c>
      <c r="L20" s="145" t="s">
        <v>108</v>
      </c>
      <c r="M20" s="145" t="s">
        <v>108</v>
      </c>
      <c r="N20" s="303"/>
      <c r="O20" s="145" t="s">
        <v>108</v>
      </c>
      <c r="P20" s="302"/>
      <c r="Q20" s="303">
        <f>+Sklop20[[#This Row],[cena/enota brez DDV v EUR]]*Sklop20[[#This Row],[Stopnja DDV (%)]]</f>
        <v>0</v>
      </c>
      <c r="R20" s="303">
        <f>+Sklop20[[#This Row],[cena/enota brez DDV v EUR]]+Sklop20[[#This Row],[Davek (EUR)]]</f>
        <v>0</v>
      </c>
      <c r="S20" s="303">
        <f>+Sklop20[[#This Row],[cena/enota brez DDV v EUR]]*Sklop20[[#This Row],[Okvirna količina]]</f>
        <v>0</v>
      </c>
      <c r="T20" s="303">
        <f>+Sklop20[[#This Row],[Končna cena/enoto mere (EUR) z DDV]]*Sklop20[[#This Row],[Okvirna količina]]</f>
        <v>0</v>
      </c>
      <c r="U20" s="145" t="s">
        <v>108</v>
      </c>
    </row>
    <row r="21" spans="1:21" s="55" customFormat="1" ht="12">
      <c r="A21" s="82" t="s">
        <v>7</v>
      </c>
      <c r="B21" s="326" t="s">
        <v>909</v>
      </c>
      <c r="C21" s="75" t="s">
        <v>108</v>
      </c>
      <c r="D21" s="75" t="s">
        <v>0</v>
      </c>
      <c r="E21" s="147"/>
      <c r="F21" s="297">
        <v>20</v>
      </c>
      <c r="G21" s="214" t="s">
        <v>0</v>
      </c>
      <c r="H21" s="2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1" s="297" t="str">
        <f>IF(Sklop20[[#This Row],[ZAHTEVANA SHEMA KAKOVOSTI]]&lt;&gt;"",Sklop20[[#This Row],[Preračunana masa/volumen/kos na enoto kg]],"")</f>
        <v/>
      </c>
      <c r="J21" s="298"/>
      <c r="K21" s="145" t="s">
        <v>108</v>
      </c>
      <c r="L21" s="145" t="s">
        <v>108</v>
      </c>
      <c r="M21" s="145" t="s">
        <v>108</v>
      </c>
      <c r="N21" s="303"/>
      <c r="O21" s="145" t="s">
        <v>108</v>
      </c>
      <c r="P21" s="302"/>
      <c r="Q21" s="303">
        <f>+Sklop20[[#This Row],[cena/enota brez DDV v EUR]]*Sklop20[[#This Row],[Stopnja DDV (%)]]</f>
        <v>0</v>
      </c>
      <c r="R21" s="303">
        <f>+Sklop20[[#This Row],[cena/enota brez DDV v EUR]]+Sklop20[[#This Row],[Davek (EUR)]]</f>
        <v>0</v>
      </c>
      <c r="S21" s="303">
        <f>+Sklop20[[#This Row],[cena/enota brez DDV v EUR]]*Sklop20[[#This Row],[Okvirna količina]]</f>
        <v>0</v>
      </c>
      <c r="T21" s="303">
        <f>+Sklop20[[#This Row],[Končna cena/enoto mere (EUR) z DDV]]*Sklop20[[#This Row],[Okvirna količina]]</f>
        <v>0</v>
      </c>
      <c r="U21" s="145" t="s">
        <v>108</v>
      </c>
    </row>
    <row r="22" spans="1:21" s="55" customFormat="1" ht="12">
      <c r="A22" s="82" t="s">
        <v>8</v>
      </c>
      <c r="B22" s="326" t="s">
        <v>910</v>
      </c>
      <c r="C22" s="75" t="s">
        <v>108</v>
      </c>
      <c r="D22" s="75" t="s">
        <v>0</v>
      </c>
      <c r="E22" s="147"/>
      <c r="F22" s="297">
        <v>50</v>
      </c>
      <c r="G22" s="214" t="s">
        <v>0</v>
      </c>
      <c r="H22" s="2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2" s="297" t="str">
        <f>IF(Sklop20[[#This Row],[ZAHTEVANA SHEMA KAKOVOSTI]]&lt;&gt;"",Sklop20[[#This Row],[Preračunana masa/volumen/kos na enoto kg]],"")</f>
        <v/>
      </c>
      <c r="J22" s="298"/>
      <c r="K22" s="145" t="s">
        <v>108</v>
      </c>
      <c r="L22" s="145" t="s">
        <v>108</v>
      </c>
      <c r="M22" s="145" t="s">
        <v>108</v>
      </c>
      <c r="N22" s="303"/>
      <c r="O22" s="145" t="s">
        <v>108</v>
      </c>
      <c r="P22" s="302"/>
      <c r="Q22" s="303">
        <f>+Sklop20[[#This Row],[cena/enota brez DDV v EUR]]*Sklop20[[#This Row],[Stopnja DDV (%)]]</f>
        <v>0</v>
      </c>
      <c r="R22" s="303">
        <f>+Sklop20[[#This Row],[cena/enota brez DDV v EUR]]+Sklop20[[#This Row],[Davek (EUR)]]</f>
        <v>0</v>
      </c>
      <c r="S22" s="303">
        <f>+Sklop20[[#This Row],[cena/enota brez DDV v EUR]]*Sklop20[[#This Row],[Okvirna količina]]</f>
        <v>0</v>
      </c>
      <c r="T22" s="303">
        <f>+Sklop20[[#This Row],[Končna cena/enoto mere (EUR) z DDV]]*Sklop20[[#This Row],[Okvirna količina]]</f>
        <v>0</v>
      </c>
      <c r="U22" s="145" t="s">
        <v>108</v>
      </c>
    </row>
    <row r="23" spans="1:21" s="55" customFormat="1" ht="12">
      <c r="A23" s="82" t="s">
        <v>9</v>
      </c>
      <c r="B23" s="326" t="s">
        <v>911</v>
      </c>
      <c r="C23" s="75" t="s">
        <v>108</v>
      </c>
      <c r="D23" s="75" t="s">
        <v>0</v>
      </c>
      <c r="E23" s="147"/>
      <c r="F23" s="297">
        <v>50</v>
      </c>
      <c r="G23" s="214" t="s">
        <v>0</v>
      </c>
      <c r="H23" s="2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3" s="297" t="str">
        <f>IF(Sklop20[[#This Row],[ZAHTEVANA SHEMA KAKOVOSTI]]&lt;&gt;"",Sklop20[[#This Row],[Preračunana masa/volumen/kos na enoto kg]],"")</f>
        <v/>
      </c>
      <c r="J23" s="298"/>
      <c r="K23" s="145" t="s">
        <v>108</v>
      </c>
      <c r="L23" s="145" t="s">
        <v>108</v>
      </c>
      <c r="M23" s="145" t="s">
        <v>108</v>
      </c>
      <c r="N23" s="303"/>
      <c r="O23" s="145" t="s">
        <v>108</v>
      </c>
      <c r="P23" s="302"/>
      <c r="Q23" s="303">
        <f>+Sklop20[[#This Row],[cena/enota brez DDV v EUR]]*Sklop20[[#This Row],[Stopnja DDV (%)]]</f>
        <v>0</v>
      </c>
      <c r="R23" s="303">
        <f>+Sklop20[[#This Row],[cena/enota brez DDV v EUR]]+Sklop20[[#This Row],[Davek (EUR)]]</f>
        <v>0</v>
      </c>
      <c r="S23" s="303">
        <f>+Sklop20[[#This Row],[cena/enota brez DDV v EUR]]*Sklop20[[#This Row],[Okvirna količina]]</f>
        <v>0</v>
      </c>
      <c r="T23" s="303">
        <f>+Sklop20[[#This Row],[Končna cena/enoto mere (EUR) z DDV]]*Sklop20[[#This Row],[Okvirna količina]]</f>
        <v>0</v>
      </c>
      <c r="U23" s="145" t="s">
        <v>108</v>
      </c>
    </row>
    <row r="24" spans="1:21" s="55" customFormat="1" ht="12">
      <c r="A24" s="82" t="s">
        <v>10</v>
      </c>
      <c r="B24" s="326" t="s">
        <v>912</v>
      </c>
      <c r="C24" s="75" t="s">
        <v>108</v>
      </c>
      <c r="D24" s="75" t="s">
        <v>0</v>
      </c>
      <c r="E24" s="147"/>
      <c r="F24" s="297">
        <v>80</v>
      </c>
      <c r="G24" s="214" t="s">
        <v>0</v>
      </c>
      <c r="H24" s="2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24" s="297" t="str">
        <f>IF(Sklop20[[#This Row],[ZAHTEVANA SHEMA KAKOVOSTI]]&lt;&gt;"",Sklop20[[#This Row],[Preračunana masa/volumen/kos na enoto kg]],"")</f>
        <v/>
      </c>
      <c r="J24" s="298"/>
      <c r="K24" s="145" t="s">
        <v>108</v>
      </c>
      <c r="L24" s="145" t="s">
        <v>108</v>
      </c>
      <c r="M24" s="145" t="s">
        <v>108</v>
      </c>
      <c r="N24" s="303"/>
      <c r="O24" s="145" t="s">
        <v>108</v>
      </c>
      <c r="P24" s="302"/>
      <c r="Q24" s="303">
        <f>+Sklop20[[#This Row],[cena/enota brez DDV v EUR]]*Sklop20[[#This Row],[Stopnja DDV (%)]]</f>
        <v>0</v>
      </c>
      <c r="R24" s="303">
        <f>+Sklop20[[#This Row],[cena/enota brez DDV v EUR]]+Sklop20[[#This Row],[Davek (EUR)]]</f>
        <v>0</v>
      </c>
      <c r="S24" s="303">
        <f>+Sklop20[[#This Row],[cena/enota brez DDV v EUR]]*Sklop20[[#This Row],[Okvirna količina]]</f>
        <v>0</v>
      </c>
      <c r="T24" s="303">
        <f>+Sklop20[[#This Row],[Končna cena/enoto mere (EUR) z DDV]]*Sklop20[[#This Row],[Okvirna količina]]</f>
        <v>0</v>
      </c>
      <c r="U24" s="145" t="s">
        <v>108</v>
      </c>
    </row>
    <row r="25" spans="1:21" s="55" customFormat="1" ht="12">
      <c r="A25" s="82" t="s">
        <v>11</v>
      </c>
      <c r="B25" s="326" t="s">
        <v>913</v>
      </c>
      <c r="C25" s="75" t="s">
        <v>108</v>
      </c>
      <c r="D25" s="75" t="s">
        <v>0</v>
      </c>
      <c r="E25" s="147"/>
      <c r="F25" s="297">
        <v>55</v>
      </c>
      <c r="G25" s="214" t="s">
        <v>0</v>
      </c>
      <c r="H25" s="2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55</v>
      </c>
      <c r="I25" s="297" t="str">
        <f>IF(Sklop20[[#This Row],[ZAHTEVANA SHEMA KAKOVOSTI]]&lt;&gt;"",Sklop20[[#This Row],[Preračunana masa/volumen/kos na enoto kg]],"")</f>
        <v/>
      </c>
      <c r="J25" s="298"/>
      <c r="K25" s="145" t="s">
        <v>108</v>
      </c>
      <c r="L25" s="145" t="s">
        <v>108</v>
      </c>
      <c r="M25" s="145" t="s">
        <v>108</v>
      </c>
      <c r="N25" s="303"/>
      <c r="O25" s="145" t="s">
        <v>108</v>
      </c>
      <c r="P25" s="302"/>
      <c r="Q25" s="303">
        <f>+Sklop20[[#This Row],[cena/enota brez DDV v EUR]]*Sklop20[[#This Row],[Stopnja DDV (%)]]</f>
        <v>0</v>
      </c>
      <c r="R25" s="303">
        <f>+Sklop20[[#This Row],[cena/enota brez DDV v EUR]]+Sklop20[[#This Row],[Davek (EUR)]]</f>
        <v>0</v>
      </c>
      <c r="S25" s="303">
        <f>+Sklop20[[#This Row],[cena/enota brez DDV v EUR]]*Sklop20[[#This Row],[Okvirna količina]]</f>
        <v>0</v>
      </c>
      <c r="T25" s="303">
        <f>+Sklop20[[#This Row],[Končna cena/enoto mere (EUR) z DDV]]*Sklop20[[#This Row],[Okvirna količina]]</f>
        <v>0</v>
      </c>
      <c r="U25" s="145" t="s">
        <v>108</v>
      </c>
    </row>
    <row r="26" spans="1:21" s="55" customFormat="1" ht="12">
      <c r="A26" s="82" t="s">
        <v>12</v>
      </c>
      <c r="B26" s="326" t="s">
        <v>914</v>
      </c>
      <c r="C26" s="75" t="s">
        <v>108</v>
      </c>
      <c r="D26" s="75" t="s">
        <v>0</v>
      </c>
      <c r="E26" s="147"/>
      <c r="F26" s="297">
        <v>65</v>
      </c>
      <c r="G26" s="214" t="s">
        <v>0</v>
      </c>
      <c r="H26" s="2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65</v>
      </c>
      <c r="I26" s="297" t="str">
        <f>IF(Sklop20[[#This Row],[ZAHTEVANA SHEMA KAKOVOSTI]]&lt;&gt;"",Sklop20[[#This Row],[Preračunana masa/volumen/kos na enoto kg]],"")</f>
        <v/>
      </c>
      <c r="J26" s="298"/>
      <c r="K26" s="145" t="s">
        <v>108</v>
      </c>
      <c r="L26" s="145" t="s">
        <v>108</v>
      </c>
      <c r="M26" s="145" t="s">
        <v>108</v>
      </c>
      <c r="N26" s="303"/>
      <c r="O26" s="145" t="s">
        <v>108</v>
      </c>
      <c r="P26" s="302"/>
      <c r="Q26" s="303">
        <f>+Sklop20[[#This Row],[cena/enota brez DDV v EUR]]*Sklop20[[#This Row],[Stopnja DDV (%)]]</f>
        <v>0</v>
      </c>
      <c r="R26" s="303">
        <f>+Sklop20[[#This Row],[cena/enota brez DDV v EUR]]+Sklop20[[#This Row],[Davek (EUR)]]</f>
        <v>0</v>
      </c>
      <c r="S26" s="303">
        <f>+Sklop20[[#This Row],[cena/enota brez DDV v EUR]]*Sklop20[[#This Row],[Okvirna količina]]</f>
        <v>0</v>
      </c>
      <c r="T26" s="303">
        <f>+Sklop20[[#This Row],[Končna cena/enoto mere (EUR) z DDV]]*Sklop20[[#This Row],[Okvirna količina]]</f>
        <v>0</v>
      </c>
      <c r="U26" s="145" t="s">
        <v>108</v>
      </c>
    </row>
    <row r="27" spans="1:21" s="55" customFormat="1" ht="12">
      <c r="A27" s="82" t="s">
        <v>13</v>
      </c>
      <c r="B27" s="326" t="s">
        <v>910</v>
      </c>
      <c r="C27" s="75" t="s">
        <v>108</v>
      </c>
      <c r="D27" s="75" t="s">
        <v>0</v>
      </c>
      <c r="E27" s="147"/>
      <c r="F27" s="297">
        <v>45</v>
      </c>
      <c r="G27" s="214" t="s">
        <v>0</v>
      </c>
      <c r="H27" s="2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45</v>
      </c>
      <c r="I27" s="297" t="str">
        <f>IF(Sklop20[[#This Row],[ZAHTEVANA SHEMA KAKOVOSTI]]&lt;&gt;"",Sklop20[[#This Row],[Preračunana masa/volumen/kos na enoto kg]],"")</f>
        <v/>
      </c>
      <c r="J27" s="298"/>
      <c r="K27" s="145" t="s">
        <v>108</v>
      </c>
      <c r="L27" s="145" t="s">
        <v>108</v>
      </c>
      <c r="M27" s="145" t="s">
        <v>108</v>
      </c>
      <c r="N27" s="303"/>
      <c r="O27" s="145" t="s">
        <v>108</v>
      </c>
      <c r="P27" s="302"/>
      <c r="Q27" s="303">
        <f>+Sklop20[[#This Row],[cena/enota brez DDV v EUR]]*Sklop20[[#This Row],[Stopnja DDV (%)]]</f>
        <v>0</v>
      </c>
      <c r="R27" s="303">
        <f>+Sklop20[[#This Row],[cena/enota brez DDV v EUR]]+Sklop20[[#This Row],[Davek (EUR)]]</f>
        <v>0</v>
      </c>
      <c r="S27" s="303">
        <f>+Sklop20[[#This Row],[cena/enota brez DDV v EUR]]*Sklop20[[#This Row],[Okvirna količina]]</f>
        <v>0</v>
      </c>
      <c r="T27" s="303">
        <f>+Sklop20[[#This Row],[Končna cena/enoto mere (EUR) z DDV]]*Sklop20[[#This Row],[Okvirna količina]]</f>
        <v>0</v>
      </c>
      <c r="U27" s="145" t="s">
        <v>108</v>
      </c>
    </row>
    <row r="28" spans="1:21" s="55" customFormat="1" ht="12">
      <c r="A28" s="82" t="s">
        <v>14</v>
      </c>
      <c r="B28" s="326" t="s">
        <v>915</v>
      </c>
      <c r="C28" s="75" t="s">
        <v>108</v>
      </c>
      <c r="D28" s="75" t="s">
        <v>0</v>
      </c>
      <c r="E28" s="147"/>
      <c r="F28" s="297">
        <v>360</v>
      </c>
      <c r="G28" s="214" t="s">
        <v>0</v>
      </c>
      <c r="H28" s="2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360</v>
      </c>
      <c r="I28" s="297" t="str">
        <f>IF(Sklop20[[#This Row],[ZAHTEVANA SHEMA KAKOVOSTI]]&lt;&gt;"",Sklop20[[#This Row],[Preračunana masa/volumen/kos na enoto kg]],"")</f>
        <v/>
      </c>
      <c r="J28" s="298"/>
      <c r="K28" s="145" t="s">
        <v>108</v>
      </c>
      <c r="L28" s="145" t="s">
        <v>108</v>
      </c>
      <c r="M28" s="145" t="s">
        <v>108</v>
      </c>
      <c r="N28" s="303"/>
      <c r="O28" s="145" t="s">
        <v>108</v>
      </c>
      <c r="P28" s="302"/>
      <c r="Q28" s="303">
        <f>+Sklop20[[#This Row],[cena/enota brez DDV v EUR]]*Sklop20[[#This Row],[Stopnja DDV (%)]]</f>
        <v>0</v>
      </c>
      <c r="R28" s="303">
        <f>+Sklop20[[#This Row],[cena/enota brez DDV v EUR]]+Sklop20[[#This Row],[Davek (EUR)]]</f>
        <v>0</v>
      </c>
      <c r="S28" s="303">
        <f>+Sklop20[[#This Row],[cena/enota brez DDV v EUR]]*Sklop20[[#This Row],[Okvirna količina]]</f>
        <v>0</v>
      </c>
      <c r="T28" s="303">
        <f>+Sklop20[[#This Row],[Končna cena/enoto mere (EUR) z DDV]]*Sklop20[[#This Row],[Okvirna količina]]</f>
        <v>0</v>
      </c>
      <c r="U28" s="145" t="s">
        <v>108</v>
      </c>
    </row>
    <row r="29" spans="1:21" s="55" customFormat="1" ht="12">
      <c r="A29" s="82" t="s">
        <v>15</v>
      </c>
      <c r="B29" s="326" t="s">
        <v>916</v>
      </c>
      <c r="C29" s="75" t="s">
        <v>108</v>
      </c>
      <c r="D29" s="75" t="s">
        <v>0</v>
      </c>
      <c r="E29" s="147"/>
      <c r="F29" s="297">
        <v>180</v>
      </c>
      <c r="G29" s="214" t="s">
        <v>0</v>
      </c>
      <c r="H29" s="2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180</v>
      </c>
      <c r="I29" s="297" t="str">
        <f>IF(Sklop20[[#This Row],[ZAHTEVANA SHEMA KAKOVOSTI]]&lt;&gt;"",Sklop20[[#This Row],[Preračunana masa/volumen/kos na enoto kg]],"")</f>
        <v/>
      </c>
      <c r="J29" s="298"/>
      <c r="K29" s="145" t="s">
        <v>108</v>
      </c>
      <c r="L29" s="145" t="s">
        <v>108</v>
      </c>
      <c r="M29" s="145" t="s">
        <v>108</v>
      </c>
      <c r="N29" s="303"/>
      <c r="O29" s="145" t="s">
        <v>108</v>
      </c>
      <c r="P29" s="302"/>
      <c r="Q29" s="303">
        <f>+Sklop20[[#This Row],[cena/enota brez DDV v EUR]]*Sklop20[[#This Row],[Stopnja DDV (%)]]</f>
        <v>0</v>
      </c>
      <c r="R29" s="303">
        <f>+Sklop20[[#This Row],[cena/enota brez DDV v EUR]]+Sklop20[[#This Row],[Davek (EUR)]]</f>
        <v>0</v>
      </c>
      <c r="S29" s="303">
        <f>+Sklop20[[#This Row],[cena/enota brez DDV v EUR]]*Sklop20[[#This Row],[Okvirna količina]]</f>
        <v>0</v>
      </c>
      <c r="T29" s="303">
        <f>+Sklop20[[#This Row],[Končna cena/enoto mere (EUR) z DDV]]*Sklop20[[#This Row],[Okvirna količina]]</f>
        <v>0</v>
      </c>
      <c r="U29" s="145" t="s">
        <v>108</v>
      </c>
    </row>
    <row r="30" spans="1:21" s="55" customFormat="1" ht="12">
      <c r="A30" s="82" t="s">
        <v>16</v>
      </c>
      <c r="B30" s="326" t="s">
        <v>917</v>
      </c>
      <c r="C30" s="75" t="s">
        <v>108</v>
      </c>
      <c r="D30" s="75" t="s">
        <v>0</v>
      </c>
      <c r="E30" s="147"/>
      <c r="F30" s="297">
        <v>110</v>
      </c>
      <c r="G30" s="214" t="s">
        <v>0</v>
      </c>
      <c r="H30" s="2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110</v>
      </c>
      <c r="I30" s="297" t="str">
        <f>IF(Sklop20[[#This Row],[ZAHTEVANA SHEMA KAKOVOSTI]]&lt;&gt;"",Sklop20[[#This Row],[Preračunana masa/volumen/kos na enoto kg]],"")</f>
        <v/>
      </c>
      <c r="J30" s="298"/>
      <c r="K30" s="145" t="s">
        <v>108</v>
      </c>
      <c r="L30" s="145" t="s">
        <v>108</v>
      </c>
      <c r="M30" s="145" t="s">
        <v>108</v>
      </c>
      <c r="N30" s="303"/>
      <c r="O30" s="145" t="s">
        <v>108</v>
      </c>
      <c r="P30" s="302"/>
      <c r="Q30" s="303">
        <f>+Sklop20[[#This Row],[cena/enota brez DDV v EUR]]*Sklop20[[#This Row],[Stopnja DDV (%)]]</f>
        <v>0</v>
      </c>
      <c r="R30" s="303">
        <f>+Sklop20[[#This Row],[cena/enota brez DDV v EUR]]+Sklop20[[#This Row],[Davek (EUR)]]</f>
        <v>0</v>
      </c>
      <c r="S30" s="303">
        <f>+Sklop20[[#This Row],[cena/enota brez DDV v EUR]]*Sklop20[[#This Row],[Okvirna količina]]</f>
        <v>0</v>
      </c>
      <c r="T30" s="303">
        <f>+Sklop20[[#This Row],[Končna cena/enoto mere (EUR) z DDV]]*Sklop20[[#This Row],[Okvirna količina]]</f>
        <v>0</v>
      </c>
      <c r="U30" s="145" t="s">
        <v>108</v>
      </c>
    </row>
    <row r="31" spans="1:21" s="55" customFormat="1" ht="12">
      <c r="A31" s="82" t="s">
        <v>17</v>
      </c>
      <c r="B31" s="326" t="s">
        <v>918</v>
      </c>
      <c r="C31" s="75" t="s">
        <v>108</v>
      </c>
      <c r="D31" s="75" t="s">
        <v>0</v>
      </c>
      <c r="E31" s="147"/>
      <c r="F31" s="297">
        <v>1000</v>
      </c>
      <c r="G31" s="214" t="s">
        <v>0</v>
      </c>
      <c r="H31" s="2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1000</v>
      </c>
      <c r="I31" s="297" t="str">
        <f>IF(Sklop20[[#This Row],[ZAHTEVANA SHEMA KAKOVOSTI]]&lt;&gt;"",Sklop20[[#This Row],[Preračunana masa/volumen/kos na enoto kg]],"")</f>
        <v/>
      </c>
      <c r="J31" s="298"/>
      <c r="K31" s="145" t="s">
        <v>108</v>
      </c>
      <c r="L31" s="145" t="s">
        <v>108</v>
      </c>
      <c r="M31" s="145" t="s">
        <v>108</v>
      </c>
      <c r="N31" s="303"/>
      <c r="O31" s="145" t="s">
        <v>108</v>
      </c>
      <c r="P31" s="302"/>
      <c r="Q31" s="303">
        <f>+Sklop20[[#This Row],[cena/enota brez DDV v EUR]]*Sklop20[[#This Row],[Stopnja DDV (%)]]</f>
        <v>0</v>
      </c>
      <c r="R31" s="303">
        <f>+Sklop20[[#This Row],[cena/enota brez DDV v EUR]]+Sklop20[[#This Row],[Davek (EUR)]]</f>
        <v>0</v>
      </c>
      <c r="S31" s="303">
        <f>+Sklop20[[#This Row],[cena/enota brez DDV v EUR]]*Sklop20[[#This Row],[Okvirna količina]]</f>
        <v>0</v>
      </c>
      <c r="T31" s="303">
        <f>+Sklop20[[#This Row],[Končna cena/enoto mere (EUR) z DDV]]*Sklop20[[#This Row],[Okvirna količina]]</f>
        <v>0</v>
      </c>
      <c r="U31" s="145" t="s">
        <v>108</v>
      </c>
    </row>
    <row r="32" spans="1:21">
      <c r="A32" s="250" t="s">
        <v>128</v>
      </c>
      <c r="B32" s="251"/>
      <c r="C32" s="252"/>
      <c r="D32" s="252"/>
      <c r="E32" s="253"/>
      <c r="F32" s="254"/>
      <c r="G32" s="255"/>
      <c r="H32" s="256">
        <f>SUBTOTAL(109,Sklop20[Preračunana masa/volumen/kos na enoto kg])</f>
        <v>3015</v>
      </c>
      <c r="I32" s="256">
        <f>SUBTOTAL(109,Sklop20[Živila iz shem kakovosti (kg)])</f>
        <v>0</v>
      </c>
      <c r="J32" s="254"/>
      <c r="K32" s="257"/>
      <c r="L32" s="257"/>
      <c r="M32" s="258"/>
      <c r="N32" s="259"/>
      <c r="O32" s="259"/>
      <c r="P32" s="259"/>
      <c r="Q32" s="260"/>
      <c r="R32" s="254"/>
      <c r="S32" s="260">
        <f>SUBTOTAL(109,Sklop20[Vrednost za okvirno količino (EUR) brez DDV])</f>
        <v>0</v>
      </c>
      <c r="T32" s="260">
        <f>SUBTOTAL(109,Sklop20[Vrednost za okvirno količino (EUR) z DDV])</f>
        <v>0</v>
      </c>
      <c r="U32" s="261"/>
    </row>
    <row r="33" spans="1:21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1">
      <c r="A34" s="48" t="s">
        <v>124</v>
      </c>
      <c r="B34" s="16"/>
      <c r="C34" s="28"/>
      <c r="D34" s="28"/>
      <c r="E34" s="99"/>
      <c r="Q34" s="48"/>
      <c r="R34" s="48"/>
      <c r="S34" s="48"/>
      <c r="T34" s="48"/>
    </row>
    <row r="35" spans="1:21">
      <c r="A35" s="11" t="s">
        <v>126</v>
      </c>
      <c r="B35" s="16"/>
      <c r="C35" s="28"/>
      <c r="D35" s="28"/>
      <c r="E35" s="99"/>
    </row>
    <row r="36" spans="1:21">
      <c r="A36" s="94" t="s">
        <v>174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1" ht="12.75" customHeight="1">
      <c r="A37" s="440" t="s">
        <v>204</v>
      </c>
      <c r="B37" s="440"/>
      <c r="C37" s="440"/>
      <c r="D37" s="440"/>
      <c r="E37" s="440"/>
      <c r="F37" s="440"/>
      <c r="G37" s="440"/>
      <c r="H37" s="440"/>
      <c r="I37" s="440"/>
      <c r="J37" s="440"/>
      <c r="K37" s="440"/>
      <c r="L37" s="440"/>
      <c r="M37" s="54"/>
      <c r="N37" s="29"/>
      <c r="O37" s="29"/>
      <c r="P37" s="29"/>
      <c r="Q37" s="29"/>
      <c r="R37" s="29"/>
    </row>
    <row r="38" spans="1:21" s="193" customFormat="1" ht="24" customHeight="1">
      <c r="A38" s="441" t="s">
        <v>903</v>
      </c>
      <c r="B38" s="441"/>
      <c r="C38" s="441"/>
      <c r="D38" s="441"/>
      <c r="E38" s="441"/>
      <c r="F38" s="441"/>
      <c r="G38" s="441"/>
      <c r="H38" s="441"/>
      <c r="I38" s="441"/>
      <c r="J38" s="441"/>
      <c r="K38" s="383"/>
      <c r="L38" s="383"/>
      <c r="N38" s="190"/>
      <c r="O38" s="190"/>
      <c r="P38" s="190"/>
      <c r="Q38" s="190"/>
      <c r="R38" s="190"/>
      <c r="U38" s="190"/>
    </row>
    <row r="39" spans="1:21">
      <c r="A39" s="94" t="s">
        <v>65</v>
      </c>
      <c r="F39" s="68"/>
      <c r="G39" s="68" t="s">
        <v>66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67</v>
      </c>
      <c r="R39" s="29"/>
    </row>
    <row r="40" spans="1:21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1">
      <c r="B41" s="16"/>
      <c r="C41" s="28"/>
      <c r="D41" s="28"/>
      <c r="E41" s="99"/>
    </row>
    <row r="42" spans="1:21">
      <c r="B42" s="16"/>
      <c r="C42" s="28"/>
      <c r="D42" s="28"/>
      <c r="E42" s="99"/>
    </row>
    <row r="43" spans="1:21">
      <c r="B43" s="16"/>
      <c r="C43" s="28"/>
      <c r="D43" s="28"/>
      <c r="E43" s="99"/>
    </row>
    <row r="44" spans="1:21">
      <c r="B44" s="16"/>
      <c r="C44" s="28"/>
      <c r="D44" s="28"/>
      <c r="E44" s="99"/>
    </row>
    <row r="45" spans="1:21">
      <c r="B45" s="16"/>
      <c r="C45" s="28"/>
      <c r="D45" s="28"/>
      <c r="E45" s="99"/>
    </row>
    <row r="46" spans="1:21">
      <c r="B46" s="16"/>
      <c r="C46" s="28"/>
      <c r="D46" s="28"/>
      <c r="E46" s="99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J39:P1048576 M37:P37 U1:U15 J1:P15 J16:J31 N16:N31 U32:U37 J32:P36 P16:P31 U39:U1048576" name="Obseg1"/>
    <protectedRange sqref="J37:L37" name="Obseg1_2"/>
    <protectedRange sqref="U16:U31 K16:M31 O16:O31" name="Obseg1_3_1"/>
    <protectedRange sqref="M38:P38 U38" name="Obseg1_1"/>
    <protectedRange sqref="J38:L38" name="Obseg1_2_1"/>
  </protectedRanges>
  <mergeCells count="9">
    <mergeCell ref="A38:J38"/>
    <mergeCell ref="A37:L37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43</vt:i4>
      </vt:variant>
    </vt:vector>
  </HeadingPairs>
  <TitlesOfParts>
    <vt:vector size="66" baseType="lpstr">
      <vt:lpstr>prva stran</vt:lpstr>
      <vt:lpstr>Navodila za izpolnjevanje</vt:lpstr>
      <vt:lpstr>Ponudbeni pred_rekapitulacija</vt:lpstr>
      <vt:lpstr>1_MESO</vt:lpstr>
      <vt:lpstr>2_PERUTNINA</vt:lpstr>
      <vt:lpstr>3_EKO MESO</vt:lpstr>
      <vt:lpstr>4_RIBE</vt:lpstr>
      <vt:lpstr>5_MLEKO</vt:lpstr>
      <vt:lpstr>6_SLADOLEDI</vt:lpstr>
      <vt:lpstr>7_EKO MLEKO</vt:lpstr>
      <vt:lpstr>8_KRUH</vt:lpstr>
      <vt:lpstr>9_PECIVO</vt:lpstr>
      <vt:lpstr>10_EKO KRUH</vt:lpstr>
      <vt:lpstr>11_MLEVSKI</vt:lpstr>
      <vt:lpstr>12_ZAMRZNJENO SADJE</vt:lpstr>
      <vt:lpstr>14_ZAMRZ.IZDELKI</vt:lpstr>
      <vt:lpstr>13_KONZERVIRANO</vt:lpstr>
      <vt:lpstr>15_AVTOMAT, SIRUPI</vt:lpstr>
      <vt:lpstr>16_OSTALA ŽIVILA</vt:lpstr>
      <vt:lpstr>17_ZAČIMBE</vt:lpstr>
      <vt:lpstr>18_DIETNI IZD.</vt:lpstr>
      <vt:lpstr>19_SADJE</vt:lpstr>
      <vt:lpstr>20_EKO SADJE</vt:lpstr>
      <vt:lpstr>'prva stran'!_Hlk8304910</vt:lpstr>
      <vt:lpstr>'1_MESO'!Področje_tiskanja</vt:lpstr>
      <vt:lpstr>'10_EKO KRUH'!Področje_tiskanja</vt:lpstr>
      <vt:lpstr>'11_MLEVSKI'!Področje_tiskanja</vt:lpstr>
      <vt:lpstr>'12_ZAMRZNJENO SADJE'!Področje_tiskanja</vt:lpstr>
      <vt:lpstr>'13_KONZERVIRANO'!Področje_tiskanja</vt:lpstr>
      <vt:lpstr>'14_ZAMRZ.IZDELKI'!Področje_tiskanja</vt:lpstr>
      <vt:lpstr>'15_AVTOMAT, SIRUPI'!Področje_tiskanja</vt:lpstr>
      <vt:lpstr>'16_OSTALA ŽIVILA'!Področje_tiskanja</vt:lpstr>
      <vt:lpstr>'17_ZAČIMBE'!Področje_tiskanja</vt:lpstr>
      <vt:lpstr>'18_DIETNI IZD.'!Področje_tiskanja</vt:lpstr>
      <vt:lpstr>'19_SADJE'!Področje_tiskanja</vt:lpstr>
      <vt:lpstr>'2_PERUTNINA'!Področje_tiskanja</vt:lpstr>
      <vt:lpstr>'20_EKO SADJE'!Področje_tiskanja</vt:lpstr>
      <vt:lpstr>'3_EKO MESO'!Področje_tiskanja</vt:lpstr>
      <vt:lpstr>'4_RIBE'!Področje_tiskanja</vt:lpstr>
      <vt:lpstr>'5_MLEKO'!Področje_tiskanja</vt:lpstr>
      <vt:lpstr>'6_SLADOLEDI'!Področje_tiskanja</vt:lpstr>
      <vt:lpstr>'7_EKO MLEKO'!Področje_tiskanja</vt:lpstr>
      <vt:lpstr>'8_KRUH'!Področje_tiskanja</vt:lpstr>
      <vt:lpstr>'9_PECIVO'!Področje_tiskanja</vt:lpstr>
      <vt:lpstr>'Navodila za izpolnjevanje'!Področje_tiskanja</vt:lpstr>
      <vt:lpstr>'Ponudbeni pred_rekapitulacija'!Področje_tiskanja</vt:lpstr>
      <vt:lpstr>'1_MESO'!Tiskanje_naslovov</vt:lpstr>
      <vt:lpstr>'10_EKO KRUH'!Tiskanje_naslovov</vt:lpstr>
      <vt:lpstr>'11_MLEVSKI'!Tiskanje_naslovov</vt:lpstr>
      <vt:lpstr>'12_ZAMRZNJENO SADJE'!Tiskanje_naslovov</vt:lpstr>
      <vt:lpstr>'13_KONZERVIRANO'!Tiskanje_naslovov</vt:lpstr>
      <vt:lpstr>'14_ZAMRZ.IZDELKI'!Tiskanje_naslovov</vt:lpstr>
      <vt:lpstr>'15_AVTOMAT, SIRUPI'!Tiskanje_naslovov</vt:lpstr>
      <vt:lpstr>'16_OSTALA ŽIVILA'!Tiskanje_naslovov</vt:lpstr>
      <vt:lpstr>'17_ZAČIMBE'!Tiskanje_naslovov</vt:lpstr>
      <vt:lpstr>'18_DIETNI IZD.'!Tiskanje_naslovov</vt:lpstr>
      <vt:lpstr>'19_SADJE'!Tiskanje_naslovov</vt:lpstr>
      <vt:lpstr>'2_PERUTNINA'!Tiskanje_naslovov</vt:lpstr>
      <vt:lpstr>'20_EKO SADJE'!Tiskanje_naslovov</vt:lpstr>
      <vt:lpstr>'3_EKO MESO'!Tiskanje_naslovov</vt:lpstr>
      <vt:lpstr>'4_RIBE'!Tiskanje_naslovov</vt:lpstr>
      <vt:lpstr>'5_MLEKO'!Tiskanje_naslovov</vt:lpstr>
      <vt:lpstr>'6_SLADOLEDI'!Tiskanje_naslovov</vt:lpstr>
      <vt:lpstr>'7_EKO MLEKO'!Tiskanje_naslovov</vt:lpstr>
      <vt:lpstr>'8_KRUH'!Tiskanje_naslovov</vt:lpstr>
      <vt:lpstr>'9_PECIVO'!Tiskanje_naslovov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2025-04-07T12:41:13Z</cp:lastPrinted>
  <dcterms:created xsi:type="dcterms:W3CDTF">2012-03-26T14:52:49Z</dcterms:created>
  <dcterms:modified xsi:type="dcterms:W3CDTF">2025-05-12T09:51:35Z</dcterms:modified>
</cp:coreProperties>
</file>