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-120" yWindow="-120" windowWidth="38640" windowHeight="21240" activeTab="1"/>
  </bookViews>
  <sheets>
    <sheet name="SKLOP 1A " sheetId="2" r:id="rId1"/>
    <sheet name="PODSKLOP 1" sheetId="1" r:id="rId2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H12" i="1" l="1"/>
  <c r="I12" i="1" l="1"/>
  <c r="J12" i="1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<sst xmlns="http://schemas.openxmlformats.org/spreadsheetml/2006/main" count="153" uniqueCount="74">
  <si>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</si>
  <si>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</si>
  <si>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</si>
  <si>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</si>
  <si>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</si>
  <si>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</si>
  <si>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</si>
  <si>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</si>
  <si>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</si>
  <si>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</si>
  <si>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</si>
  <si>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</si>
  <si>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</si>
  <si>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</si>
  <si>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</si>
  <si>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</si>
  <si>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</si>
  <si>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</si>
  <si>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</si>
  <si>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</si>
  <si>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</si>
  <si>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</si>
  <si>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</si>
  <si>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</si>
  <si>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</si>
  <si>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</si>
  <si>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</si>
  <si>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</si>
  <si>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</si>
  <si>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</si>
  <si>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</si>
  <si>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</si>
  <si>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</si>
  <si>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</si>
  <si>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</si>
  <si>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</si>
  <si>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</si>
  <si>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</si>
  <si>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</si>
  <si>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</si>
  <si>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</si>
  <si>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</si>
  <si>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t>Vgradnja ventila TL (oznaka: TR413)</t>
  </si>
  <si>
    <t>Vgradnja ventila TL (oznaka: TR414)</t>
  </si>
  <si>
    <t>Vgradnja ventila TL (oznaka: TR412)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</si>
  <si>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</si>
  <si>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</si>
  <si>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</si>
  <si>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</si>
  <si>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</si>
  <si>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</si>
  <si>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</si>
  <si>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</si>
  <si>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</si>
  <si>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</si>
  <si>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</si>
  <si>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C -NASLOV IZVAJANJE STORITVE</t>
  </si>
  <si>
    <t>Skupaj vrednost storitev točka  A v EUR z DDV:</t>
  </si>
  <si>
    <t>Skupaj vrednost storitev točka  B v EUR z DDV:</t>
  </si>
  <si>
    <t>Naročnik se zaveže e-račun plačati v 30ih dneh. Rok plačila začne teči naslednji dan od uradnega prejema računa na naslovu naročnika</t>
  </si>
  <si>
    <t xml:space="preserve">1A.  sklop: LJUBLJANA -  MORS, Vojkova cesta
</t>
  </si>
  <si>
    <t>1A.  sklop: LJUBLJANA -  MORS, Vojkova cesta</t>
  </si>
  <si>
    <t xml:space="preserve">Lokacija - naslov naročnika: MORS, Vojkova cesta 55, 1000 Ljubljana
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</si>
  <si>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</si>
  <si>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</si>
  <si>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</si>
  <si>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</si>
  <si>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</si>
  <si>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</si>
  <si>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 </t>
  </si>
  <si>
    <r>
      <rPr>
        <b/>
        <sz val="12"/>
        <rFont val="Arial"/>
        <family val="2"/>
        <charset val="238"/>
      </rPr>
      <t xml:space="preserve">A - PREMONTAŽA PLATIŠČ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</si>
  <si>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</si>
  <si>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r>
      <t xml:space="preserve">Št. javnega </t>
    </r>
    <r>
      <rPr>
        <b/>
        <sz val="12"/>
        <rFont val="Arial"/>
        <family val="2"/>
        <charset val="238"/>
      </rPr>
      <t>naročila: MORS 174/2025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</si>
  <si>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MORS 174/2025-ODP; VULKANIZERSKE STORITVE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</si>
</sst>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24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horizontal="left" vertical="center" indent="1"/>
      <protection hidden="1"/>
    </xf>
    <xf numFmtId="44" fontId="4" fillId="0" borderId="0" xfId="1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wrapText="1" indent="1"/>
      <protection hidden="1"/>
    </xf>
    <xf numFmtId="44" fontId="5" fillId="0" borderId="0" xfId="1" applyFont="1" applyFill="1" applyBorder="1" applyAlignment="1" applyProtection="1">
      <alignment vertical="center" wrapTex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9" fontId="5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1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8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8" fillId="3" borderId="9" xfId="1" applyNumberFormat="1" applyFont="1" applyFill="1" applyBorder="1" applyAlignment="1" applyProtection="1">
      <alignment horizontal="center"/>
      <protection hidden="1"/>
    </xf>
    <xf numFmtId="166" fontId="7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8" fillId="3" borderId="12" xfId="1" applyNumberFormat="1" applyFont="1" applyFill="1" applyBorder="1" applyAlignment="1" applyProtection="1">
      <alignment horizontal="center"/>
      <protection hidden="1"/>
    </xf>
    <xf numFmtId="0" fontId="4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5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5" fillId="0" borderId="3" xfId="0" applyFont="1" applyFill="1" applyBorder="1" applyAlignment="1" applyProtection="1">
      <alignment horizontal="left" vertical="center" wrapTex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 applyBorder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5" fillId="3" borderId="4" xfId="0" applyNumberFormat="1" applyFont="1" applyFill="1" applyBorder="1" applyAlignment="1" applyProtection="1">
      <alignment horizontal="center" vertical="center"/>
      <protection locked="0" hidden="1"/>
    </xf>
    <xf numFmtId="0" fontId="5" fillId="3" borderId="8" xfId="0" applyNumberFormat="1" applyFont="1" applyFill="1" applyBorder="1" applyAlignment="1" applyProtection="1">
      <alignment horizontal="center" vertical="center"/>
      <protection locked="0" hidden="1"/>
    </xf>
    <xf numFmtId="0" fontId="5" fillId="3" borderId="7" xfId="0" applyNumberFormat="1" applyFont="1" applyFill="1" applyBorder="1" applyAlignment="1" applyProtection="1">
      <alignment horizontal="center" vertical="center"/>
      <protection locked="0"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8"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36"/>
  <sheetViews>
    <sheetView zoomScale="85" zoomScaleNormal="85" workbookViewId="0">
      <pane ySplit="3" topLeftCell="A4" activePane="bottomLeft" state="frozen"/>
      <selection pane="bottomLeft" activeCell="C5" sqref="C5:G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51</v>
      </c>
    </row>
    <row r="3" spans="3:7" ht="18.75" customHeight="1" x14ac:dyDescent="0.2">
      <c r="C3" s="92" t="s">
        <v>60</v>
      </c>
      <c r="D3" s="92"/>
      <c r="E3" s="6"/>
      <c r="F3" s="6"/>
    </row>
    <row r="4" spans="3:7" ht="30" customHeight="1" x14ac:dyDescent="0.25">
      <c r="C4" s="10"/>
    </row>
    <row r="5" spans="3:7" ht="15.75" x14ac:dyDescent="0.2">
      <c r="C5" s="86" t="s">
        <v>72</v>
      </c>
      <c r="D5" s="86"/>
      <c r="E5" s="86"/>
      <c r="F5" s="86"/>
      <c r="G5" s="86"/>
    </row>
    <row r="6" spans="3:7" ht="15.75" x14ac:dyDescent="0.25">
      <c r="C6" s="10"/>
      <c r="G6" s="2"/>
    </row>
    <row r="7" spans="3:7" s="17" customFormat="1" ht="19.5" customHeight="1" x14ac:dyDescent="0.2">
      <c r="C7" s="18" t="s">
        <v>27</v>
      </c>
      <c r="D7" s="87"/>
      <c r="E7" s="87"/>
      <c r="F7" s="87"/>
      <c r="G7" s="19"/>
    </row>
    <row r="8" spans="3:7" x14ac:dyDescent="0.2">
      <c r="G8" s="2"/>
    </row>
    <row r="9" spans="3:7" ht="15.75" x14ac:dyDescent="0.2">
      <c r="C9" s="20" t="s">
        <v>20</v>
      </c>
      <c r="D9" s="66"/>
      <c r="G9" s="2"/>
    </row>
    <row r="10" spans="3:7" ht="15.75" x14ac:dyDescent="0.2">
      <c r="C10" s="20" t="s">
        <v>21</v>
      </c>
      <c r="D10" s="67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60"/>
      <c r="D13" s="60"/>
      <c r="G13" s="2"/>
    </row>
    <row r="14" spans="3:7" ht="15.75" x14ac:dyDescent="0.25">
      <c r="C14" s="3" t="s">
        <v>40</v>
      </c>
      <c r="D14" s="3"/>
      <c r="E14" s="3"/>
      <c r="F14" s="3"/>
      <c r="G14" s="1" t="s">
        <v>33</v>
      </c>
    </row>
    <row r="15" spans="3:7" x14ac:dyDescent="0.2">
      <c r="C15" s="4"/>
    </row>
    <row r="16" spans="3:7" ht="15.75" x14ac:dyDescent="0.25">
      <c r="C16" s="4"/>
      <c r="D16" s="5" t="s">
        <v>25</v>
      </c>
      <c r="E16" s="5" t="s">
        <v>26</v>
      </c>
      <c r="F16" s="5" t="s">
        <v>24</v>
      </c>
    </row>
    <row r="17" spans="2:11" s="6" customFormat="1" ht="15.75" x14ac:dyDescent="0.25">
      <c r="C17" s="7" t="s">
        <v>22</v>
      </c>
      <c r="D17" s="73">
        <f>F17*100/122</f>
        <v>0</v>
      </c>
      <c r="E17" s="73">
        <f>F17-D17</f>
        <v>0</v>
      </c>
      <c r="F17" s="73">
        <f>'PODSKLOP 1'!J20</f>
        <v>0</v>
      </c>
      <c r="G17" s="1"/>
    </row>
    <row r="18" spans="2:11" ht="15.75" x14ac:dyDescent="0.25">
      <c r="C18" s="7" t="s">
        <v>23</v>
      </c>
      <c r="D18" s="73">
        <f>F18*100/122</f>
        <v>0</v>
      </c>
      <c r="E18" s="73">
        <f>F18-D18</f>
        <v>0</v>
      </c>
      <c r="F18" s="73">
        <f>'PODSKLOP 1'!J49</f>
        <v>0</v>
      </c>
    </row>
    <row r="19" spans="2:11" ht="17.25" customHeight="1" x14ac:dyDescent="0.2">
      <c r="C19" s="8" t="s">
        <v>56</v>
      </c>
      <c r="D19" s="90">
        <f>'PODSKLOP 1'!E51</f>
        <v>0</v>
      </c>
      <c r="E19" s="91"/>
      <c r="F19" s="91"/>
    </row>
    <row r="20" spans="2:11" x14ac:dyDescent="0.2">
      <c r="C20" s="4"/>
      <c r="D20" s="9"/>
    </row>
    <row r="21" spans="2:11" x14ac:dyDescent="0.2">
      <c r="C21" s="4"/>
    </row>
    <row r="22" spans="2:11" ht="20.25" customHeight="1" x14ac:dyDescent="0.2">
      <c r="C22" s="65"/>
      <c r="D22" s="65"/>
      <c r="E22" s="65"/>
      <c r="F22" s="65"/>
    </row>
    <row r="23" spans="2:11" x14ac:dyDescent="0.2">
      <c r="C23" s="2"/>
      <c r="D23" s="2"/>
    </row>
    <row r="24" spans="2:11" x14ac:dyDescent="0.2">
      <c r="B24" s="11"/>
      <c r="C24" s="88" t="s">
        <v>30</v>
      </c>
      <c r="D24" s="89"/>
    </row>
    <row r="25" spans="2:11" x14ac:dyDescent="0.2">
      <c r="C25" s="2"/>
      <c r="D25" s="2"/>
    </row>
    <row r="27" spans="2:11" ht="15.75" customHeight="1" x14ac:dyDescent="0.2"/>
    <row r="28" spans="2:11" ht="15.75" x14ac:dyDescent="0.25">
      <c r="C28" s="12"/>
      <c r="E28" s="12"/>
      <c r="F28" s="12"/>
      <c r="G28" s="13"/>
      <c r="H28" s="13"/>
      <c r="I28" s="13"/>
      <c r="J28" s="13"/>
      <c r="K28" s="13"/>
    </row>
    <row r="29" spans="2:11" ht="20.25" customHeight="1" x14ac:dyDescent="0.2">
      <c r="C29" s="14" t="s">
        <v>18</v>
      </c>
      <c r="D29" s="93" t="s">
        <v>53</v>
      </c>
      <c r="E29" s="93"/>
      <c r="F29" s="93"/>
    </row>
    <row r="30" spans="2:11" ht="31.5" customHeight="1" x14ac:dyDescent="0.2">
      <c r="C30" s="15" t="s">
        <v>19</v>
      </c>
      <c r="D30" s="94" t="s">
        <v>59</v>
      </c>
      <c r="E30" s="94"/>
      <c r="F30" s="94"/>
    </row>
    <row r="31" spans="2:11" ht="15.75" x14ac:dyDescent="0.2">
      <c r="C31" s="16"/>
      <c r="D31" s="2"/>
      <c r="E31" s="2"/>
      <c r="F31" s="2"/>
    </row>
    <row r="32" spans="2:11" ht="34.5" customHeight="1" x14ac:dyDescent="0.2">
      <c r="B32" s="4"/>
      <c r="C32" s="95" t="s">
        <v>54</v>
      </c>
      <c r="D32" s="96"/>
      <c r="E32" s="96"/>
      <c r="F32" s="96"/>
      <c r="G32" s="96"/>
      <c r="H32" s="4"/>
      <c r="I32" s="4"/>
      <c r="J32" s="4"/>
      <c r="K32" s="4"/>
    </row>
    <row r="33" spans="2:11" ht="47.25" customHeight="1" x14ac:dyDescent="0.2">
      <c r="B33" s="4"/>
      <c r="C33" s="95" t="s">
        <v>52</v>
      </c>
      <c r="D33" s="96"/>
      <c r="E33" s="96"/>
      <c r="F33" s="96"/>
      <c r="G33" s="4"/>
      <c r="H33" s="4"/>
      <c r="I33" s="4"/>
      <c r="J33" s="4"/>
      <c r="K33" s="4"/>
    </row>
    <row r="34" spans="2:11" ht="16.5" customHeight="1" x14ac:dyDescent="0.2">
      <c r="C34" s="85" t="s">
        <v>32</v>
      </c>
      <c r="D34" s="85"/>
      <c r="E34" s="85"/>
      <c r="F34" s="85"/>
    </row>
    <row r="35" spans="2:11" ht="16.5" customHeight="1" x14ac:dyDescent="0.2">
      <c r="C35" s="59" t="s">
        <v>31</v>
      </c>
      <c r="D35" s="59"/>
      <c r="E35" s="59"/>
      <c r="F35" s="59"/>
    </row>
    <row r="36" spans="2:11" ht="16.5" customHeight="1" x14ac:dyDescent="0.2">
      <c r="C36" s="64"/>
      <c r="D36" s="64"/>
      <c r="E36" s="64"/>
      <c r="F36" s="64"/>
    </row>
  </sheetData>
  <sheetProtection selectLockedCells="1"/>
  <mergeCells count="10">
    <mergeCell ref="C3:D3"/>
    <mergeCell ref="D29:F29"/>
    <mergeCell ref="D30:F30"/>
    <mergeCell ref="C33:F33"/>
    <mergeCell ref="C32:G32"/>
    <mergeCell ref="C34:F34"/>
    <mergeCell ref="C5:G5"/>
    <mergeCell ref="D7:F7"/>
    <mergeCell ref="C24:D24"/>
    <mergeCell ref="D19:F19"/>
  </mergeCells>
  <conditionalFormatting sqref="D19:F19">
    <cfRule type="containsBlanks" dxfId="7" priority="4">
      <formula>LEN(TRIM(D19))=0</formula>
    </cfRule>
  </conditionalFormatting>
  <conditionalFormatting sqref="D7:F7 D9:D10">
    <cfRule type="containsBlanks" dxfId="6" priority="5">
      <formula>LEN(TRIM(D7))=0</formula>
    </cfRule>
  </conditionalFormatting>
  <conditionalFormatting sqref="B24">
    <cfRule type="containsBlanks" dxfId="5" priority="6">
      <formula>LEN(TRIM(B24))=0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tabSelected="1" zoomScale="86" zoomScaleNormal="86" workbookViewId="0">
      <pane ySplit="10" topLeftCell="A11" activePane="bottomLeft" state="frozen"/>
      <selection pane="bottomLeft" activeCell="B3" sqref="B3:I3"/>
    </sheetView>
  </sheetViews>
  <sheetFormatPr defaultRowHeight="15" x14ac:dyDescent="0.25"/>
  <cols>
    <col min="1" max="1" width="5.7109375" style="4" customWidth="1"/>
    <col min="2" max="2" width="10.42578125" style="34" customWidth="1"/>
    <col min="3" max="3" width="31.28515625" style="34" customWidth="1"/>
    <col min="4" max="4" width="53.28515625" style="4" customWidth="1"/>
    <col min="5" max="6" width="19.42578125" style="34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00" t="s">
        <v>55</v>
      </c>
      <c r="C2" s="100"/>
      <c r="D2" s="23"/>
      <c r="E2" s="23"/>
      <c r="F2" s="23"/>
      <c r="G2" s="23"/>
      <c r="H2" s="24"/>
    </row>
    <row r="3" spans="1:10" ht="15.75" x14ac:dyDescent="0.25">
      <c r="A3" s="21"/>
      <c r="B3" s="101" t="s">
        <v>73</v>
      </c>
      <c r="C3" s="101"/>
      <c r="D3" s="101"/>
      <c r="E3" s="101"/>
      <c r="F3" s="101"/>
      <c r="G3" s="101"/>
      <c r="H3" s="101"/>
      <c r="I3" s="101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ht="19.5" customHeight="1" x14ac:dyDescent="0.25">
      <c r="A5" s="29"/>
      <c r="B5" s="74" t="s">
        <v>61</v>
      </c>
      <c r="C5" s="74"/>
      <c r="D5" s="30"/>
      <c r="E5" s="30"/>
      <c r="F5" s="30"/>
      <c r="G5" s="30"/>
      <c r="H5" s="30"/>
    </row>
    <row r="6" spans="1:10" ht="15.75" x14ac:dyDescent="0.25">
      <c r="A6" s="31"/>
      <c r="B6" s="31"/>
      <c r="C6" s="31"/>
      <c r="D6" s="30"/>
      <c r="E6" s="30"/>
      <c r="F6" s="30"/>
      <c r="G6" s="30"/>
      <c r="H6" s="30"/>
    </row>
    <row r="7" spans="1:10" s="33" customFormat="1" ht="24" customHeight="1" x14ac:dyDescent="0.25">
      <c r="A7" s="32"/>
      <c r="B7" s="108" t="s">
        <v>3</v>
      </c>
      <c r="C7" s="108"/>
      <c r="D7" s="108"/>
      <c r="E7" s="108"/>
      <c r="F7" s="108"/>
      <c r="G7" s="108"/>
      <c r="H7" s="108"/>
      <c r="I7" s="108"/>
      <c r="J7" s="108"/>
    </row>
    <row r="9" spans="1:10" ht="63" customHeight="1" x14ac:dyDescent="0.25">
      <c r="A9" s="35"/>
      <c r="B9" s="36" t="s">
        <v>48</v>
      </c>
      <c r="C9" s="36" t="s">
        <v>49</v>
      </c>
      <c r="D9" s="37" t="s">
        <v>0</v>
      </c>
      <c r="E9" s="36" t="s">
        <v>41</v>
      </c>
      <c r="F9" s="36" t="s">
        <v>64</v>
      </c>
      <c r="G9" s="36" t="s">
        <v>65</v>
      </c>
      <c r="H9" s="72" t="s">
        <v>66</v>
      </c>
      <c r="I9" s="36" t="s">
        <v>67</v>
      </c>
      <c r="J9" s="36" t="s">
        <v>68</v>
      </c>
    </row>
    <row r="10" spans="1:10" ht="12" customHeight="1" x14ac:dyDescent="0.25">
      <c r="A10" s="38"/>
      <c r="B10" s="39">
        <v>1</v>
      </c>
      <c r="C10" s="39">
        <v>2</v>
      </c>
      <c r="D10" s="39">
        <v>3</v>
      </c>
      <c r="E10" s="39">
        <v>4</v>
      </c>
      <c r="F10" s="39"/>
      <c r="G10" s="40">
        <v>5</v>
      </c>
      <c r="H10" s="39">
        <v>6</v>
      </c>
      <c r="I10" s="39">
        <v>7</v>
      </c>
      <c r="J10" s="39">
        <v>7</v>
      </c>
    </row>
    <row r="11" spans="1:10" ht="15.75" x14ac:dyDescent="0.25">
      <c r="A11" s="38"/>
      <c r="B11" s="105" t="s">
        <v>22</v>
      </c>
      <c r="C11" s="106"/>
      <c r="D11" s="106"/>
      <c r="E11" s="106"/>
      <c r="F11" s="106"/>
      <c r="G11" s="106"/>
      <c r="H11" s="106"/>
      <c r="I11" s="106"/>
      <c r="J11" s="107"/>
    </row>
    <row r="12" spans="1:10" x14ac:dyDescent="0.2">
      <c r="A12" s="41"/>
      <c r="B12" s="61">
        <v>1</v>
      </c>
      <c r="C12" s="61" t="s">
        <v>34</v>
      </c>
      <c r="D12" s="43" t="s">
        <v>4</v>
      </c>
      <c r="E12" s="62" t="s">
        <v>2</v>
      </c>
      <c r="F12" s="62">
        <v>210</v>
      </c>
      <c r="G12" s="77"/>
      <c r="H12" s="78">
        <f>G12*0.22</f>
        <v>0</v>
      </c>
      <c r="I12" s="76">
        <f>G12+H12</f>
        <v>0</v>
      </c>
      <c r="J12" s="75">
        <f>F12*I12</f>
        <v>0</v>
      </c>
    </row>
    <row r="13" spans="1:10" x14ac:dyDescent="0.2">
      <c r="A13" s="41"/>
      <c r="B13" s="61">
        <v>2</v>
      </c>
      <c r="C13" s="61" t="s">
        <v>34</v>
      </c>
      <c r="D13" s="43" t="s">
        <v>5</v>
      </c>
      <c r="E13" s="62" t="s">
        <v>2</v>
      </c>
      <c r="F13" s="62">
        <v>210</v>
      </c>
      <c r="G13" s="77"/>
      <c r="H13" s="78">
        <f t="shared" ref="H13:H19" si="0">G13*0.22</f>
        <v>0</v>
      </c>
      <c r="I13" s="76">
        <f t="shared" ref="I13:I19" si="1">G13+H13</f>
        <v>0</v>
      </c>
      <c r="J13" s="75">
        <f t="shared" ref="J13:J19" si="2">F13*I13</f>
        <v>0</v>
      </c>
    </row>
    <row r="14" spans="1:10" x14ac:dyDescent="0.2">
      <c r="A14" s="41"/>
      <c r="B14" s="61">
        <v>3</v>
      </c>
      <c r="C14" s="61" t="s">
        <v>34</v>
      </c>
      <c r="D14" s="43" t="s">
        <v>6</v>
      </c>
      <c r="E14" s="62" t="s">
        <v>2</v>
      </c>
      <c r="F14" s="62">
        <v>40</v>
      </c>
      <c r="G14" s="77"/>
      <c r="H14" s="78">
        <f t="shared" si="0"/>
        <v>0</v>
      </c>
      <c r="I14" s="76">
        <f t="shared" si="1"/>
        <v>0</v>
      </c>
      <c r="J14" s="75">
        <f t="shared" si="2"/>
        <v>0</v>
      </c>
    </row>
    <row r="15" spans="1:10" x14ac:dyDescent="0.2">
      <c r="A15" s="41"/>
      <c r="B15" s="61">
        <v>4</v>
      </c>
      <c r="C15" s="61" t="s">
        <v>34</v>
      </c>
      <c r="D15" s="43" t="s">
        <v>7</v>
      </c>
      <c r="E15" s="62" t="s">
        <v>2</v>
      </c>
      <c r="F15" s="62">
        <v>20</v>
      </c>
      <c r="G15" s="77"/>
      <c r="H15" s="78">
        <f t="shared" si="0"/>
        <v>0</v>
      </c>
      <c r="I15" s="76">
        <f t="shared" si="1"/>
        <v>0</v>
      </c>
      <c r="J15" s="75">
        <f t="shared" si="2"/>
        <v>0</v>
      </c>
    </row>
    <row r="16" spans="1:10" x14ac:dyDescent="0.2">
      <c r="A16" s="41"/>
      <c r="B16" s="61">
        <v>5</v>
      </c>
      <c r="C16" s="61" t="s">
        <v>35</v>
      </c>
      <c r="D16" s="43" t="s">
        <v>8</v>
      </c>
      <c r="E16" s="62" t="s">
        <v>2</v>
      </c>
      <c r="F16" s="62">
        <v>60</v>
      </c>
      <c r="G16" s="77"/>
      <c r="H16" s="78">
        <f t="shared" si="0"/>
        <v>0</v>
      </c>
      <c r="I16" s="76">
        <f t="shared" si="1"/>
        <v>0</v>
      </c>
      <c r="J16" s="75">
        <f t="shared" si="2"/>
        <v>0</v>
      </c>
    </row>
    <row r="17" spans="1:10" x14ac:dyDescent="0.2">
      <c r="A17" s="41"/>
      <c r="B17" s="61">
        <v>6</v>
      </c>
      <c r="C17" s="61" t="s">
        <v>35</v>
      </c>
      <c r="D17" s="43" t="s">
        <v>9</v>
      </c>
      <c r="E17" s="62" t="s">
        <v>2</v>
      </c>
      <c r="F17" s="62">
        <v>20</v>
      </c>
      <c r="G17" s="77"/>
      <c r="H17" s="78">
        <f t="shared" si="0"/>
        <v>0</v>
      </c>
      <c r="I17" s="76">
        <f t="shared" si="1"/>
        <v>0</v>
      </c>
      <c r="J17" s="75">
        <f t="shared" si="2"/>
        <v>0</v>
      </c>
    </row>
    <row r="18" spans="1:10" x14ac:dyDescent="0.2">
      <c r="A18" s="41"/>
      <c r="B18" s="61">
        <v>7</v>
      </c>
      <c r="C18" s="61" t="s">
        <v>39</v>
      </c>
      <c r="D18" s="43" t="s">
        <v>8</v>
      </c>
      <c r="E18" s="62" t="s">
        <v>2</v>
      </c>
      <c r="F18" s="62">
        <v>200</v>
      </c>
      <c r="G18" s="77"/>
      <c r="H18" s="78">
        <f t="shared" si="0"/>
        <v>0</v>
      </c>
      <c r="I18" s="76">
        <f t="shared" si="1"/>
        <v>0</v>
      </c>
      <c r="J18" s="75">
        <f t="shared" si="2"/>
        <v>0</v>
      </c>
    </row>
    <row r="19" spans="1:10" x14ac:dyDescent="0.2">
      <c r="A19" s="41"/>
      <c r="B19" s="61">
        <v>8</v>
      </c>
      <c r="C19" s="61" t="s">
        <v>39</v>
      </c>
      <c r="D19" s="43" t="s">
        <v>9</v>
      </c>
      <c r="E19" s="62" t="s">
        <v>2</v>
      </c>
      <c r="F19" s="62">
        <v>30</v>
      </c>
      <c r="G19" s="77"/>
      <c r="H19" s="78">
        <f t="shared" si="0"/>
        <v>0</v>
      </c>
      <c r="I19" s="76">
        <f t="shared" si="1"/>
        <v>0</v>
      </c>
      <c r="J19" s="75">
        <f t="shared" si="2"/>
        <v>0</v>
      </c>
    </row>
    <row r="20" spans="1:10" ht="15.75" x14ac:dyDescent="0.25">
      <c r="A20" s="41"/>
      <c r="B20" s="109" t="s">
        <v>57</v>
      </c>
      <c r="C20" s="110"/>
      <c r="D20" s="110"/>
      <c r="E20" s="110"/>
      <c r="F20" s="110"/>
      <c r="G20" s="110"/>
      <c r="H20" s="110"/>
      <c r="I20" s="111"/>
      <c r="J20" s="79">
        <f>SUM(J12:J19)</f>
        <v>0</v>
      </c>
    </row>
    <row r="21" spans="1:10" ht="15.75" customHeight="1" x14ac:dyDescent="0.25">
      <c r="A21" s="38"/>
      <c r="B21" s="102" t="s">
        <v>29</v>
      </c>
      <c r="C21" s="103"/>
      <c r="D21" s="103"/>
      <c r="E21" s="103"/>
      <c r="F21" s="103"/>
      <c r="G21" s="103"/>
      <c r="H21" s="103"/>
      <c r="I21" s="103"/>
      <c r="J21" s="104"/>
    </row>
    <row r="22" spans="1:10" ht="15.75" x14ac:dyDescent="0.2">
      <c r="A22" s="38"/>
      <c r="B22" s="68">
        <v>1</v>
      </c>
      <c r="C22" s="69" t="s">
        <v>34</v>
      </c>
      <c r="D22" s="70" t="s">
        <v>10</v>
      </c>
      <c r="E22" s="71" t="s">
        <v>1</v>
      </c>
      <c r="F22" s="71">
        <v>180</v>
      </c>
      <c r="G22" s="80"/>
      <c r="H22" s="81">
        <f>G22*0.22</f>
        <v>0</v>
      </c>
      <c r="I22" s="82">
        <f t="shared" ref="I22" si="3">G22+H22</f>
        <v>0</v>
      </c>
      <c r="J22" s="75">
        <f>F22*I22</f>
        <v>0</v>
      </c>
    </row>
    <row r="23" spans="1:10" x14ac:dyDescent="0.2">
      <c r="A23" s="45"/>
      <c r="B23" s="42">
        <v>2</v>
      </c>
      <c r="C23" s="61" t="s">
        <v>34</v>
      </c>
      <c r="D23" s="43" t="s">
        <v>4</v>
      </c>
      <c r="E23" s="44" t="s">
        <v>1</v>
      </c>
      <c r="F23" s="71">
        <v>120</v>
      </c>
      <c r="G23" s="80"/>
      <c r="H23" s="81">
        <f t="shared" ref="H23:H48" si="4">G23*0.22</f>
        <v>0</v>
      </c>
      <c r="I23" s="82">
        <f t="shared" ref="I23:I48" si="5">G23+H23</f>
        <v>0</v>
      </c>
      <c r="J23" s="75">
        <f t="shared" ref="J23:J48" si="6">F23*I23</f>
        <v>0</v>
      </c>
    </row>
    <row r="24" spans="1:10" x14ac:dyDescent="0.2">
      <c r="A24" s="45"/>
      <c r="B24" s="42">
        <v>3</v>
      </c>
      <c r="C24" s="61" t="s">
        <v>34</v>
      </c>
      <c r="D24" s="43" t="s">
        <v>5</v>
      </c>
      <c r="E24" s="44" t="s">
        <v>1</v>
      </c>
      <c r="F24" s="71">
        <v>90</v>
      </c>
      <c r="G24" s="80"/>
      <c r="H24" s="81">
        <f t="shared" si="4"/>
        <v>0</v>
      </c>
      <c r="I24" s="82">
        <f t="shared" si="5"/>
        <v>0</v>
      </c>
      <c r="J24" s="75">
        <f t="shared" si="6"/>
        <v>0</v>
      </c>
    </row>
    <row r="25" spans="1:10" x14ac:dyDescent="0.2">
      <c r="A25" s="45"/>
      <c r="B25" s="42">
        <v>4</v>
      </c>
      <c r="C25" s="61" t="s">
        <v>34</v>
      </c>
      <c r="D25" s="43" t="s">
        <v>6</v>
      </c>
      <c r="E25" s="44" t="s">
        <v>1</v>
      </c>
      <c r="F25" s="71">
        <v>30</v>
      </c>
      <c r="G25" s="80"/>
      <c r="H25" s="81">
        <f t="shared" si="4"/>
        <v>0</v>
      </c>
      <c r="I25" s="82">
        <f t="shared" si="5"/>
        <v>0</v>
      </c>
      <c r="J25" s="75">
        <f t="shared" si="6"/>
        <v>0</v>
      </c>
    </row>
    <row r="26" spans="1:10" x14ac:dyDescent="0.2">
      <c r="A26" s="41"/>
      <c r="B26" s="42">
        <v>5</v>
      </c>
      <c r="C26" s="61" t="s">
        <v>34</v>
      </c>
      <c r="D26" s="43" t="s">
        <v>7</v>
      </c>
      <c r="E26" s="44" t="s">
        <v>1</v>
      </c>
      <c r="F26" s="71">
        <v>30</v>
      </c>
      <c r="G26" s="80"/>
      <c r="H26" s="81">
        <f t="shared" si="4"/>
        <v>0</v>
      </c>
      <c r="I26" s="82">
        <f t="shared" si="5"/>
        <v>0</v>
      </c>
      <c r="J26" s="75">
        <f t="shared" si="6"/>
        <v>0</v>
      </c>
    </row>
    <row r="27" spans="1:10" x14ac:dyDescent="0.2">
      <c r="A27" s="41"/>
      <c r="B27" s="42">
        <v>6</v>
      </c>
      <c r="C27" s="61" t="s">
        <v>34</v>
      </c>
      <c r="D27" s="43" t="s">
        <v>36</v>
      </c>
      <c r="E27" s="44" t="s">
        <v>1</v>
      </c>
      <c r="F27" s="71">
        <v>50</v>
      </c>
      <c r="G27" s="80"/>
      <c r="H27" s="81">
        <f t="shared" si="4"/>
        <v>0</v>
      </c>
      <c r="I27" s="82">
        <f t="shared" si="5"/>
        <v>0</v>
      </c>
      <c r="J27" s="75">
        <f t="shared" si="6"/>
        <v>0</v>
      </c>
    </row>
    <row r="28" spans="1:10" x14ac:dyDescent="0.2">
      <c r="A28" s="41"/>
      <c r="B28" s="42">
        <v>7</v>
      </c>
      <c r="C28" s="61" t="s">
        <v>34</v>
      </c>
      <c r="D28" s="43" t="s">
        <v>37</v>
      </c>
      <c r="E28" s="44" t="s">
        <v>1</v>
      </c>
      <c r="F28" s="71">
        <v>50</v>
      </c>
      <c r="G28" s="80"/>
      <c r="H28" s="81">
        <f t="shared" si="4"/>
        <v>0</v>
      </c>
      <c r="I28" s="82">
        <f t="shared" si="5"/>
        <v>0</v>
      </c>
      <c r="J28" s="75">
        <f t="shared" si="6"/>
        <v>0</v>
      </c>
    </row>
    <row r="29" spans="1:10" x14ac:dyDescent="0.2">
      <c r="A29" s="41"/>
      <c r="B29" s="42">
        <v>8</v>
      </c>
      <c r="C29" s="61" t="s">
        <v>34</v>
      </c>
      <c r="D29" s="43" t="s">
        <v>11</v>
      </c>
      <c r="E29" s="44" t="s">
        <v>1</v>
      </c>
      <c r="F29" s="71">
        <v>120</v>
      </c>
      <c r="G29" s="80"/>
      <c r="H29" s="81">
        <f t="shared" si="4"/>
        <v>0</v>
      </c>
      <c r="I29" s="82">
        <f t="shared" si="5"/>
        <v>0</v>
      </c>
      <c r="J29" s="75">
        <f t="shared" si="6"/>
        <v>0</v>
      </c>
    </row>
    <row r="30" spans="1:10" x14ac:dyDescent="0.2">
      <c r="A30" s="41"/>
      <c r="B30" s="42">
        <v>9</v>
      </c>
      <c r="C30" s="61" t="s">
        <v>34</v>
      </c>
      <c r="D30" s="43" t="s">
        <v>12</v>
      </c>
      <c r="E30" s="44" t="s">
        <v>1</v>
      </c>
      <c r="F30" s="71">
        <v>90</v>
      </c>
      <c r="G30" s="80"/>
      <c r="H30" s="81">
        <f t="shared" si="4"/>
        <v>0</v>
      </c>
      <c r="I30" s="82">
        <f t="shared" si="5"/>
        <v>0</v>
      </c>
      <c r="J30" s="75">
        <f t="shared" si="6"/>
        <v>0</v>
      </c>
    </row>
    <row r="31" spans="1:10" x14ac:dyDescent="0.2">
      <c r="A31" s="41"/>
      <c r="B31" s="42">
        <v>10</v>
      </c>
      <c r="C31" s="61" t="s">
        <v>34</v>
      </c>
      <c r="D31" s="43" t="s">
        <v>13</v>
      </c>
      <c r="E31" s="44" t="s">
        <v>1</v>
      </c>
      <c r="F31" s="71">
        <v>30</v>
      </c>
      <c r="G31" s="80"/>
      <c r="H31" s="81">
        <f t="shared" si="4"/>
        <v>0</v>
      </c>
      <c r="I31" s="82">
        <f t="shared" si="5"/>
        <v>0</v>
      </c>
      <c r="J31" s="75">
        <f t="shared" si="6"/>
        <v>0</v>
      </c>
    </row>
    <row r="32" spans="1:10" x14ac:dyDescent="0.2">
      <c r="A32" s="41"/>
      <c r="B32" s="42">
        <v>11</v>
      </c>
      <c r="C32" s="61" t="s">
        <v>34</v>
      </c>
      <c r="D32" s="43" t="s">
        <v>14</v>
      </c>
      <c r="E32" s="44" t="s">
        <v>1</v>
      </c>
      <c r="F32" s="71">
        <v>30</v>
      </c>
      <c r="G32" s="80"/>
      <c r="H32" s="81">
        <f t="shared" si="4"/>
        <v>0</v>
      </c>
      <c r="I32" s="82">
        <f t="shared" si="5"/>
        <v>0</v>
      </c>
      <c r="J32" s="75">
        <f t="shared" si="6"/>
        <v>0</v>
      </c>
    </row>
    <row r="33" spans="1:10" x14ac:dyDescent="0.2">
      <c r="A33" s="41"/>
      <c r="B33" s="42">
        <v>12</v>
      </c>
      <c r="C33" s="61" t="s">
        <v>34</v>
      </c>
      <c r="D33" s="63" t="s">
        <v>44</v>
      </c>
      <c r="E33" s="44" t="s">
        <v>1</v>
      </c>
      <c r="F33" s="71">
        <v>180</v>
      </c>
      <c r="G33" s="80"/>
      <c r="H33" s="81">
        <f t="shared" si="4"/>
        <v>0</v>
      </c>
      <c r="I33" s="82">
        <f t="shared" si="5"/>
        <v>0</v>
      </c>
      <c r="J33" s="75">
        <f t="shared" si="6"/>
        <v>0</v>
      </c>
    </row>
    <row r="34" spans="1:10" x14ac:dyDescent="0.2">
      <c r="A34" s="41"/>
      <c r="B34" s="42">
        <v>13</v>
      </c>
      <c r="C34" s="61" t="s">
        <v>34</v>
      </c>
      <c r="D34" s="43" t="s">
        <v>46</v>
      </c>
      <c r="E34" s="44" t="s">
        <v>1</v>
      </c>
      <c r="F34" s="71">
        <v>40</v>
      </c>
      <c r="G34" s="80"/>
      <c r="H34" s="81">
        <f t="shared" si="4"/>
        <v>0</v>
      </c>
      <c r="I34" s="82">
        <f t="shared" si="5"/>
        <v>0</v>
      </c>
      <c r="J34" s="75">
        <f t="shared" si="6"/>
        <v>0</v>
      </c>
    </row>
    <row r="35" spans="1:10" ht="15.75" x14ac:dyDescent="0.2">
      <c r="A35" s="22"/>
      <c r="B35" s="42">
        <v>14</v>
      </c>
      <c r="C35" s="61" t="s">
        <v>35</v>
      </c>
      <c r="D35" s="43" t="s">
        <v>15</v>
      </c>
      <c r="E35" s="44" t="s">
        <v>1</v>
      </c>
      <c r="F35" s="71">
        <v>60</v>
      </c>
      <c r="G35" s="80"/>
      <c r="H35" s="81">
        <f t="shared" si="4"/>
        <v>0</v>
      </c>
      <c r="I35" s="82">
        <f t="shared" si="5"/>
        <v>0</v>
      </c>
      <c r="J35" s="75">
        <f t="shared" si="6"/>
        <v>0</v>
      </c>
    </row>
    <row r="36" spans="1:10" x14ac:dyDescent="0.2">
      <c r="A36" s="41"/>
      <c r="B36" s="42">
        <v>15</v>
      </c>
      <c r="C36" s="61" t="s">
        <v>35</v>
      </c>
      <c r="D36" s="43" t="s">
        <v>8</v>
      </c>
      <c r="E36" s="44" t="s">
        <v>1</v>
      </c>
      <c r="F36" s="71">
        <v>40</v>
      </c>
      <c r="G36" s="80"/>
      <c r="H36" s="81">
        <f t="shared" si="4"/>
        <v>0</v>
      </c>
      <c r="I36" s="82">
        <f t="shared" si="5"/>
        <v>0</v>
      </c>
      <c r="J36" s="75">
        <f t="shared" si="6"/>
        <v>0</v>
      </c>
    </row>
    <row r="37" spans="1:10" x14ac:dyDescent="0.2">
      <c r="A37" s="41"/>
      <c r="B37" s="42">
        <v>16</v>
      </c>
      <c r="C37" s="61" t="s">
        <v>35</v>
      </c>
      <c r="D37" s="43" t="s">
        <v>9</v>
      </c>
      <c r="E37" s="44" t="s">
        <v>1</v>
      </c>
      <c r="F37" s="71">
        <v>20</v>
      </c>
      <c r="G37" s="80"/>
      <c r="H37" s="81">
        <f t="shared" si="4"/>
        <v>0</v>
      </c>
      <c r="I37" s="82">
        <f t="shared" si="5"/>
        <v>0</v>
      </c>
      <c r="J37" s="75">
        <f t="shared" si="6"/>
        <v>0</v>
      </c>
    </row>
    <row r="38" spans="1:10" x14ac:dyDescent="0.2">
      <c r="A38" s="41"/>
      <c r="B38" s="42">
        <v>17</v>
      </c>
      <c r="C38" s="61" t="s">
        <v>35</v>
      </c>
      <c r="D38" s="43" t="s">
        <v>17</v>
      </c>
      <c r="E38" s="44" t="s">
        <v>1</v>
      </c>
      <c r="F38" s="71">
        <v>40</v>
      </c>
      <c r="G38" s="80"/>
      <c r="H38" s="81">
        <f t="shared" si="4"/>
        <v>0</v>
      </c>
      <c r="I38" s="82">
        <f t="shared" si="5"/>
        <v>0</v>
      </c>
      <c r="J38" s="75">
        <f t="shared" si="6"/>
        <v>0</v>
      </c>
    </row>
    <row r="39" spans="1:10" x14ac:dyDescent="0.2">
      <c r="A39" s="41"/>
      <c r="B39" s="42">
        <v>18</v>
      </c>
      <c r="C39" s="61" t="s">
        <v>35</v>
      </c>
      <c r="D39" s="43" t="s">
        <v>38</v>
      </c>
      <c r="E39" s="44" t="s">
        <v>1</v>
      </c>
      <c r="F39" s="71">
        <v>10</v>
      </c>
      <c r="G39" s="80"/>
      <c r="H39" s="81">
        <f t="shared" si="4"/>
        <v>0</v>
      </c>
      <c r="I39" s="82">
        <f t="shared" si="5"/>
        <v>0</v>
      </c>
      <c r="J39" s="75">
        <f t="shared" si="6"/>
        <v>0</v>
      </c>
    </row>
    <row r="40" spans="1:10" x14ac:dyDescent="0.2">
      <c r="A40" s="41"/>
      <c r="B40" s="42">
        <v>19</v>
      </c>
      <c r="C40" s="61" t="s">
        <v>35</v>
      </c>
      <c r="D40" s="63" t="s">
        <v>43</v>
      </c>
      <c r="E40" s="44" t="s">
        <v>1</v>
      </c>
      <c r="F40" s="71">
        <v>40</v>
      </c>
      <c r="G40" s="80"/>
      <c r="H40" s="81">
        <f t="shared" si="4"/>
        <v>0</v>
      </c>
      <c r="I40" s="82">
        <f t="shared" si="5"/>
        <v>0</v>
      </c>
      <c r="J40" s="75">
        <f t="shared" si="6"/>
        <v>0</v>
      </c>
    </row>
    <row r="41" spans="1:10" x14ac:dyDescent="0.2">
      <c r="A41" s="41"/>
      <c r="B41" s="42">
        <v>20</v>
      </c>
      <c r="C41" s="61" t="s">
        <v>35</v>
      </c>
      <c r="D41" s="43" t="s">
        <v>45</v>
      </c>
      <c r="E41" s="44" t="s">
        <v>1</v>
      </c>
      <c r="F41" s="71">
        <v>10</v>
      </c>
      <c r="G41" s="80"/>
      <c r="H41" s="81">
        <f t="shared" si="4"/>
        <v>0</v>
      </c>
      <c r="I41" s="82">
        <f t="shared" si="5"/>
        <v>0</v>
      </c>
      <c r="J41" s="75">
        <f t="shared" si="6"/>
        <v>0</v>
      </c>
    </row>
    <row r="42" spans="1:10" x14ac:dyDescent="0.2">
      <c r="A42" s="41"/>
      <c r="B42" s="42">
        <v>21</v>
      </c>
      <c r="C42" s="61" t="s">
        <v>39</v>
      </c>
      <c r="D42" s="43" t="s">
        <v>15</v>
      </c>
      <c r="E42" s="44" t="s">
        <v>1</v>
      </c>
      <c r="F42" s="71">
        <v>180</v>
      </c>
      <c r="G42" s="80"/>
      <c r="H42" s="81">
        <f t="shared" si="4"/>
        <v>0</v>
      </c>
      <c r="I42" s="82">
        <f t="shared" si="5"/>
        <v>0</v>
      </c>
      <c r="J42" s="75">
        <f t="shared" si="6"/>
        <v>0</v>
      </c>
    </row>
    <row r="43" spans="1:10" ht="15.75" x14ac:dyDescent="0.2">
      <c r="A43" s="22"/>
      <c r="B43" s="42">
        <v>22</v>
      </c>
      <c r="C43" s="61" t="s">
        <v>39</v>
      </c>
      <c r="D43" s="43" t="s">
        <v>8</v>
      </c>
      <c r="E43" s="44" t="s">
        <v>1</v>
      </c>
      <c r="F43" s="71">
        <v>120</v>
      </c>
      <c r="G43" s="80"/>
      <c r="H43" s="81">
        <f t="shared" si="4"/>
        <v>0</v>
      </c>
      <c r="I43" s="82">
        <f t="shared" si="5"/>
        <v>0</v>
      </c>
      <c r="J43" s="75">
        <f t="shared" si="6"/>
        <v>0</v>
      </c>
    </row>
    <row r="44" spans="1:10" x14ac:dyDescent="0.2">
      <c r="A44" s="41"/>
      <c r="B44" s="42">
        <v>23</v>
      </c>
      <c r="C44" s="61" t="s">
        <v>39</v>
      </c>
      <c r="D44" s="43" t="s">
        <v>16</v>
      </c>
      <c r="E44" s="44" t="s">
        <v>1</v>
      </c>
      <c r="F44" s="71">
        <v>30</v>
      </c>
      <c r="G44" s="80"/>
      <c r="H44" s="81">
        <f t="shared" si="4"/>
        <v>0</v>
      </c>
      <c r="I44" s="82">
        <f t="shared" si="5"/>
        <v>0</v>
      </c>
      <c r="J44" s="75">
        <f t="shared" si="6"/>
        <v>0</v>
      </c>
    </row>
    <row r="45" spans="1:10" x14ac:dyDescent="0.2">
      <c r="A45" s="41"/>
      <c r="B45" s="42">
        <v>24</v>
      </c>
      <c r="C45" s="61" t="s">
        <v>39</v>
      </c>
      <c r="D45" s="43" t="s">
        <v>17</v>
      </c>
      <c r="E45" s="44" t="s">
        <v>1</v>
      </c>
      <c r="F45" s="71">
        <v>120</v>
      </c>
      <c r="G45" s="80"/>
      <c r="H45" s="81">
        <f t="shared" si="4"/>
        <v>0</v>
      </c>
      <c r="I45" s="82">
        <f t="shared" si="5"/>
        <v>0</v>
      </c>
      <c r="J45" s="75">
        <f t="shared" si="6"/>
        <v>0</v>
      </c>
    </row>
    <row r="46" spans="1:10" x14ac:dyDescent="0.2">
      <c r="A46" s="41"/>
      <c r="B46" s="42">
        <v>25</v>
      </c>
      <c r="C46" s="61" t="s">
        <v>39</v>
      </c>
      <c r="D46" s="43" t="s">
        <v>38</v>
      </c>
      <c r="E46" s="44" t="s">
        <v>1</v>
      </c>
      <c r="F46" s="71">
        <v>30</v>
      </c>
      <c r="G46" s="80"/>
      <c r="H46" s="81">
        <f t="shared" si="4"/>
        <v>0</v>
      </c>
      <c r="I46" s="82">
        <f t="shared" si="5"/>
        <v>0</v>
      </c>
      <c r="J46" s="75">
        <f t="shared" si="6"/>
        <v>0</v>
      </c>
    </row>
    <row r="47" spans="1:10" x14ac:dyDescent="0.2">
      <c r="A47" s="41"/>
      <c r="B47" s="42">
        <v>26</v>
      </c>
      <c r="C47" s="61" t="s">
        <v>39</v>
      </c>
      <c r="D47" s="63" t="s">
        <v>42</v>
      </c>
      <c r="E47" s="44" t="s">
        <v>1</v>
      </c>
      <c r="F47" s="71">
        <v>180</v>
      </c>
      <c r="G47" s="80"/>
      <c r="H47" s="81">
        <f t="shared" si="4"/>
        <v>0</v>
      </c>
      <c r="I47" s="82">
        <f t="shared" si="5"/>
        <v>0</v>
      </c>
      <c r="J47" s="75">
        <f t="shared" si="6"/>
        <v>0</v>
      </c>
    </row>
    <row r="48" spans="1:10" ht="30" x14ac:dyDescent="0.2">
      <c r="A48" s="41"/>
      <c r="B48" s="42">
        <v>27</v>
      </c>
      <c r="C48" s="61" t="s">
        <v>39</v>
      </c>
      <c r="D48" s="43" t="s">
        <v>47</v>
      </c>
      <c r="E48" s="44" t="s">
        <v>1</v>
      </c>
      <c r="F48" s="71">
        <v>30</v>
      </c>
      <c r="G48" s="80"/>
      <c r="H48" s="81">
        <f t="shared" si="4"/>
        <v>0</v>
      </c>
      <c r="I48" s="82">
        <f t="shared" si="5"/>
        <v>0</v>
      </c>
      <c r="J48" s="75">
        <f t="shared" si="6"/>
        <v>0</v>
      </c>
    </row>
    <row r="49" spans="1:10" ht="15.75" x14ac:dyDescent="0.25">
      <c r="A49" s="41"/>
      <c r="B49" s="97" t="s">
        <v>58</v>
      </c>
      <c r="C49" s="98"/>
      <c r="D49" s="98"/>
      <c r="E49" s="98"/>
      <c r="F49" s="98"/>
      <c r="G49" s="98"/>
      <c r="H49" s="98"/>
      <c r="I49" s="99"/>
      <c r="J49" s="79">
        <f>SUM(J22:J48)</f>
        <v>0</v>
      </c>
    </row>
    <row r="50" spans="1:10" ht="15.75" x14ac:dyDescent="0.25">
      <c r="B50" s="118" t="s">
        <v>63</v>
      </c>
      <c r="C50" s="119"/>
      <c r="D50" s="119"/>
      <c r="E50" s="119"/>
      <c r="F50" s="119"/>
      <c r="G50" s="119"/>
      <c r="H50" s="119"/>
      <c r="I50" s="119"/>
      <c r="J50" s="120"/>
    </row>
    <row r="51" spans="1:10" s="45" customFormat="1" ht="32.25" customHeight="1" x14ac:dyDescent="0.25">
      <c r="A51" s="46"/>
      <c r="B51" s="112" t="s">
        <v>28</v>
      </c>
      <c r="C51" s="113"/>
      <c r="D51" s="114"/>
      <c r="E51" s="121"/>
      <c r="F51" s="122"/>
      <c r="G51" s="122"/>
      <c r="H51" s="122"/>
      <c r="I51" s="122"/>
      <c r="J51" s="123"/>
    </row>
    <row r="52" spans="1:10" s="45" customFormat="1" x14ac:dyDescent="0.25">
      <c r="A52" s="46"/>
      <c r="B52" s="46"/>
      <c r="C52" s="46"/>
      <c r="D52" s="46"/>
      <c r="E52" s="46"/>
      <c r="F52" s="46"/>
      <c r="G52" s="46"/>
      <c r="H52" s="46"/>
      <c r="I52" s="47"/>
      <c r="J52" s="47"/>
    </row>
    <row r="53" spans="1:10" s="45" customFormat="1" ht="21.75" customHeight="1" x14ac:dyDescent="0.25">
      <c r="A53" s="48"/>
      <c r="B53" s="21" t="s">
        <v>71</v>
      </c>
      <c r="C53" s="21"/>
      <c r="D53" s="21"/>
      <c r="E53" s="21"/>
      <c r="F53" s="21"/>
      <c r="I53" s="49"/>
      <c r="J53" s="49"/>
    </row>
    <row r="54" spans="1:10" s="45" customFormat="1" ht="15.75" customHeight="1" x14ac:dyDescent="0.25">
      <c r="A54" s="48"/>
      <c r="B54" s="117" t="s">
        <v>62</v>
      </c>
      <c r="C54" s="117"/>
      <c r="D54" s="117"/>
      <c r="E54" s="117"/>
      <c r="F54" s="117"/>
      <c r="G54" s="117"/>
      <c r="H54" s="117"/>
      <c r="I54" s="49"/>
      <c r="J54" s="49"/>
    </row>
    <row r="55" spans="1:10" s="45" customFormat="1" ht="15.75" x14ac:dyDescent="0.25">
      <c r="A55" s="50"/>
      <c r="B55" s="50"/>
      <c r="C55" s="50"/>
      <c r="D55" s="50"/>
      <c r="E55" s="51"/>
      <c r="F55" s="51"/>
      <c r="G55" s="52"/>
      <c r="H55" s="52"/>
      <c r="I55" s="49"/>
      <c r="J55" s="49"/>
    </row>
    <row r="56" spans="1:10" s="45" customFormat="1" ht="109.5" customHeight="1" x14ac:dyDescent="0.25">
      <c r="A56" s="48"/>
      <c r="B56" s="116" t="s">
        <v>70</v>
      </c>
      <c r="C56" s="116"/>
      <c r="D56" s="116"/>
      <c r="E56" s="116"/>
      <c r="F56" s="116"/>
      <c r="G56" s="116"/>
      <c r="H56" s="116"/>
      <c r="I56" s="116"/>
    </row>
    <row r="57" spans="1:10" s="45" customFormat="1" ht="91.5" customHeight="1" x14ac:dyDescent="0.25">
      <c r="A57" s="53"/>
      <c r="B57" s="115" t="s">
        <v>50</v>
      </c>
      <c r="C57" s="115"/>
      <c r="D57" s="115"/>
      <c r="E57" s="115"/>
      <c r="F57" s="115"/>
      <c r="G57" s="115"/>
      <c r="H57" s="115"/>
      <c r="I57" s="115"/>
    </row>
    <row r="58" spans="1:10" s="45" customFormat="1" x14ac:dyDescent="0.25">
      <c r="A58" s="46"/>
      <c r="B58" s="46"/>
      <c r="C58" s="46"/>
      <c r="D58" s="46"/>
      <c r="E58" s="46"/>
      <c r="F58" s="46"/>
      <c r="G58" s="46"/>
      <c r="H58" s="46"/>
      <c r="I58" s="47"/>
      <c r="J58" s="47"/>
    </row>
    <row r="59" spans="1:10" s="45" customFormat="1" x14ac:dyDescent="0.2">
      <c r="A59" s="84" t="s">
        <v>33</v>
      </c>
      <c r="B59" s="54" t="s">
        <v>69</v>
      </c>
      <c r="C59" s="54"/>
      <c r="D59" s="46"/>
      <c r="E59" s="83"/>
      <c r="F59" s="46"/>
      <c r="G59" s="46"/>
      <c r="H59" s="46"/>
      <c r="I59" s="47"/>
      <c r="J59" s="47"/>
    </row>
    <row r="60" spans="1:10" s="45" customFormat="1" ht="24.75" customHeight="1" x14ac:dyDescent="0.25">
      <c r="A60" s="48"/>
      <c r="B60" s="48"/>
      <c r="C60" s="48"/>
      <c r="D60" s="48"/>
      <c r="E60" s="48"/>
      <c r="F60" s="48"/>
      <c r="G60" s="48"/>
      <c r="H60" s="48"/>
      <c r="I60" s="49"/>
      <c r="J60" s="49"/>
    </row>
    <row r="61" spans="1:10" s="45" customFormat="1" ht="15.75" x14ac:dyDescent="0.25">
      <c r="A61" s="48"/>
      <c r="B61" s="48"/>
      <c r="C61" s="48"/>
      <c r="D61" s="48"/>
      <c r="E61" s="55"/>
      <c r="F61" s="55"/>
      <c r="G61" s="48"/>
      <c r="H61" s="48"/>
      <c r="I61" s="49"/>
      <c r="J61" s="49"/>
    </row>
    <row r="62" spans="1:10" s="45" customFormat="1" ht="24" customHeight="1" x14ac:dyDescent="0.25">
      <c r="A62" s="50"/>
      <c r="B62" s="50"/>
      <c r="C62" s="50"/>
      <c r="D62" s="50"/>
      <c r="E62" s="51"/>
      <c r="F62" s="51"/>
      <c r="G62" s="52"/>
      <c r="H62" s="52"/>
      <c r="I62" s="49"/>
      <c r="J62" s="49"/>
    </row>
    <row r="63" spans="1:10" s="45" customFormat="1" x14ac:dyDescent="0.25">
      <c r="E63" s="56"/>
      <c r="F63" s="56"/>
    </row>
    <row r="64" spans="1:10" s="45" customFormat="1" x14ac:dyDescent="0.25">
      <c r="E64" s="56"/>
      <c r="F64" s="56"/>
    </row>
    <row r="65" spans="1:10" s="45" customFormat="1" ht="15.75" x14ac:dyDescent="0.25">
      <c r="A65" s="53"/>
      <c r="E65" s="56"/>
      <c r="F65" s="56"/>
    </row>
    <row r="66" spans="1:10" s="45" customFormat="1" ht="15" customHeight="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 s="45" customFormat="1" x14ac:dyDescent="0.25">
      <c r="A67" s="58"/>
      <c r="B67" s="58"/>
      <c r="C67" s="58"/>
      <c r="D67" s="58"/>
      <c r="E67" s="58"/>
      <c r="F67" s="58"/>
      <c r="G67" s="58"/>
    </row>
    <row r="71" spans="1:10" x14ac:dyDescent="0.25">
      <c r="D71" s="59"/>
    </row>
  </sheetData>
  <sheetProtection selectLockedCells="1" autoFilter="0"/>
  <mergeCells count="13">
    <mergeCell ref="B51:D51"/>
    <mergeCell ref="B57:I57"/>
    <mergeCell ref="B56:I56"/>
    <mergeCell ref="B54:H54"/>
    <mergeCell ref="B50:J50"/>
    <mergeCell ref="E51:J51"/>
    <mergeCell ref="B49:I49"/>
    <mergeCell ref="B2:C2"/>
    <mergeCell ref="B3:I3"/>
    <mergeCell ref="B21:J21"/>
    <mergeCell ref="B11:J11"/>
    <mergeCell ref="B7:J7"/>
    <mergeCell ref="B20:I20"/>
  </mergeCells>
  <conditionalFormatting sqref="E51">
    <cfRule type="containsBlanks" dxfId="4" priority="43">
      <formula>LEN(TRIM(E51))=0</formula>
    </cfRule>
  </conditionalFormatting>
  <conditionalFormatting sqref="G22:G48">
    <cfRule type="containsBlanks" dxfId="3" priority="12">
      <formula>LEN(TRIM(G22))=0</formula>
    </cfRule>
  </conditionalFormatting>
  <conditionalFormatting sqref="G22:G48">
    <cfRule type="containsBlanks" dxfId="2" priority="13">
      <formula>LEN(TRIM(G22))=0</formula>
    </cfRule>
  </conditionalFormatting>
  <conditionalFormatting sqref="G12:G19">
    <cfRule type="containsBlanks" dxfId="1" priority="2">
      <formula>LEN(TRIM(G12))=0</formula>
    </cfRule>
  </conditionalFormatting>
  <conditionalFormatting sqref="G12:G19">
    <cfRule type="containsBlanks" dxfId="0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1A </vt:lpstr>
      <vt:lpstr>PODSKLOP 1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2025-05-08T10:20:09Z</dcterms:modified>
</cp:coreProperties>
</file>