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-120" yWindow="-120" windowWidth="29040" windowHeight="17640"/>
  </bookViews>
  <sheets>
    <sheet name="SKLOP1B - REKAPITULACIJA" sheetId="2" r:id="rId1"/>
    <sheet name="PODSKLOP 3 - PREDRAČUN KOMPLEKS" sheetId="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2" l="1"/>
  <c r="H15" i="4" l="1"/>
  <c r="I15" i="4" l="1"/>
  <c r="J15" i="4" s="1"/>
  <c r="H14" i="4" l="1"/>
  <c r="I14" i="4" s="1"/>
  <c r="J14" i="4" s="1"/>
  <c r="H13" i="4"/>
  <c r="I13" i="4" s="1"/>
  <c r="J13" i="4" s="1"/>
  <c r="H12" i="4"/>
  <c r="I12" i="4" s="1"/>
  <c r="J12" i="4" s="1"/>
  <c r="J16" i="4" s="1"/>
  <c r="F16" i="2" s="1"/>
  <c r="D16" i="2" l="1"/>
  <c r="E16" i="2" s="1"/>
</calcChain>
</file>

<file path=xl/sharedStrings.xml><?xml version="1.0" encoding="utf-8"?>
<sst xmlns="http://schemas.openxmlformats.org/spreadsheetml/2006/main" count="54" uniqueCount="46">
  <si>
    <t>STORITEV</t>
  </si>
  <si>
    <t>KOMBINIRANA VOZILA</t>
  </si>
  <si>
    <t>kpl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</si>
  <si>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</si>
  <si>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t>KRAJ IZVEDBE STORITVE:</t>
  </si>
  <si>
    <t>PLAČILO:</t>
  </si>
  <si>
    <t>30. dan. Rok plačila začne teči naslednji dan od uradnega prejema računa na naslovu naročnika</t>
  </si>
  <si>
    <t>Ponudba št:</t>
  </si>
  <si>
    <t>Dne:</t>
  </si>
  <si>
    <t>Skupaj vrednost v EUR z DDV</t>
  </si>
  <si>
    <t>3. Podsklop: NASTAVITEV GEOMETRIJE PODVOZIJ VOZIL</t>
  </si>
  <si>
    <t>OSEBNA VOZILA</t>
  </si>
  <si>
    <t>A - NASTAVITEV GEOMETRIJE PODVOZIJ VOZIL</t>
  </si>
  <si>
    <t xml:space="preserve">Nastavitev geometrije podvozja </t>
  </si>
  <si>
    <t>Skupaj vrednost v EUR brez DDV</t>
  </si>
  <si>
    <t>22% DDV v EUR</t>
  </si>
  <si>
    <t>3. Podsklop:  Nastavitev geometrije podvozij vozil</t>
  </si>
  <si>
    <t>AVTOBUSI IN TOVORNA VOZILA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</si>
  <si>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</si>
  <si>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</si>
  <si>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</si>
  <si>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</si>
  <si>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 xml:space="preserve">A - NASTAVITEV GEOMETRIJE PODVOZIJ VOZIL
</t>
    </r>
    <r>
      <rPr>
        <sz val="12"/>
        <rFont val="Arial"/>
        <family val="2"/>
        <charset val="238"/>
      </rPr>
      <t>nastavitev geometrija podvozja -  v ceno / kpl (vozilo) je všteto: meritev + nastavitev sprednje osi + nastavitev zadnje osi + izpis merilnega protokola + potrošni material</t>
    </r>
  </si>
  <si>
    <t>TERENSKA IN SUV VOZILA 4×42</t>
  </si>
  <si>
    <t>CENA v EUR brez DDV</t>
  </si>
  <si>
    <r>
      <t xml:space="preserve">Lokacija - naslov naročnika: </t>
    </r>
    <r>
      <rPr>
        <b/>
        <sz val="12"/>
        <color rgb="FF0000FF"/>
        <rFont val="Arial"/>
        <family val="2"/>
        <charset val="238"/>
      </rPr>
      <t>Vojašnica Edvarda Peperka, Leskoškova cesta 7,  1000 Ljubljana</t>
    </r>
    <r>
      <rPr>
        <b/>
        <sz val="12"/>
        <rFont val="Arial"/>
        <family val="2"/>
        <charset val="238"/>
      </rPr>
      <t xml:space="preserve">
</t>
    </r>
  </si>
  <si>
    <r>
      <t xml:space="preserve">ENOTA MERE
</t>
    </r>
    <r>
      <rPr>
        <sz val="12"/>
        <color theme="1"/>
        <rFont val="Arial"/>
        <family val="2"/>
        <charset val="238"/>
      </rPr>
      <t>kpl = 1 vozilo</t>
    </r>
  </si>
  <si>
    <t>Zap. št.</t>
  </si>
  <si>
    <t>VRSTA VOZIL</t>
  </si>
  <si>
    <t>Vrednost DDV (22 %)</t>
  </si>
  <si>
    <t>CENA v EUR z DDV</t>
  </si>
  <si>
    <r>
      <t xml:space="preserve">Št. javnega </t>
    </r>
    <r>
      <rPr>
        <b/>
        <sz val="12"/>
        <rFont val="Arial"/>
        <family val="2"/>
        <charset val="238"/>
      </rPr>
      <t>naročila: MORS 345//2025</t>
    </r>
    <r>
      <rPr>
        <b/>
        <sz val="12"/>
        <color theme="1"/>
        <rFont val="Arial"/>
        <family val="2"/>
        <charset val="238"/>
      </rPr>
      <t xml:space="preserve">-ODP; VULKANIZERSKE STORITVE 
</t>
    </r>
  </si>
  <si>
    <t xml:space="preserve"> Obrazec»POVZETEK PREDRAČUNA KOMPLEKSNI (REKAPITULACIJA)«</t>
  </si>
  <si>
    <t>Maksimalna oddaljenost  lokacije prostora ponudnika za izvajanje storitve od lokacij naročnika so navedene v  Obrazcu »PREDRAČUN KOMPLEKSNI«!
Naročnik je navedel max odaljenost zaradi stroškov, ki nastanejo pri prevozu vozil na izvedbo storitve ter nazaj!</t>
  </si>
  <si>
    <t>Lokacije izvajalca navedena v Obrazcu »PREDRAČUN KOMPLEKSNI«</t>
  </si>
  <si>
    <t>Ponudnik mora v Obrazcu »PREDRAČUNA KOMPLEKSNI (REKAPITULACIJA)«  izpolniti vse zahtevane podatke oz. razpisane pozicije (storitve) v okviru
 podsklopa za katerega se prijavlja!</t>
  </si>
  <si>
    <t xml:space="preserve">1B. SKLOP - LJUBLJANA -  VEP, Leskovškova cesta
</t>
  </si>
  <si>
    <t>Obrazec »PREDRAČUN KOMPLEKSNI«</t>
  </si>
  <si>
    <t>MORS 345/2025-ODP; VULKANIZERSKE STORITVE</t>
  </si>
  <si>
    <t>1B. SKLOP - LJUBLJANA -  VEP, Leskovškova cesta</t>
  </si>
  <si>
    <t>Skupaj vrednost storitev točka  A v EUR z DDV:</t>
  </si>
  <si>
    <t>B -NASLOV IZVAJANJE STORITVE</t>
  </si>
  <si>
    <r>
      <t>Maksimalna oddaljenost  lokacije prostorov ponudnika (izvajanje storitve) od lokacije naročnika:   10</t>
    </r>
    <r>
      <rPr>
        <b/>
        <u/>
        <sz val="12"/>
        <rFont val="Arial"/>
        <family val="2"/>
        <charset val="238"/>
      </rPr>
      <t xml:space="preserve"> km</t>
    </r>
  </si>
  <si>
    <t>B - NASLOV  NASLOV  IZVAJANJA STORITVE</t>
  </si>
  <si>
    <t>Okvirne količine</t>
  </si>
  <si>
    <t xml:space="preserve">SKUPAJ VREDNOST v EUR z DDV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</si>
</sst>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u/>
      <sz val="12"/>
      <name val="Arial"/>
      <family val="2"/>
      <charset val="238"/>
    </font>
    <font>
      <sz val="12"/>
      <color rgb="FF0000FF"/>
      <name val="Arial"/>
      <family val="2"/>
      <charset val="238"/>
    </font>
    <font>
      <b/>
      <sz val="12"/>
      <color rgb="FF0000FF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1" applyAlignment="0"/>
  </cellStyleXfs>
  <cellXfs count="112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vertical="center"/>
      <protection hidden="1"/>
    </xf>
    <xf numFmtId="0" fontId="2" fillId="2" borderId="3" xfId="0" applyFont="1" applyFill="1" applyBorder="1" applyAlignment="1" applyProtection="1">
      <alignment horizontal="left" vertical="top" wrapText="1"/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3" fillId="5" borderId="0" xfId="0" applyFont="1" applyFill="1" applyProtection="1"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4" xfId="0" applyFont="1" applyBorder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1" fontId="3" fillId="0" borderId="1" xfId="0" applyNumberFormat="1" applyFont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/>
      <protection hidden="1"/>
    </xf>
    <xf numFmtId="164" fontId="2" fillId="0" borderId="0" xfId="3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1" fontId="2" fillId="0" borderId="2" xfId="0" applyNumberFormat="1" applyFont="1" applyBorder="1" applyAlignment="1" applyProtection="1">
      <alignment horizontal="left" vertical="center"/>
      <protection locked="0" hidden="1"/>
    </xf>
    <xf numFmtId="0" fontId="2" fillId="5" borderId="1" xfId="0" applyFont="1" applyFill="1" applyBorder="1" applyAlignment="1" applyProtection="1">
      <alignment horizontal="center" vertical="justify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166" fontId="3" fillId="3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3" fillId="4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3" xfId="3" applyNumberFormat="1" applyFont="1" applyFill="1" applyBorder="1" applyAlignment="1" applyProtection="1">
      <alignment horizontal="center" vertical="center"/>
      <protection hidden="1"/>
    </xf>
    <xf numFmtId="0" fontId="2" fillId="0" borderId="6" xfId="3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" fillId="4" borderId="0" xfId="0" applyFont="1" applyFill="1" applyAlignment="1" applyProtection="1">
      <alignment horizontal="left"/>
      <protection hidden="1"/>
    </xf>
    <xf numFmtId="0" fontId="2" fillId="5" borderId="0" xfId="0" applyFont="1" applyFill="1" applyAlignment="1" applyProtection="1">
      <alignment horizontal="left" vertical="top"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4" borderId="3" xfId="0" applyFont="1" applyFill="1" applyBorder="1" applyAlignment="1" applyProtection="1">
      <alignment horizontal="left" vertical="center"/>
      <protection hidden="1"/>
    </xf>
    <xf numFmtId="0" fontId="2" fillId="4" borderId="6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right" vertical="center"/>
      <protection hidden="1"/>
    </xf>
    <xf numFmtId="0" fontId="2" fillId="0" borderId="5" xfId="0" applyFont="1" applyBorder="1" applyAlignment="1" applyProtection="1">
      <alignment horizontal="right" vertical="center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2" fillId="4" borderId="7" xfId="0" applyFont="1" applyFill="1" applyBorder="1" applyAlignment="1" applyProtection="1">
      <alignment horizontal="left" vertical="center"/>
      <protection hidden="1"/>
    </xf>
    <xf numFmtId="0" fontId="2" fillId="4" borderId="8" xfId="0" applyFont="1" applyFill="1" applyBorder="1" applyAlignment="1" applyProtection="1">
      <alignment horizontal="left" vertical="center"/>
      <protection hidden="1"/>
    </xf>
    <xf numFmtId="0" fontId="6" fillId="3" borderId="4" xfId="0" applyNumberFormat="1" applyFont="1" applyFill="1" applyBorder="1" applyAlignment="1" applyProtection="1">
      <alignment horizontal="center" vertical="center"/>
      <protection locked="0" hidden="1"/>
    </xf>
    <xf numFmtId="0" fontId="6" fillId="3" borderId="0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Fill="1" applyBorder="1" applyAlignment="1" applyProtection="1">
      <alignment horizontal="left" vertical="center"/>
      <protection hidden="1"/>
    </xf>
    <xf numFmtId="0" fontId="6" fillId="0" borderId="6" xfId="0" applyFont="1" applyFill="1" applyBorder="1" applyAlignment="1" applyProtection="1">
      <alignment horizontal="left" vertical="center"/>
      <protection hidden="1"/>
    </xf>
    <xf numFmtId="0" fontId="0" fillId="0" borderId="5" xfId="0" applyBorder="1" applyAlignment="1">
      <alignment vertical="center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8"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00FF"/>
      <color rgb="FF66FF33"/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32"/>
  <sheetViews>
    <sheetView tabSelected="1" zoomScale="85" zoomScaleNormal="85" workbookViewId="0">
      <pane ySplit="3" topLeftCell="A4" activePane="bottomLeft" state="frozen"/>
      <selection pane="bottomLeft" activeCell="M34" sqref="M34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6.42578125" style="1" customWidth="1"/>
    <col min="4" max="4" width="39.85546875" style="1" customWidth="1"/>
    <col min="5" max="5" width="32.28515625" style="1" customWidth="1"/>
    <col min="6" max="6" width="36.5703125" style="1" bestFit="1" customWidth="1"/>
    <col min="7" max="7" width="29.85546875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x14ac:dyDescent="0.2">
      <c r="C1" s="1" t="s">
        <v>32</v>
      </c>
    </row>
    <row r="3" spans="3:7" ht="18.75" customHeight="1" x14ac:dyDescent="0.2">
      <c r="C3" s="89" t="s">
        <v>36</v>
      </c>
      <c r="D3" s="89"/>
      <c r="E3" s="14"/>
      <c r="F3" s="14"/>
    </row>
    <row r="4" spans="3:7" ht="30" customHeight="1" x14ac:dyDescent="0.25">
      <c r="C4" s="7"/>
    </row>
    <row r="5" spans="3:7" ht="15.75" x14ac:dyDescent="0.2">
      <c r="C5" s="82" t="s">
        <v>31</v>
      </c>
      <c r="D5" s="82"/>
      <c r="E5" s="82"/>
      <c r="F5" s="82"/>
      <c r="G5" s="82"/>
    </row>
    <row r="6" spans="3:7" ht="15.75" x14ac:dyDescent="0.25">
      <c r="C6" s="7"/>
      <c r="G6" s="2"/>
    </row>
    <row r="7" spans="3:7" s="15" customFormat="1" ht="19.5" customHeight="1" x14ac:dyDescent="0.2">
      <c r="C7" s="16" t="s">
        <v>18</v>
      </c>
      <c r="D7" s="83"/>
      <c r="E7" s="83"/>
      <c r="F7" s="83"/>
      <c r="G7" s="17"/>
    </row>
    <row r="8" spans="3:7" x14ac:dyDescent="0.2">
      <c r="G8" s="2"/>
    </row>
    <row r="9" spans="3:7" ht="15.75" x14ac:dyDescent="0.2">
      <c r="C9" s="18" t="s">
        <v>7</v>
      </c>
      <c r="D9" s="73"/>
      <c r="G9" s="2"/>
    </row>
    <row r="10" spans="3:7" ht="15.75" x14ac:dyDescent="0.2">
      <c r="C10" s="18" t="s">
        <v>8</v>
      </c>
      <c r="D10" s="74"/>
      <c r="G10" s="2"/>
    </row>
    <row r="11" spans="3:7" x14ac:dyDescent="0.2">
      <c r="G11" s="2"/>
    </row>
    <row r="12" spans="3:7" x14ac:dyDescent="0.2">
      <c r="C12" s="3"/>
    </row>
    <row r="13" spans="3:7" ht="15.75" x14ac:dyDescent="0.25">
      <c r="C13" s="88" t="s">
        <v>16</v>
      </c>
      <c r="D13" s="88"/>
      <c r="E13" s="88"/>
      <c r="F13" s="88"/>
    </row>
    <row r="14" spans="3:7" x14ac:dyDescent="0.2">
      <c r="C14" s="3"/>
    </row>
    <row r="15" spans="3:7" s="7" customFormat="1" ht="15.75" x14ac:dyDescent="0.25">
      <c r="C15" s="3"/>
      <c r="D15" s="4" t="s">
        <v>14</v>
      </c>
      <c r="E15" s="4" t="s">
        <v>15</v>
      </c>
      <c r="F15" s="4" t="s">
        <v>9</v>
      </c>
      <c r="G15" s="1"/>
    </row>
    <row r="16" spans="3:7" s="7" customFormat="1" ht="15.75" x14ac:dyDescent="0.25">
      <c r="C16" s="5" t="s">
        <v>12</v>
      </c>
      <c r="D16" s="76">
        <f>F16*100/122</f>
        <v>0</v>
      </c>
      <c r="E16" s="76">
        <f>F16-D16</f>
        <v>0</v>
      </c>
      <c r="F16" s="76">
        <f>'PODSKLOP 3 - PREDRAČUN KOMPLEKS'!J16</f>
        <v>0</v>
      </c>
      <c r="G16" s="1"/>
    </row>
    <row r="17" spans="2:11" ht="20.25" customHeight="1" x14ac:dyDescent="0.2">
      <c r="C17" s="6" t="s">
        <v>41</v>
      </c>
      <c r="D17" s="84">
        <f>'PODSKLOP 3 - PREDRAČUN KOMPLEKS'!E18</f>
        <v>0</v>
      </c>
      <c r="E17" s="85"/>
      <c r="F17" s="85"/>
    </row>
    <row r="18" spans="2:11" ht="20.25" customHeight="1" x14ac:dyDescent="0.2">
      <c r="C18" s="72"/>
      <c r="D18" s="72"/>
      <c r="E18" s="72"/>
      <c r="F18" s="72"/>
    </row>
    <row r="19" spans="2:11" x14ac:dyDescent="0.2">
      <c r="C19" s="2"/>
      <c r="D19" s="2"/>
    </row>
    <row r="20" spans="2:11" x14ac:dyDescent="0.2">
      <c r="B20" s="8"/>
      <c r="C20" s="86" t="s">
        <v>19</v>
      </c>
      <c r="D20" s="87"/>
    </row>
    <row r="21" spans="2:11" x14ac:dyDescent="0.2">
      <c r="C21" s="2"/>
      <c r="D21" s="2"/>
    </row>
    <row r="23" spans="2:11" ht="15.75" customHeight="1" x14ac:dyDescent="0.2"/>
    <row r="24" spans="2:11" ht="15.75" x14ac:dyDescent="0.25">
      <c r="C24" s="9"/>
      <c r="E24" s="9"/>
      <c r="F24" s="9"/>
      <c r="G24" s="10"/>
      <c r="H24" s="10"/>
      <c r="I24" s="10"/>
      <c r="J24" s="10"/>
      <c r="K24" s="10"/>
    </row>
    <row r="25" spans="2:11" ht="20.25" customHeight="1" x14ac:dyDescent="0.2">
      <c r="C25" s="11" t="s">
        <v>4</v>
      </c>
      <c r="D25" s="90" t="s">
        <v>34</v>
      </c>
      <c r="E25" s="90"/>
      <c r="F25" s="90"/>
    </row>
    <row r="26" spans="2:11" ht="18" customHeight="1" x14ac:dyDescent="0.2">
      <c r="C26" s="12" t="s">
        <v>5</v>
      </c>
      <c r="D26" s="91" t="s">
        <v>6</v>
      </c>
      <c r="E26" s="91"/>
      <c r="F26" s="91"/>
    </row>
    <row r="27" spans="2:11" ht="15.75" x14ac:dyDescent="0.2">
      <c r="C27" s="13"/>
      <c r="D27" s="2"/>
      <c r="E27" s="2"/>
      <c r="F27" s="2"/>
    </row>
    <row r="28" spans="2:11" ht="34.5" customHeight="1" x14ac:dyDescent="0.2">
      <c r="B28" s="3"/>
      <c r="C28" s="92" t="s">
        <v>35</v>
      </c>
      <c r="D28" s="93"/>
      <c r="E28" s="93"/>
      <c r="F28" s="93"/>
      <c r="G28" s="93"/>
      <c r="H28" s="3"/>
      <c r="I28" s="3"/>
      <c r="J28" s="3"/>
      <c r="K28" s="3"/>
    </row>
    <row r="29" spans="2:11" ht="47.25" customHeight="1" x14ac:dyDescent="0.2">
      <c r="B29" s="3"/>
      <c r="C29" s="92" t="s">
        <v>33</v>
      </c>
      <c r="D29" s="93"/>
      <c r="E29" s="93"/>
      <c r="F29" s="93"/>
      <c r="G29" s="3"/>
      <c r="H29" s="3"/>
      <c r="I29" s="3"/>
      <c r="J29" s="3"/>
      <c r="K29" s="3"/>
    </row>
    <row r="30" spans="2:11" ht="16.5" customHeight="1" x14ac:dyDescent="0.2">
      <c r="C30" s="81" t="s">
        <v>21</v>
      </c>
      <c r="D30" s="81"/>
      <c r="E30" s="81"/>
      <c r="F30" s="81"/>
    </row>
    <row r="31" spans="2:11" ht="16.5" customHeight="1" x14ac:dyDescent="0.2">
      <c r="C31" s="64" t="s">
        <v>20</v>
      </c>
      <c r="D31" s="64"/>
      <c r="E31" s="64"/>
      <c r="F31" s="64"/>
    </row>
    <row r="32" spans="2:11" ht="16.5" customHeight="1" x14ac:dyDescent="0.2">
      <c r="C32" s="71"/>
      <c r="D32" s="71"/>
      <c r="E32" s="71"/>
      <c r="F32" s="71"/>
    </row>
  </sheetData>
  <sheetProtection selectLockedCells="1"/>
  <mergeCells count="11">
    <mergeCell ref="C3:D3"/>
    <mergeCell ref="D25:F25"/>
    <mergeCell ref="D26:F26"/>
    <mergeCell ref="C29:F29"/>
    <mergeCell ref="C28:G28"/>
    <mergeCell ref="C30:F30"/>
    <mergeCell ref="C5:G5"/>
    <mergeCell ref="D7:F7"/>
    <mergeCell ref="D17:F17"/>
    <mergeCell ref="C20:D20"/>
    <mergeCell ref="C13:F13"/>
  </mergeCells>
  <conditionalFormatting sqref="D7:F7 D9:D10">
    <cfRule type="containsBlanks" dxfId="6" priority="5">
      <formula>LEN(TRIM(D7))=0</formula>
    </cfRule>
  </conditionalFormatting>
  <conditionalFormatting sqref="B20">
    <cfRule type="containsBlanks" dxfId="5" priority="6">
      <formula>LEN(TRIM(B20))=0</formula>
    </cfRule>
  </conditionalFormatting>
  <conditionalFormatting sqref="D17:F17">
    <cfRule type="containsBlanks" dxfId="4" priority="1">
      <formula>LEN(TRIM(D17))=0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59"/>
  <sheetViews>
    <sheetView zoomScale="87" zoomScaleNormal="87" workbookViewId="0">
      <selection activeCell="E18" sqref="E18:J18"/>
    </sheetView>
  </sheetViews>
  <sheetFormatPr defaultRowHeight="15" x14ac:dyDescent="0.25"/>
  <cols>
    <col min="1" max="1" width="5.140625" style="3" customWidth="1"/>
    <col min="2" max="2" width="14.7109375" style="32" customWidth="1"/>
    <col min="3" max="3" width="41.7109375" style="32" customWidth="1"/>
    <col min="4" max="4" width="35.42578125" style="3" bestFit="1" customWidth="1"/>
    <col min="5" max="5" width="16.7109375" style="32" bestFit="1" customWidth="1"/>
    <col min="6" max="6" width="16.7109375" style="32" customWidth="1"/>
    <col min="7" max="7" width="21.140625" style="3" bestFit="1" customWidth="1"/>
    <col min="8" max="8" width="17.5703125" style="3" customWidth="1"/>
    <col min="9" max="9" width="21.85546875" style="3" customWidth="1"/>
    <col min="10" max="10" width="27.85546875" style="3" customWidth="1"/>
    <col min="11" max="16384" width="9.140625" style="3"/>
  </cols>
  <sheetData>
    <row r="1" spans="1:10" ht="15.75" x14ac:dyDescent="0.25">
      <c r="A1" s="19"/>
      <c r="B1" s="20"/>
      <c r="C1" s="20"/>
      <c r="D1" s="21"/>
      <c r="E1" s="21"/>
      <c r="F1" s="21"/>
      <c r="G1" s="21"/>
      <c r="H1" s="21"/>
      <c r="I1" s="21"/>
    </row>
    <row r="2" spans="1:10" ht="15.75" x14ac:dyDescent="0.25">
      <c r="A2" s="19"/>
      <c r="B2" s="94" t="s">
        <v>37</v>
      </c>
      <c r="C2" s="94"/>
      <c r="D2" s="21"/>
      <c r="E2" s="21"/>
      <c r="F2" s="21"/>
      <c r="G2" s="21"/>
      <c r="H2" s="22"/>
      <c r="I2" s="22"/>
    </row>
    <row r="3" spans="1:10" ht="15.75" x14ac:dyDescent="0.25">
      <c r="A3" s="19"/>
      <c r="B3" s="95" t="s">
        <v>38</v>
      </c>
      <c r="C3" s="95"/>
      <c r="D3" s="95"/>
      <c r="E3" s="95"/>
      <c r="F3" s="95"/>
      <c r="G3" s="95"/>
      <c r="H3" s="95"/>
      <c r="I3" s="95"/>
    </row>
    <row r="4" spans="1:10" ht="15.75" x14ac:dyDescent="0.25">
      <c r="A4" s="23"/>
      <c r="B4" s="24"/>
      <c r="C4" s="25"/>
      <c r="D4" s="26"/>
      <c r="E4" s="26"/>
      <c r="F4" s="26"/>
      <c r="G4" s="26"/>
      <c r="H4" s="26"/>
      <c r="I4" s="26"/>
    </row>
    <row r="5" spans="1:10" ht="19.5" customHeight="1" x14ac:dyDescent="0.25">
      <c r="A5" s="27"/>
      <c r="B5" s="77" t="s">
        <v>39</v>
      </c>
      <c r="C5" s="77"/>
      <c r="D5" s="28"/>
      <c r="E5" s="28"/>
      <c r="F5" s="28"/>
      <c r="G5" s="28"/>
      <c r="H5" s="28"/>
      <c r="I5" s="28"/>
    </row>
    <row r="6" spans="1:10" ht="15.75" x14ac:dyDescent="0.25">
      <c r="A6" s="29"/>
      <c r="B6" s="29"/>
      <c r="C6" s="29"/>
      <c r="D6" s="28"/>
      <c r="E6" s="28"/>
      <c r="F6" s="28"/>
      <c r="G6" s="28"/>
      <c r="H6" s="28"/>
      <c r="I6" s="28"/>
    </row>
    <row r="7" spans="1:10" s="31" customFormat="1" ht="20.25" customHeight="1" x14ac:dyDescent="0.25">
      <c r="A7" s="30"/>
      <c r="B7" s="102" t="s">
        <v>10</v>
      </c>
      <c r="C7" s="102"/>
      <c r="D7" s="102"/>
      <c r="E7" s="102"/>
      <c r="F7" s="102"/>
      <c r="G7" s="102"/>
      <c r="H7" s="102"/>
      <c r="I7" s="102"/>
    </row>
    <row r="9" spans="1:10" ht="47.25" x14ac:dyDescent="0.25">
      <c r="A9" s="33"/>
      <c r="B9" s="34" t="s">
        <v>27</v>
      </c>
      <c r="C9" s="34" t="s">
        <v>28</v>
      </c>
      <c r="D9" s="35" t="s">
        <v>0</v>
      </c>
      <c r="E9" s="34" t="s">
        <v>26</v>
      </c>
      <c r="F9" s="34" t="s">
        <v>44</v>
      </c>
      <c r="G9" s="34" t="s">
        <v>24</v>
      </c>
      <c r="H9" s="75" t="s">
        <v>29</v>
      </c>
      <c r="I9" s="75" t="s">
        <v>30</v>
      </c>
      <c r="J9" s="34" t="s">
        <v>45</v>
      </c>
    </row>
    <row r="10" spans="1:10" ht="12" customHeight="1" x14ac:dyDescent="0.25">
      <c r="A10" s="36"/>
      <c r="B10" s="37">
        <v>1</v>
      </c>
      <c r="C10" s="37">
        <v>2</v>
      </c>
      <c r="D10" s="37">
        <v>3</v>
      </c>
      <c r="E10" s="37">
        <v>4</v>
      </c>
      <c r="F10" s="37"/>
      <c r="G10" s="38">
        <v>5</v>
      </c>
      <c r="H10" s="37">
        <v>6</v>
      </c>
      <c r="I10" s="37">
        <v>7</v>
      </c>
      <c r="J10" s="37">
        <v>6</v>
      </c>
    </row>
    <row r="11" spans="1:10" ht="15.75" x14ac:dyDescent="0.25">
      <c r="A11" s="36"/>
      <c r="B11" s="96" t="s">
        <v>12</v>
      </c>
      <c r="C11" s="97"/>
      <c r="D11" s="97"/>
      <c r="E11" s="97"/>
      <c r="F11" s="97"/>
      <c r="G11" s="97"/>
      <c r="H11" s="97"/>
      <c r="I11" s="97"/>
      <c r="J11" s="80"/>
    </row>
    <row r="12" spans="1:10" ht="22.5" customHeight="1" x14ac:dyDescent="0.25">
      <c r="A12" s="39"/>
      <c r="B12" s="40">
        <v>1</v>
      </c>
      <c r="C12" s="66" t="s">
        <v>11</v>
      </c>
      <c r="D12" s="41" t="s">
        <v>13</v>
      </c>
      <c r="E12" s="42" t="s">
        <v>2</v>
      </c>
      <c r="F12" s="42">
        <v>110</v>
      </c>
      <c r="G12" s="78"/>
      <c r="H12" s="70">
        <f>G12*0.22</f>
        <v>0</v>
      </c>
      <c r="I12" s="70">
        <f>G12+H12</f>
        <v>0</v>
      </c>
      <c r="J12" s="70">
        <f>I12*F12</f>
        <v>0</v>
      </c>
    </row>
    <row r="13" spans="1:10" ht="22.5" customHeight="1" x14ac:dyDescent="0.25">
      <c r="A13" s="39"/>
      <c r="B13" s="40">
        <v>2</v>
      </c>
      <c r="C13" s="66" t="s">
        <v>23</v>
      </c>
      <c r="D13" s="41" t="s">
        <v>13</v>
      </c>
      <c r="E13" s="42" t="s">
        <v>2</v>
      </c>
      <c r="F13" s="42">
        <v>80</v>
      </c>
      <c r="G13" s="78"/>
      <c r="H13" s="70">
        <f t="shared" ref="H13:H14" si="0">G13*0.22</f>
        <v>0</v>
      </c>
      <c r="I13" s="70">
        <f t="shared" ref="I13:I15" si="1">G13+H13</f>
        <v>0</v>
      </c>
      <c r="J13" s="70">
        <f t="shared" ref="J13:J15" si="2">I13*F13</f>
        <v>0</v>
      </c>
    </row>
    <row r="14" spans="1:10" ht="22.5" customHeight="1" x14ac:dyDescent="0.25">
      <c r="A14" s="39"/>
      <c r="B14" s="40">
        <v>3</v>
      </c>
      <c r="C14" s="66" t="s">
        <v>1</v>
      </c>
      <c r="D14" s="41" t="s">
        <v>13</v>
      </c>
      <c r="E14" s="42" t="s">
        <v>2</v>
      </c>
      <c r="F14" s="42">
        <v>20</v>
      </c>
      <c r="G14" s="78"/>
      <c r="H14" s="70">
        <f t="shared" si="0"/>
        <v>0</v>
      </c>
      <c r="I14" s="70">
        <f t="shared" si="1"/>
        <v>0</v>
      </c>
      <c r="J14" s="70">
        <f t="shared" si="2"/>
        <v>0</v>
      </c>
    </row>
    <row r="15" spans="1:10" ht="22.5" customHeight="1" x14ac:dyDescent="0.25">
      <c r="A15" s="39"/>
      <c r="B15" s="40">
        <v>4</v>
      </c>
      <c r="C15" s="66" t="s">
        <v>17</v>
      </c>
      <c r="D15" s="41" t="s">
        <v>13</v>
      </c>
      <c r="E15" s="42" t="s">
        <v>2</v>
      </c>
      <c r="F15" s="42">
        <v>30</v>
      </c>
      <c r="G15" s="78"/>
      <c r="H15" s="70">
        <f>G15*0.22</f>
        <v>0</v>
      </c>
      <c r="I15" s="70">
        <f t="shared" si="1"/>
        <v>0</v>
      </c>
      <c r="J15" s="70">
        <f t="shared" si="2"/>
        <v>0</v>
      </c>
    </row>
    <row r="16" spans="1:10" ht="20.25" customHeight="1" x14ac:dyDescent="0.25">
      <c r="A16" s="39"/>
      <c r="B16" s="99" t="s">
        <v>40</v>
      </c>
      <c r="C16" s="100"/>
      <c r="D16" s="100"/>
      <c r="E16" s="100"/>
      <c r="F16" s="100"/>
      <c r="G16" s="100"/>
      <c r="H16" s="100"/>
      <c r="I16" s="101"/>
      <c r="J16" s="70">
        <f>SUM(J12:J15)</f>
        <v>0</v>
      </c>
    </row>
    <row r="17" spans="1:10" ht="15.75" x14ac:dyDescent="0.25">
      <c r="B17" s="104" t="s">
        <v>43</v>
      </c>
      <c r="C17" s="105"/>
      <c r="D17" s="105"/>
      <c r="E17" s="105"/>
      <c r="F17" s="105"/>
      <c r="G17" s="105"/>
      <c r="H17" s="105"/>
      <c r="I17" s="105"/>
      <c r="J17" s="105"/>
    </row>
    <row r="18" spans="1:10" s="43" customFormat="1" ht="22.5" customHeight="1" x14ac:dyDescent="0.25">
      <c r="A18" s="44"/>
      <c r="B18" s="109" t="s">
        <v>3</v>
      </c>
      <c r="C18" s="110"/>
      <c r="D18" s="111"/>
      <c r="E18" s="106"/>
      <c r="F18" s="107"/>
      <c r="G18" s="107"/>
      <c r="H18" s="107"/>
      <c r="I18" s="107"/>
      <c r="J18" s="107"/>
    </row>
    <row r="19" spans="1:10" s="43" customFormat="1" x14ac:dyDescent="0.25">
      <c r="A19" s="44"/>
      <c r="B19" s="44"/>
      <c r="C19" s="44"/>
      <c r="D19" s="44"/>
      <c r="E19" s="44"/>
      <c r="F19" s="44"/>
      <c r="G19" s="44"/>
      <c r="H19" s="44"/>
      <c r="I19" s="44"/>
    </row>
    <row r="20" spans="1:10" s="43" customFormat="1" ht="21.75" customHeight="1" x14ac:dyDescent="0.25">
      <c r="A20" s="45"/>
      <c r="B20" s="19" t="s">
        <v>42</v>
      </c>
      <c r="C20" s="19"/>
      <c r="D20" s="19"/>
      <c r="E20" s="19"/>
      <c r="F20" s="19"/>
    </row>
    <row r="21" spans="1:10" s="43" customFormat="1" ht="15.75" customHeight="1" x14ac:dyDescent="0.25">
      <c r="A21" s="45"/>
      <c r="B21" s="98" t="s">
        <v>25</v>
      </c>
      <c r="C21" s="98"/>
      <c r="D21" s="98"/>
      <c r="E21" s="98"/>
      <c r="F21" s="98"/>
      <c r="G21" s="98"/>
      <c r="H21" s="98"/>
      <c r="I21" s="69"/>
    </row>
    <row r="22" spans="1:10" s="43" customFormat="1" ht="15.75" x14ac:dyDescent="0.25">
      <c r="A22" s="46"/>
      <c r="B22" s="46"/>
      <c r="C22" s="46"/>
      <c r="D22" s="46"/>
      <c r="E22" s="47"/>
      <c r="F22" s="47"/>
      <c r="G22" s="48"/>
      <c r="H22" s="48"/>
      <c r="I22" s="48"/>
    </row>
    <row r="23" spans="1:10" s="43" customFormat="1" ht="43.5" customHeight="1" x14ac:dyDescent="0.25">
      <c r="A23" s="45"/>
      <c r="B23" s="103" t="s">
        <v>22</v>
      </c>
      <c r="C23" s="103"/>
      <c r="D23" s="103"/>
      <c r="E23" s="103"/>
      <c r="F23" s="103"/>
      <c r="G23" s="103"/>
      <c r="H23" s="103"/>
      <c r="I23" s="103"/>
    </row>
    <row r="24" spans="1:10" s="43" customFormat="1" ht="15.75" x14ac:dyDescent="0.25">
      <c r="A24" s="49"/>
      <c r="B24" s="108"/>
      <c r="C24" s="108"/>
      <c r="D24" s="67"/>
      <c r="E24" s="67"/>
      <c r="F24" s="79"/>
      <c r="G24" s="67"/>
      <c r="H24" s="67"/>
      <c r="I24" s="68"/>
    </row>
    <row r="25" spans="1:10" s="43" customFormat="1" x14ac:dyDescent="0.2">
      <c r="A25" s="65"/>
      <c r="B25" s="50" t="s">
        <v>19</v>
      </c>
      <c r="C25" s="51"/>
      <c r="D25" s="44"/>
      <c r="E25" s="44"/>
      <c r="F25" s="44"/>
      <c r="G25" s="44"/>
      <c r="H25" s="44"/>
      <c r="I25" s="44"/>
    </row>
    <row r="26" spans="1:10" s="43" customFormat="1" ht="24.75" customHeight="1" x14ac:dyDescent="0.25">
      <c r="A26" s="44"/>
      <c r="B26" s="44"/>
      <c r="C26" s="44"/>
      <c r="D26" s="44"/>
      <c r="E26" s="44"/>
      <c r="F26" s="44"/>
      <c r="G26" s="44"/>
      <c r="H26" s="44"/>
      <c r="I26" s="44"/>
    </row>
    <row r="27" spans="1:10" s="43" customFormat="1" ht="24.75" customHeight="1" x14ac:dyDescent="0.25">
      <c r="A27" s="45"/>
      <c r="B27" s="45"/>
      <c r="C27" s="45"/>
      <c r="D27" s="45"/>
      <c r="E27" s="45"/>
      <c r="F27" s="45"/>
      <c r="G27" s="45"/>
      <c r="H27" s="45"/>
      <c r="I27" s="45"/>
    </row>
    <row r="28" spans="1:10" s="43" customFormat="1" ht="15.75" x14ac:dyDescent="0.25">
      <c r="A28" s="45"/>
      <c r="B28" s="45"/>
      <c r="C28" s="45"/>
      <c r="D28" s="45"/>
      <c r="E28" s="52"/>
      <c r="F28" s="52"/>
      <c r="G28" s="45"/>
      <c r="H28" s="45"/>
      <c r="I28" s="45"/>
    </row>
    <row r="29" spans="1:10" s="43" customFormat="1" ht="24" customHeight="1" x14ac:dyDescent="0.25">
      <c r="A29" s="46"/>
      <c r="B29" s="46"/>
      <c r="C29" s="46"/>
      <c r="D29" s="46"/>
      <c r="E29" s="47"/>
      <c r="F29" s="47"/>
      <c r="G29" s="48"/>
      <c r="H29" s="48"/>
      <c r="I29" s="48"/>
    </row>
    <row r="30" spans="1:10" s="43" customFormat="1" x14ac:dyDescent="0.25">
      <c r="E30" s="53"/>
      <c r="F30" s="53"/>
    </row>
    <row r="31" spans="1:10" s="43" customFormat="1" x14ac:dyDescent="0.25">
      <c r="E31" s="53"/>
      <c r="F31" s="53"/>
    </row>
    <row r="32" spans="1:10" s="43" customFormat="1" ht="15.75" x14ac:dyDescent="0.25">
      <c r="A32" s="49"/>
      <c r="E32" s="53"/>
      <c r="F32" s="53"/>
    </row>
    <row r="33" spans="1:9" s="43" customFormat="1" ht="15" customHeight="1" x14ac:dyDescent="0.25">
      <c r="A33" s="54"/>
      <c r="B33" s="54"/>
      <c r="C33" s="54"/>
      <c r="D33" s="54"/>
      <c r="E33" s="54"/>
      <c r="F33" s="54"/>
      <c r="G33" s="54"/>
      <c r="H33" s="54"/>
      <c r="I33" s="54"/>
    </row>
    <row r="34" spans="1:9" s="43" customFormat="1" x14ac:dyDescent="0.25">
      <c r="A34" s="55"/>
      <c r="B34" s="55"/>
      <c r="C34" s="55"/>
      <c r="D34" s="55"/>
      <c r="E34" s="55"/>
      <c r="F34" s="55"/>
      <c r="G34" s="55"/>
    </row>
    <row r="35" spans="1:9" s="43" customFormat="1" ht="18.75" customHeight="1" x14ac:dyDescent="0.25">
      <c r="A35" s="54"/>
      <c r="B35" s="54"/>
      <c r="C35" s="54"/>
      <c r="D35" s="54"/>
      <c r="E35" s="54"/>
      <c r="F35" s="54"/>
      <c r="G35" s="54"/>
    </row>
    <row r="36" spans="1:9" s="43" customFormat="1" x14ac:dyDescent="0.25">
      <c r="E36" s="53"/>
      <c r="F36" s="53"/>
    </row>
    <row r="37" spans="1:9" s="43" customFormat="1" ht="15.75" x14ac:dyDescent="0.25">
      <c r="A37" s="56"/>
      <c r="E37" s="53"/>
      <c r="F37" s="53"/>
    </row>
    <row r="38" spans="1:9" s="43" customFormat="1" x14ac:dyDescent="0.2">
      <c r="A38" s="57"/>
      <c r="B38" s="58"/>
      <c r="C38" s="58"/>
      <c r="D38" s="58"/>
      <c r="E38" s="59"/>
      <c r="F38" s="59"/>
      <c r="G38" s="58"/>
      <c r="H38" s="53"/>
      <c r="I38" s="53"/>
    </row>
    <row r="39" spans="1:9" s="43" customFormat="1" x14ac:dyDescent="0.2">
      <c r="A39" s="60"/>
      <c r="B39" s="58"/>
      <c r="C39" s="58"/>
      <c r="D39" s="58"/>
      <c r="E39" s="59"/>
      <c r="F39" s="59"/>
      <c r="G39" s="58"/>
      <c r="H39" s="53"/>
      <c r="I39" s="53"/>
    </row>
    <row r="40" spans="1:9" s="43" customFormat="1" x14ac:dyDescent="0.2">
      <c r="A40" s="60"/>
      <c r="B40" s="58"/>
      <c r="C40" s="58"/>
      <c r="D40" s="58"/>
      <c r="E40" s="59"/>
      <c r="F40" s="59"/>
      <c r="G40" s="58"/>
      <c r="H40" s="59"/>
      <c r="I40" s="59"/>
    </row>
    <row r="41" spans="1:9" s="43" customFormat="1" x14ac:dyDescent="0.25">
      <c r="E41" s="53"/>
      <c r="F41" s="53"/>
      <c r="H41" s="53"/>
      <c r="I41" s="53"/>
    </row>
    <row r="42" spans="1:9" s="43" customFormat="1" x14ac:dyDescent="0.25">
      <c r="E42" s="53"/>
      <c r="F42" s="53"/>
    </row>
    <row r="43" spans="1:9" s="43" customFormat="1" x14ac:dyDescent="0.25">
      <c r="E43" s="53"/>
      <c r="F43" s="53"/>
    </row>
    <row r="44" spans="1:9" s="43" customFormat="1" x14ac:dyDescent="0.25">
      <c r="E44" s="53"/>
      <c r="F44" s="53"/>
    </row>
    <row r="45" spans="1:9" ht="24.75" customHeight="1" x14ac:dyDescent="0.25">
      <c r="A45" s="61"/>
      <c r="B45" s="62"/>
      <c r="C45" s="62"/>
      <c r="D45" s="62"/>
      <c r="E45" s="63"/>
      <c r="F45" s="63"/>
      <c r="G45" s="62"/>
    </row>
    <row r="46" spans="1:9" ht="24.75" customHeight="1" x14ac:dyDescent="0.25">
      <c r="A46" s="61"/>
      <c r="B46" s="62"/>
      <c r="C46" s="62"/>
      <c r="D46" s="62"/>
      <c r="E46" s="63"/>
      <c r="F46" s="63"/>
      <c r="G46" s="62"/>
    </row>
    <row r="47" spans="1:9" ht="24.75" customHeight="1" x14ac:dyDescent="0.25">
      <c r="A47" s="61"/>
      <c r="B47" s="62"/>
      <c r="C47" s="62"/>
      <c r="D47" s="62"/>
      <c r="E47" s="63"/>
      <c r="F47" s="63"/>
      <c r="G47" s="62"/>
    </row>
    <row r="48" spans="1:9" ht="24.75" customHeight="1" x14ac:dyDescent="0.25">
      <c r="A48" s="61"/>
      <c r="B48" s="62"/>
      <c r="C48" s="62"/>
      <c r="D48" s="62"/>
      <c r="E48" s="63"/>
      <c r="F48" s="63"/>
      <c r="G48" s="62"/>
    </row>
    <row r="49" spans="1:7" ht="24.75" customHeight="1" x14ac:dyDescent="0.25">
      <c r="A49" s="61"/>
      <c r="B49" s="62"/>
      <c r="C49" s="62"/>
      <c r="D49" s="62"/>
      <c r="E49" s="63"/>
      <c r="F49" s="63"/>
      <c r="G49" s="62"/>
    </row>
    <row r="50" spans="1:7" x14ac:dyDescent="0.25">
      <c r="B50" s="3"/>
      <c r="C50" s="3"/>
    </row>
    <row r="53" spans="1:7" x14ac:dyDescent="0.25">
      <c r="D53" s="64"/>
    </row>
    <row r="55" spans="1:7" x14ac:dyDescent="0.25">
      <c r="D55" s="64"/>
    </row>
    <row r="59" spans="1:7" x14ac:dyDescent="0.25">
      <c r="D59" s="64"/>
    </row>
  </sheetData>
  <sheetProtection selectLockedCells="1"/>
  <mergeCells count="11">
    <mergeCell ref="B17:J17"/>
    <mergeCell ref="E18:J18"/>
    <mergeCell ref="B24:C24"/>
    <mergeCell ref="B23:I23"/>
    <mergeCell ref="B21:H21"/>
    <mergeCell ref="B18:D18"/>
    <mergeCell ref="B2:C2"/>
    <mergeCell ref="B7:I7"/>
    <mergeCell ref="B11:I11"/>
    <mergeCell ref="B3:I3"/>
    <mergeCell ref="B16:I16"/>
  </mergeCells>
  <conditionalFormatting sqref="E18">
    <cfRule type="containsBlanks" dxfId="3" priority="14">
      <formula>LEN(TRIM(E18))=0</formula>
    </cfRule>
  </conditionalFormatting>
  <conditionalFormatting sqref="A25">
    <cfRule type="containsBlanks" dxfId="2" priority="16">
      <formula>LEN(TRIM(A25))=0</formula>
    </cfRule>
  </conditionalFormatting>
  <conditionalFormatting sqref="G12:G15">
    <cfRule type="containsBlanks" dxfId="1" priority="1">
      <formula>LEN(TRIM(G12))=0</formula>
    </cfRule>
  </conditionalFormatting>
  <conditionalFormatting sqref="G12:G15">
    <cfRule type="containsBlanks" dxfId="0" priority="2">
      <formula>LEN(TRIM(G12))=0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SKLOP1B - REKAPITULACIJA</vt:lpstr>
      <vt:lpstr>PODSKLOP 3 - PREDRAČUN KOMPLEKS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2025-01-28T07:07:48Z</cp:lastPrinted>
  <dcterms:created xsi:type="dcterms:W3CDTF">2018-04-11T06:19:59Z</dcterms:created>
  <dcterms:modified xsi:type="dcterms:W3CDTF">2025-05-08T10:31:56Z</dcterms:modified>
</cp:coreProperties>
</file>