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77488920/"/>
    </mc:Choice>
  </mc:AlternateContent>
  <bookViews>
    <workbookView xWindow="-120" yWindow="-120" windowWidth="15480" windowHeight="5025"/>
  </bookViews>
  <sheets>
    <sheet name="SKLOP_2" sheetId="2" r:id="rId1"/>
    <sheet name="PODSKLOP 2 " sheetId="3" r:id="rId2"/>
    <sheet name="PODSKLOP 3 " sheetId="4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H32" i="3" s="1"/>
  <c r="I32" i="3" s="1"/>
  <c r="G31" i="3"/>
  <c r="H31" i="3" s="1"/>
  <c r="I31" i="3" s="1"/>
  <c r="G30" i="3"/>
  <c r="H30" i="3" s="1"/>
  <c r="I30" i="3" s="1"/>
  <c r="G29" i="3"/>
  <c r="H29" i="3" s="1"/>
  <c r="I29" i="3" s="1"/>
  <c r="G28" i="3"/>
  <c r="H28" i="3" s="1"/>
  <c r="I28" i="3" s="1"/>
  <c r="G27" i="3"/>
  <c r="H27" i="3" s="1"/>
  <c r="I27" i="3" s="1"/>
  <c r="G26" i="3"/>
  <c r="H26" i="3" s="1"/>
  <c r="I26" i="3" s="1"/>
  <c r="H23" i="3"/>
  <c r="I23" i="3" s="1"/>
  <c r="G23" i="3"/>
  <c r="H22" i="3"/>
  <c r="I22" i="3" s="1"/>
  <c r="G22" i="3"/>
  <c r="H21" i="3"/>
  <c r="I21" i="3" s="1"/>
  <c r="G21" i="3"/>
  <c r="H20" i="3"/>
  <c r="I20" i="3" s="1"/>
  <c r="G20" i="3"/>
  <c r="I19" i="3"/>
  <c r="H19" i="3"/>
  <c r="G19" i="3"/>
  <c r="H18" i="3"/>
  <c r="I18" i="3" s="1"/>
  <c r="G18" i="3"/>
  <c r="H17" i="3"/>
  <c r="I17" i="3" s="1"/>
  <c r="G17" i="3"/>
  <c r="H16" i="3"/>
  <c r="I16" i="3" s="1"/>
  <c r="G16" i="3"/>
  <c r="H15" i="3"/>
  <c r="I15" i="3" s="1"/>
  <c r="G15" i="3"/>
  <c r="H14" i="3"/>
  <c r="I14" i="3" s="1"/>
  <c r="G14" i="3"/>
  <c r="H13" i="3"/>
  <c r="I13" i="3" s="1"/>
  <c r="G13" i="3"/>
  <c r="H12" i="3"/>
  <c r="I12" i="3" s="1"/>
  <c r="G12" i="3"/>
  <c r="I24" i="3" l="1"/>
  <c r="F18" i="2" s="1"/>
  <c r="I33" i="3"/>
  <c r="F19" i="2" s="1"/>
  <c r="D26" i="2" l="1"/>
  <c r="D20" i="2" l="1"/>
  <c r="H15" i="4" l="1"/>
  <c r="I15" i="4" l="1"/>
  <c r="J15" i="4" s="1"/>
  <c r="H14" i="4" l="1"/>
  <c r="I14" i="4" s="1"/>
  <c r="J14" i="4" s="1"/>
  <c r="H13" i="4"/>
  <c r="I13" i="4" s="1"/>
  <c r="J13" i="4" s="1"/>
  <c r="H12" i="4"/>
  <c r="I12" i="4" s="1"/>
  <c r="J12" i="4" s="1"/>
  <c r="J16" i="4" s="1"/>
  <c r="F25" i="2" s="1"/>
  <c r="D19" i="2"/>
  <c r="E19" i="2" s="1"/>
  <c r="D25" i="2" l="1"/>
  <c r="E25" i="2" s="1"/>
  <c r="D18" i="2"/>
  <c r="E18" i="2" s="1"/>
</calcChain>
</file>

<file path=xl/sharedStrings.xml><?xml version="1.0" encoding="utf-8"?>
<sst xmlns="http://schemas.openxmlformats.org/spreadsheetml/2006/main" count="123" uniqueCount="79">
  <si>
    <t>STORITEV</t>
  </si>
  <si>
    <t>KOMBINIRANA VOZILA</t>
  </si>
  <si>
    <t>kos</t>
  </si>
  <si>
    <t>kpl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</si>
  <si>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</si>
  <si>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</si>
  <si>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</si>
  <si>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</si>
  <si>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30. dan. Rok plačila začne teči naslednji dan od uradnega prejema računa na naslovu naročnika</t>
  </si>
  <si>
    <t>Ponudba št:</t>
  </si>
  <si>
    <t>Dne: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</si>
  <si>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</si>
  <si>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</si>
  <si>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</si>
  <si>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</si>
  <si>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</si>
  <si>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</si>
  <si>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3. Podsklop: NASTAVITEV GEOMETRIJE PODVOZIJ VOZIL</t>
  </si>
  <si>
    <t>OSEBNA VOZILA</t>
  </si>
  <si>
    <t>A - NASTAVITEV GEOMETRIJE PODVOZIJ VOZIL</t>
  </si>
  <si>
    <t xml:space="preserve">Nastavitev geometrije podvozja </t>
  </si>
  <si>
    <t>Skupaj vrednost v EUR brez DDV</t>
  </si>
  <si>
    <t>22% DDV v EUR</t>
  </si>
  <si>
    <t>3. Podsklop:  Nastavitev geometrije podvozij vozil</t>
  </si>
  <si>
    <t>AVTOBUSI IN TOVORNA VOZILA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</si>
  <si>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</si>
  <si>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</si>
  <si>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</si>
  <si>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</si>
  <si>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</si>
  <si>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</si>
  <si>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</si>
  <si>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</si>
  <si>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</si>
  <si>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</si>
  <si>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</si>
  <si>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</si>
  <si>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</si>
  <si>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</si>
  <si>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</si>
  <si>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</si>
  <si>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</si>
  <si>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</si>
  <si>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</si>
  <si>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r>
      <rPr>
        <b/>
        <sz val="12"/>
        <rFont val="Arial"/>
        <family val="2"/>
        <charset val="238"/>
      </rPr>
      <t xml:space="preserve">A - NASTAVITEV GEOMETRIJE PODVOZIJ VOZIL
</t>
    </r>
    <r>
      <rPr>
        <sz val="12"/>
        <rFont val="Arial"/>
        <family val="2"/>
        <charset val="238"/>
      </rPr>
      <t>nastavitev geometrija podvozja -  v ceno / kpl (vozilo) je všteto: meritev + nastavitev sprednje osi + nastavitev zadnje osi + izpis merilnega protokola + potrošni material</t>
    </r>
  </si>
  <si>
    <t>Vijačenje koles - viličarji do 15 col</t>
  </si>
  <si>
    <t>Premontaža pnevmatik za viličarje do 15 col</t>
  </si>
  <si>
    <t>TERENSKA IN SUV VOZILA 4×42</t>
  </si>
  <si>
    <t>CENA v EUR brez DDV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</si>
  <si>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</si>
  <si>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r>
      <t xml:space="preserve">ENOTA MERE
</t>
    </r>
    <r>
      <rPr>
        <sz val="12"/>
        <color theme="1"/>
        <rFont val="Arial"/>
        <family val="2"/>
        <charset val="238"/>
      </rPr>
      <t>kpl = 1 vozilo</t>
    </r>
  </si>
  <si>
    <t>Notranje krpanje - gobica (velikost: 275 x 275 - 6 plastna)</t>
  </si>
  <si>
    <t>Injekcija - notranja gobica (velikost: 8 mm)</t>
  </si>
  <si>
    <t>Injekcija - zunanja (velikost: 130 mm)</t>
  </si>
  <si>
    <t>Zap. št.</t>
  </si>
  <si>
    <t>VRSTA VOZIL</t>
  </si>
  <si>
    <t>Vrednost DDV (22 %)</t>
  </si>
  <si>
    <t>CENA v EUR z DDV</t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</si>
  <si>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</si>
  <si>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</si>
  <si>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</si>
  <si>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</si>
  <si>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</si>
  <si>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</si>
  <si>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C -NASLOV IZVAJANJE STORITVE</t>
  </si>
  <si>
    <t>Skupaj vrednost storitev točka  A v EUR z DDV:</t>
  </si>
  <si>
    <t>Skupaj vrednost storitev točka B v EUR z DDV:</t>
  </si>
  <si>
    <t>B -NASLOV IZVAJANJE STORITVE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</si>
  <si>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</si>
  <si>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C - NASLOV  IZVAJANJA STORITVE</t>
  </si>
  <si>
    <t>B - NASLOV  NASLOV  IZVAJANJA STORITVE</t>
  </si>
  <si>
    <t>Okvirne količine</t>
  </si>
  <si>
    <t>CENA v EUR z DDV
 na enoto mere</t>
  </si>
  <si>
    <t xml:space="preserve">SKUPAJ VREDNOST v EUR z DDV
 </t>
  </si>
  <si>
    <t>Vrednost DDV
 (22 %)
 na enoto mere</t>
  </si>
  <si>
    <t xml:space="preserve">2.  sklop: Maribor
</t>
  </si>
  <si>
    <r>
      <t xml:space="preserve">Lokacija - naslov naročnika: </t>
    </r>
    <r>
      <rPr>
        <b/>
        <sz val="12"/>
        <color rgb="FF0000FF"/>
        <rFont val="Arial"/>
        <family val="2"/>
        <charset val="238"/>
      </rPr>
      <t>Vojašnica Generala Maistra (GM), Ramovševa 2, 2000 Maribor</t>
    </r>
    <r>
      <rPr>
        <b/>
        <sz val="12"/>
        <rFont val="Arial"/>
        <family val="2"/>
        <charset val="238"/>
      </rPr>
      <t xml:space="preserve">
</t>
    </r>
  </si>
  <si>
    <r>
      <t xml:space="preserve">Št. javnega </t>
    </r>
    <r>
      <rPr>
        <b/>
        <sz val="12"/>
        <rFont val="Arial"/>
        <family val="2"/>
        <charset val="238"/>
      </rPr>
      <t>naročila: MORS 174/2025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</si>
  <si>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>MORS 174/2025-ODP; VULKANIZERSKE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</si>
</sst>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u/>
      <sz val="12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3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vertical="center"/>
      <protection hidden="1"/>
    </xf>
    <xf numFmtId="0" fontId="2" fillId="2" borderId="3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3" fillId="3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center" vertical="justify" wrapText="1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3" xfId="3" applyNumberFormat="1" applyFont="1" applyFill="1" applyBorder="1" applyAlignment="1" applyProtection="1">
      <alignment horizontal="center" vertical="center"/>
      <protection hidden="1"/>
    </xf>
    <xf numFmtId="0" fontId="2" fillId="0" borderId="6" xfId="3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5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3" xfId="0" applyFont="1" applyFill="1" applyBorder="1" applyAlignment="1" applyProtection="1">
      <alignment horizontal="left" vertical="center"/>
      <protection hidden="1"/>
    </xf>
    <xf numFmtId="0" fontId="2" fillId="4" borderId="6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0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left" vertical="center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5" xfId="0" applyBorder="1" applyAlignment="1">
      <alignment vertical="center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5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1"/>
  <sheetViews>
    <sheetView tabSelected="1" zoomScale="85" zoomScaleNormal="85" workbookViewId="0">
      <pane ySplit="3" topLeftCell="A4" activePane="bottomLeft" state="frozen"/>
      <selection pane="bottomLeft" activeCell="C5" sqref="C5:G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59</v>
      </c>
    </row>
    <row r="3" spans="3:7" ht="18.75" customHeight="1" x14ac:dyDescent="0.2">
      <c r="C3" s="100" t="s">
        <v>75</v>
      </c>
      <c r="D3" s="100"/>
      <c r="E3" s="15"/>
      <c r="F3" s="15"/>
    </row>
    <row r="4" spans="3:7" ht="30" customHeight="1" x14ac:dyDescent="0.25">
      <c r="C4" s="8"/>
    </row>
    <row r="5" spans="3:7" ht="15.75" x14ac:dyDescent="0.2">
      <c r="C5" s="92" t="s">
        <v>77</v>
      </c>
      <c r="D5" s="92"/>
      <c r="E5" s="92"/>
      <c r="F5" s="92"/>
      <c r="G5" s="92"/>
    </row>
    <row r="6" spans="3:7" ht="15.75" x14ac:dyDescent="0.25">
      <c r="C6" s="8"/>
      <c r="G6" s="2"/>
    </row>
    <row r="7" spans="3:7" s="16" customFormat="1" ht="19.5" customHeight="1" x14ac:dyDescent="0.2">
      <c r="C7" s="17" t="s">
        <v>25</v>
      </c>
      <c r="D7" s="93"/>
      <c r="E7" s="93"/>
      <c r="F7" s="93"/>
      <c r="G7" s="18"/>
    </row>
    <row r="8" spans="3:7" x14ac:dyDescent="0.2">
      <c r="G8" s="2"/>
    </row>
    <row r="9" spans="3:7" ht="15.75" x14ac:dyDescent="0.2">
      <c r="C9" s="19" t="s">
        <v>9</v>
      </c>
      <c r="D9" s="79"/>
      <c r="G9" s="2"/>
    </row>
    <row r="10" spans="3:7" ht="15.75" x14ac:dyDescent="0.2">
      <c r="C10" s="19" t="s">
        <v>10</v>
      </c>
      <c r="D10" s="80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3"/>
      <c r="D13" s="73"/>
      <c r="G13" s="2"/>
    </row>
    <row r="14" spans="3:7" x14ac:dyDescent="0.2">
      <c r="C14" s="3"/>
      <c r="D14" s="7"/>
    </row>
    <row r="15" spans="3:7" ht="15.75" x14ac:dyDescent="0.25">
      <c r="C15" s="99" t="s">
        <v>12</v>
      </c>
      <c r="D15" s="99"/>
      <c r="E15" s="99"/>
      <c r="F15" s="99"/>
    </row>
    <row r="16" spans="3:7" x14ac:dyDescent="0.2">
      <c r="C16" s="3"/>
    </row>
    <row r="17" spans="2:7" ht="15.75" x14ac:dyDescent="0.25">
      <c r="C17" s="3"/>
      <c r="D17" s="4" t="s">
        <v>21</v>
      </c>
      <c r="E17" s="4" t="s">
        <v>22</v>
      </c>
      <c r="F17" s="4" t="s">
        <v>11</v>
      </c>
    </row>
    <row r="18" spans="2:7" ht="15.75" x14ac:dyDescent="0.2">
      <c r="C18" s="5" t="s">
        <v>13</v>
      </c>
      <c r="D18" s="82">
        <f>F18*100/122</f>
        <v>0</v>
      </c>
      <c r="E18" s="82">
        <f>F18-D18</f>
        <v>0</v>
      </c>
      <c r="F18" s="82">
        <f>'PODSKLOP 2 '!I24</f>
        <v>0</v>
      </c>
    </row>
    <row r="19" spans="2:7" ht="15.75" x14ac:dyDescent="0.2">
      <c r="C19" s="5" t="s">
        <v>16</v>
      </c>
      <c r="D19" s="82">
        <f>F19*100/122</f>
        <v>0</v>
      </c>
      <c r="E19" s="82">
        <f>F19-D19</f>
        <v>0</v>
      </c>
      <c r="F19" s="82">
        <f>'PODSKLOP 2 '!I33</f>
        <v>0</v>
      </c>
    </row>
    <row r="20" spans="2:7" ht="17.25" customHeight="1" x14ac:dyDescent="0.2">
      <c r="C20" s="6" t="s">
        <v>64</v>
      </c>
      <c r="D20" s="98">
        <f>'PODSKLOP 2 '!D35:G35</f>
        <v>0</v>
      </c>
      <c r="E20" s="98"/>
      <c r="F20" s="98"/>
    </row>
    <row r="21" spans="2:7" x14ac:dyDescent="0.2">
      <c r="C21" s="3"/>
    </row>
    <row r="22" spans="2:7" ht="15.75" x14ac:dyDescent="0.25">
      <c r="C22" s="99" t="s">
        <v>23</v>
      </c>
      <c r="D22" s="99"/>
      <c r="E22" s="99"/>
      <c r="F22" s="99"/>
    </row>
    <row r="23" spans="2:7" x14ac:dyDescent="0.2">
      <c r="C23" s="3"/>
    </row>
    <row r="24" spans="2:7" s="8" customFormat="1" ht="15.75" x14ac:dyDescent="0.25">
      <c r="C24" s="3"/>
      <c r="D24" s="4" t="s">
        <v>21</v>
      </c>
      <c r="E24" s="4" t="s">
        <v>22</v>
      </c>
      <c r="F24" s="4" t="s">
        <v>11</v>
      </c>
      <c r="G24" s="1"/>
    </row>
    <row r="25" spans="2:7" s="8" customFormat="1" ht="15.75" x14ac:dyDescent="0.25">
      <c r="C25" s="5" t="s">
        <v>19</v>
      </c>
      <c r="D25" s="82">
        <f>F25*100/122</f>
        <v>0</v>
      </c>
      <c r="E25" s="82">
        <f>F25-D25</f>
        <v>0</v>
      </c>
      <c r="F25" s="82">
        <f>'PODSKLOP 3 '!J16</f>
        <v>0</v>
      </c>
      <c r="G25" s="1"/>
    </row>
    <row r="26" spans="2:7" ht="20.25" customHeight="1" x14ac:dyDescent="0.2">
      <c r="C26" s="6" t="s">
        <v>67</v>
      </c>
      <c r="D26" s="94">
        <f>'PODSKLOP 3 '!E18</f>
        <v>0</v>
      </c>
      <c r="E26" s="95"/>
      <c r="F26" s="95"/>
    </row>
    <row r="27" spans="2:7" ht="20.25" customHeight="1" x14ac:dyDescent="0.2">
      <c r="C27" s="78"/>
      <c r="D27" s="78"/>
      <c r="E27" s="78"/>
      <c r="F27" s="78"/>
    </row>
    <row r="28" spans="2:7" x14ac:dyDescent="0.2">
      <c r="C28" s="2"/>
      <c r="D28" s="2"/>
    </row>
    <row r="29" spans="2:7" x14ac:dyDescent="0.2">
      <c r="B29" s="9"/>
      <c r="C29" s="96" t="s">
        <v>26</v>
      </c>
      <c r="D29" s="97"/>
    </row>
    <row r="30" spans="2:7" x14ac:dyDescent="0.2">
      <c r="C30" s="2"/>
      <c r="D30" s="2"/>
    </row>
    <row r="32" spans="2:7" ht="15.75" customHeight="1" x14ac:dyDescent="0.2"/>
    <row r="33" spans="2:11" ht="15.75" x14ac:dyDescent="0.25">
      <c r="C33" s="10"/>
      <c r="E33" s="10"/>
      <c r="F33" s="10"/>
      <c r="G33" s="11"/>
      <c r="H33" s="11"/>
      <c r="I33" s="11"/>
      <c r="J33" s="11"/>
      <c r="K33" s="11"/>
    </row>
    <row r="34" spans="2:11" ht="20.25" customHeight="1" x14ac:dyDescent="0.2">
      <c r="C34" s="12" t="s">
        <v>6</v>
      </c>
      <c r="D34" s="101" t="s">
        <v>61</v>
      </c>
      <c r="E34" s="101"/>
      <c r="F34" s="101"/>
    </row>
    <row r="35" spans="2:11" ht="18" customHeight="1" x14ac:dyDescent="0.2">
      <c r="C35" s="13" t="s">
        <v>7</v>
      </c>
      <c r="D35" s="102" t="s">
        <v>8</v>
      </c>
      <c r="E35" s="102"/>
      <c r="F35" s="102"/>
    </row>
    <row r="36" spans="2:11" ht="15.75" x14ac:dyDescent="0.2">
      <c r="C36" s="14"/>
      <c r="D36" s="2"/>
      <c r="E36" s="2"/>
      <c r="F36" s="2"/>
    </row>
    <row r="37" spans="2:11" ht="34.5" customHeight="1" x14ac:dyDescent="0.2">
      <c r="B37" s="3"/>
      <c r="C37" s="103" t="s">
        <v>62</v>
      </c>
      <c r="D37" s="104"/>
      <c r="E37" s="104"/>
      <c r="F37" s="104"/>
      <c r="G37" s="104"/>
      <c r="H37" s="3"/>
      <c r="I37" s="3"/>
      <c r="J37" s="3"/>
      <c r="K37" s="3"/>
    </row>
    <row r="38" spans="2:11" ht="47.25" customHeight="1" x14ac:dyDescent="0.2">
      <c r="B38" s="3"/>
      <c r="C38" s="103" t="s">
        <v>60</v>
      </c>
      <c r="D38" s="104"/>
      <c r="E38" s="104"/>
      <c r="F38" s="104"/>
      <c r="G38" s="3"/>
      <c r="H38" s="3"/>
      <c r="I38" s="3"/>
      <c r="J38" s="3"/>
      <c r="K38" s="3"/>
    </row>
    <row r="39" spans="2:11" ht="16.5" customHeight="1" x14ac:dyDescent="0.2">
      <c r="C39" s="91" t="s">
        <v>28</v>
      </c>
      <c r="D39" s="91"/>
      <c r="E39" s="91"/>
      <c r="F39" s="91"/>
    </row>
    <row r="40" spans="2:11" ht="16.5" customHeight="1" x14ac:dyDescent="0.2">
      <c r="C40" s="67" t="s">
        <v>27</v>
      </c>
      <c r="D40" s="67"/>
      <c r="E40" s="67"/>
      <c r="F40" s="67"/>
    </row>
    <row r="41" spans="2:11" ht="16.5" customHeight="1" x14ac:dyDescent="0.2">
      <c r="C41" s="77"/>
      <c r="D41" s="77"/>
      <c r="E41" s="77"/>
      <c r="F41" s="77"/>
    </row>
  </sheetData>
  <sheetProtection selectLockedCells="1"/>
  <mergeCells count="13">
    <mergeCell ref="C3:D3"/>
    <mergeCell ref="D34:F34"/>
    <mergeCell ref="D35:F35"/>
    <mergeCell ref="C38:F38"/>
    <mergeCell ref="C37:G37"/>
    <mergeCell ref="C39:F39"/>
    <mergeCell ref="C5:G5"/>
    <mergeCell ref="D7:F7"/>
    <mergeCell ref="D26:F26"/>
    <mergeCell ref="C29:D29"/>
    <mergeCell ref="D20:F20"/>
    <mergeCell ref="C15:F15"/>
    <mergeCell ref="C22:F22"/>
  </mergeCells>
  <conditionalFormatting sqref="D7:F7 D9:D10">
    <cfRule type="containsBlanks" dxfId="13" priority="5">
      <formula>LEN(TRIM(D7))=0</formula>
    </cfRule>
  </conditionalFormatting>
  <conditionalFormatting sqref="B29">
    <cfRule type="containsBlanks" dxfId="12" priority="6">
      <formula>LEN(TRIM(B29))=0</formula>
    </cfRule>
  </conditionalFormatting>
  <conditionalFormatting sqref="D26:F26">
    <cfRule type="containsBlanks" dxfId="11" priority="1">
      <formula>LEN(TRIM(D26))=0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:G3"/>
    </sheetView>
  </sheetViews>
  <sheetFormatPr defaultRowHeight="15" x14ac:dyDescent="0.25"/>
  <cols>
    <col min="1" max="1" width="5.42578125" style="3" customWidth="1"/>
    <col min="2" max="2" width="13.5703125" style="33" customWidth="1"/>
    <col min="3" max="3" width="64.28515625" style="3" customWidth="1"/>
    <col min="4" max="4" width="16.7109375" style="33" bestFit="1" customWidth="1"/>
    <col min="5" max="5" width="21" style="3" customWidth="1"/>
    <col min="6" max="6" width="19.28515625" style="3" customWidth="1"/>
    <col min="7" max="7" width="23.42578125" style="3" bestFit="1" customWidth="1"/>
    <col min="8" max="8" width="20.5703125" style="3" customWidth="1"/>
    <col min="9" max="9" width="16.5703125" style="3" customWidth="1"/>
    <col min="10" max="16384" width="9.140625" style="3"/>
  </cols>
  <sheetData>
    <row r="1" spans="1:9" ht="15.75" x14ac:dyDescent="0.25">
      <c r="A1" s="20"/>
      <c r="B1" s="21"/>
      <c r="C1" s="22"/>
      <c r="D1" s="22"/>
      <c r="E1" s="22"/>
      <c r="F1" s="22"/>
    </row>
    <row r="2" spans="1:9" ht="15.75" x14ac:dyDescent="0.25">
      <c r="A2" s="20"/>
      <c r="B2" s="74" t="s">
        <v>63</v>
      </c>
      <c r="C2" s="22"/>
      <c r="D2" s="22"/>
      <c r="E2" s="22"/>
      <c r="F2" s="23"/>
    </row>
    <row r="3" spans="1:9" ht="15.75" x14ac:dyDescent="0.25">
      <c r="A3" s="20"/>
      <c r="B3" s="105" t="s">
        <v>78</v>
      </c>
      <c r="C3" s="105"/>
      <c r="D3" s="105"/>
      <c r="E3" s="105"/>
      <c r="F3" s="105"/>
      <c r="G3" s="105"/>
    </row>
    <row r="4" spans="1:9" ht="15.75" x14ac:dyDescent="0.25">
      <c r="A4" s="24"/>
      <c r="B4" s="25"/>
      <c r="C4" s="27"/>
      <c r="D4" s="27"/>
      <c r="E4" s="27"/>
      <c r="F4" s="27"/>
    </row>
    <row r="5" spans="1:9" ht="19.5" customHeight="1" x14ac:dyDescent="0.25">
      <c r="A5" s="28"/>
      <c r="B5" s="108" t="s">
        <v>75</v>
      </c>
      <c r="C5" s="108"/>
      <c r="D5" s="29"/>
      <c r="E5" s="29"/>
      <c r="F5" s="29"/>
    </row>
    <row r="6" spans="1:9" ht="15.75" x14ac:dyDescent="0.25">
      <c r="A6" s="30"/>
      <c r="B6" s="30"/>
      <c r="C6" s="29"/>
      <c r="D6" s="29"/>
      <c r="E6" s="29"/>
      <c r="F6" s="29"/>
    </row>
    <row r="7" spans="1:9" s="32" customFormat="1" ht="24.75" customHeight="1" x14ac:dyDescent="0.25">
      <c r="A7" s="31"/>
      <c r="B7" s="115" t="s">
        <v>12</v>
      </c>
      <c r="C7" s="115"/>
      <c r="D7" s="115"/>
      <c r="E7" s="115"/>
      <c r="F7" s="115"/>
      <c r="G7" s="115"/>
      <c r="H7" s="115"/>
      <c r="I7" s="115"/>
    </row>
    <row r="8" spans="1:9" x14ac:dyDescent="0.25">
      <c r="E8" s="33"/>
    </row>
    <row r="9" spans="1:9" ht="63" x14ac:dyDescent="0.25">
      <c r="A9" s="34"/>
      <c r="B9" s="35" t="s">
        <v>54</v>
      </c>
      <c r="C9" s="36" t="s">
        <v>0</v>
      </c>
      <c r="D9" s="35" t="s">
        <v>49</v>
      </c>
      <c r="E9" s="35" t="s">
        <v>71</v>
      </c>
      <c r="F9" s="35" t="s">
        <v>4</v>
      </c>
      <c r="G9" s="89" t="s">
        <v>74</v>
      </c>
      <c r="H9" s="35" t="s">
        <v>72</v>
      </c>
      <c r="I9" s="35" t="s">
        <v>73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06" t="s">
        <v>13</v>
      </c>
      <c r="C11" s="107"/>
      <c r="D11" s="107"/>
      <c r="E11" s="107"/>
      <c r="F11" s="107"/>
      <c r="G11" s="107"/>
      <c r="H11" s="107"/>
      <c r="I11" s="107"/>
    </row>
    <row r="12" spans="1:9" x14ac:dyDescent="0.2">
      <c r="A12" s="40"/>
      <c r="B12" s="41">
        <v>1</v>
      </c>
      <c r="C12" s="71" t="s">
        <v>30</v>
      </c>
      <c r="D12" s="43" t="s">
        <v>2</v>
      </c>
      <c r="E12" s="43">
        <v>100</v>
      </c>
      <c r="F12" s="68"/>
      <c r="G12" s="85">
        <f>F12*0.22</f>
        <v>0</v>
      </c>
      <c r="H12" s="85">
        <f>F12*122/100</f>
        <v>0</v>
      </c>
      <c r="I12" s="85">
        <f>E12*H12</f>
        <v>0</v>
      </c>
    </row>
    <row r="13" spans="1:9" x14ac:dyDescent="0.2">
      <c r="A13" s="40"/>
      <c r="B13" s="41">
        <v>2</v>
      </c>
      <c r="C13" s="71" t="s">
        <v>31</v>
      </c>
      <c r="D13" s="43" t="s">
        <v>2</v>
      </c>
      <c r="E13" s="43">
        <v>180</v>
      </c>
      <c r="F13" s="68"/>
      <c r="G13" s="85">
        <f t="shared" ref="G13:G23" si="0">F13*0.22</f>
        <v>0</v>
      </c>
      <c r="H13" s="85">
        <f t="shared" ref="H13:H23" si="1">F13*122/100</f>
        <v>0</v>
      </c>
      <c r="I13" s="85">
        <f t="shared" ref="I13:I23" si="2">E13*H13</f>
        <v>0</v>
      </c>
    </row>
    <row r="14" spans="1:9" x14ac:dyDescent="0.2">
      <c r="A14" s="40"/>
      <c r="B14" s="41">
        <v>3</v>
      </c>
      <c r="C14" s="71" t="s">
        <v>32</v>
      </c>
      <c r="D14" s="43" t="s">
        <v>2</v>
      </c>
      <c r="E14" s="43">
        <v>100</v>
      </c>
      <c r="F14" s="68"/>
      <c r="G14" s="85">
        <f t="shared" si="0"/>
        <v>0</v>
      </c>
      <c r="H14" s="85">
        <f t="shared" si="1"/>
        <v>0</v>
      </c>
      <c r="I14" s="85">
        <f t="shared" si="2"/>
        <v>0</v>
      </c>
    </row>
    <row r="15" spans="1:9" x14ac:dyDescent="0.2">
      <c r="A15" s="40"/>
      <c r="B15" s="41">
        <v>4</v>
      </c>
      <c r="C15" s="71" t="s">
        <v>33</v>
      </c>
      <c r="D15" s="43" t="s">
        <v>2</v>
      </c>
      <c r="E15" s="43">
        <v>180</v>
      </c>
      <c r="F15" s="68"/>
      <c r="G15" s="85">
        <f t="shared" si="0"/>
        <v>0</v>
      </c>
      <c r="H15" s="85">
        <f t="shared" si="1"/>
        <v>0</v>
      </c>
      <c r="I15" s="85">
        <f t="shared" si="2"/>
        <v>0</v>
      </c>
    </row>
    <row r="16" spans="1:9" x14ac:dyDescent="0.2">
      <c r="A16" s="40"/>
      <c r="B16" s="41">
        <v>5</v>
      </c>
      <c r="C16" s="42" t="s">
        <v>34</v>
      </c>
      <c r="D16" s="43" t="s">
        <v>2</v>
      </c>
      <c r="E16" s="43">
        <v>30</v>
      </c>
      <c r="F16" s="68"/>
      <c r="G16" s="85">
        <f t="shared" si="0"/>
        <v>0</v>
      </c>
      <c r="H16" s="85">
        <f t="shared" si="1"/>
        <v>0</v>
      </c>
      <c r="I16" s="85">
        <f t="shared" si="2"/>
        <v>0</v>
      </c>
    </row>
    <row r="17" spans="1:9" x14ac:dyDescent="0.2">
      <c r="A17" s="40"/>
      <c r="B17" s="41">
        <v>6</v>
      </c>
      <c r="C17" s="42" t="s">
        <v>35</v>
      </c>
      <c r="D17" s="43" t="s">
        <v>2</v>
      </c>
      <c r="E17" s="43">
        <v>50</v>
      </c>
      <c r="F17" s="68"/>
      <c r="G17" s="85">
        <f t="shared" si="0"/>
        <v>0</v>
      </c>
      <c r="H17" s="85">
        <f t="shared" si="1"/>
        <v>0</v>
      </c>
      <c r="I17" s="85">
        <f t="shared" si="2"/>
        <v>0</v>
      </c>
    </row>
    <row r="18" spans="1:9" x14ac:dyDescent="0.2">
      <c r="A18" s="40"/>
      <c r="B18" s="41">
        <v>7</v>
      </c>
      <c r="C18" s="42" t="s">
        <v>39</v>
      </c>
      <c r="D18" s="43" t="s">
        <v>2</v>
      </c>
      <c r="E18" s="43">
        <v>30</v>
      </c>
      <c r="F18" s="68"/>
      <c r="G18" s="85">
        <f t="shared" si="0"/>
        <v>0</v>
      </c>
      <c r="H18" s="85">
        <f t="shared" si="1"/>
        <v>0</v>
      </c>
      <c r="I18" s="85">
        <f t="shared" si="2"/>
        <v>0</v>
      </c>
    </row>
    <row r="19" spans="1:9" x14ac:dyDescent="0.2">
      <c r="A19" s="40"/>
      <c r="B19" s="41">
        <v>8</v>
      </c>
      <c r="C19" s="42" t="s">
        <v>38</v>
      </c>
      <c r="D19" s="43" t="s">
        <v>2</v>
      </c>
      <c r="E19" s="43">
        <v>50</v>
      </c>
      <c r="F19" s="68"/>
      <c r="G19" s="85">
        <f t="shared" si="0"/>
        <v>0</v>
      </c>
      <c r="H19" s="85">
        <f t="shared" si="1"/>
        <v>0</v>
      </c>
      <c r="I19" s="85">
        <f t="shared" si="2"/>
        <v>0</v>
      </c>
    </row>
    <row r="20" spans="1:9" x14ac:dyDescent="0.2">
      <c r="A20" s="40"/>
      <c r="B20" s="41">
        <v>9</v>
      </c>
      <c r="C20" s="42" t="s">
        <v>36</v>
      </c>
      <c r="D20" s="43" t="s">
        <v>2</v>
      </c>
      <c r="E20" s="43">
        <v>100</v>
      </c>
      <c r="F20" s="68"/>
      <c r="G20" s="85">
        <f t="shared" si="0"/>
        <v>0</v>
      </c>
      <c r="H20" s="85">
        <f t="shared" si="1"/>
        <v>0</v>
      </c>
      <c r="I20" s="85">
        <f t="shared" si="2"/>
        <v>0</v>
      </c>
    </row>
    <row r="21" spans="1:9" x14ac:dyDescent="0.2">
      <c r="A21" s="40"/>
      <c r="B21" s="41">
        <v>10</v>
      </c>
      <c r="C21" s="42" t="s">
        <v>37</v>
      </c>
      <c r="D21" s="43" t="s">
        <v>2</v>
      </c>
      <c r="E21" s="43">
        <v>180</v>
      </c>
      <c r="F21" s="68"/>
      <c r="G21" s="85">
        <f t="shared" si="0"/>
        <v>0</v>
      </c>
      <c r="H21" s="85">
        <f t="shared" si="1"/>
        <v>0</v>
      </c>
      <c r="I21" s="85">
        <f t="shared" si="2"/>
        <v>0</v>
      </c>
    </row>
    <row r="22" spans="1:9" ht="14.25" customHeight="1" x14ac:dyDescent="0.2">
      <c r="A22" s="40"/>
      <c r="B22" s="41">
        <v>11</v>
      </c>
      <c r="C22" s="42" t="s">
        <v>53</v>
      </c>
      <c r="D22" s="43" t="s">
        <v>2</v>
      </c>
      <c r="E22" s="43">
        <v>10</v>
      </c>
      <c r="F22" s="68"/>
      <c r="G22" s="85">
        <f t="shared" si="0"/>
        <v>0</v>
      </c>
      <c r="H22" s="85">
        <f t="shared" si="1"/>
        <v>0</v>
      </c>
      <c r="I22" s="85">
        <f t="shared" si="2"/>
        <v>0</v>
      </c>
    </row>
    <row r="23" spans="1:9" x14ac:dyDescent="0.2">
      <c r="A23" s="40"/>
      <c r="B23" s="41">
        <v>12</v>
      </c>
      <c r="C23" s="42" t="s">
        <v>52</v>
      </c>
      <c r="D23" s="43" t="s">
        <v>2</v>
      </c>
      <c r="E23" s="43">
        <v>20</v>
      </c>
      <c r="F23" s="68"/>
      <c r="G23" s="85">
        <f t="shared" si="0"/>
        <v>0</v>
      </c>
      <c r="H23" s="85">
        <f t="shared" si="1"/>
        <v>0</v>
      </c>
      <c r="I23" s="85">
        <f t="shared" si="2"/>
        <v>0</v>
      </c>
    </row>
    <row r="24" spans="1:9" ht="15.75" x14ac:dyDescent="0.25">
      <c r="A24" s="40"/>
      <c r="B24" s="111" t="s">
        <v>65</v>
      </c>
      <c r="C24" s="112"/>
      <c r="D24" s="112"/>
      <c r="E24" s="112"/>
      <c r="F24" s="112"/>
      <c r="G24" s="112"/>
      <c r="H24" s="113"/>
      <c r="I24" s="86">
        <f>SUM(I12:I23)</f>
        <v>0</v>
      </c>
    </row>
    <row r="25" spans="1:9" ht="15.75" x14ac:dyDescent="0.25">
      <c r="A25" s="37"/>
      <c r="B25" s="116" t="s">
        <v>14</v>
      </c>
      <c r="C25" s="117"/>
      <c r="D25" s="117"/>
      <c r="E25" s="117"/>
      <c r="F25" s="117"/>
      <c r="G25" s="117"/>
      <c r="H25" s="117"/>
      <c r="I25" s="117"/>
    </row>
    <row r="26" spans="1:9" ht="15.75" x14ac:dyDescent="0.2">
      <c r="A26" s="37"/>
      <c r="B26" s="41">
        <v>1</v>
      </c>
      <c r="C26" s="42" t="s">
        <v>45</v>
      </c>
      <c r="D26" s="43" t="s">
        <v>2</v>
      </c>
      <c r="E26" s="43">
        <v>40</v>
      </c>
      <c r="F26" s="69"/>
      <c r="G26" s="87">
        <f>F26*0.22</f>
        <v>0</v>
      </c>
      <c r="H26" s="85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46</v>
      </c>
      <c r="D27" s="43" t="s">
        <v>2</v>
      </c>
      <c r="E27" s="43">
        <v>40</v>
      </c>
      <c r="F27" s="69"/>
      <c r="G27" s="87">
        <f t="shared" ref="G27:G32" si="4">F27*0.22</f>
        <v>0</v>
      </c>
      <c r="H27" s="85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40</v>
      </c>
      <c r="D28" s="43" t="s">
        <v>2</v>
      </c>
      <c r="E28" s="43">
        <v>20</v>
      </c>
      <c r="F28" s="69"/>
      <c r="G28" s="87">
        <f t="shared" si="4"/>
        <v>0</v>
      </c>
      <c r="H28" s="85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41</v>
      </c>
      <c r="D29" s="43" t="s">
        <v>2</v>
      </c>
      <c r="E29" s="43">
        <v>20</v>
      </c>
      <c r="F29" s="69"/>
      <c r="G29" s="87">
        <f t="shared" si="4"/>
        <v>0</v>
      </c>
      <c r="H29" s="85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42</v>
      </c>
      <c r="D30" s="43" t="s">
        <v>2</v>
      </c>
      <c r="E30" s="43">
        <v>20</v>
      </c>
      <c r="F30" s="69"/>
      <c r="G30" s="87">
        <f t="shared" si="4"/>
        <v>0</v>
      </c>
      <c r="H30" s="85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43</v>
      </c>
      <c r="D31" s="43" t="s">
        <v>2</v>
      </c>
      <c r="E31" s="43">
        <v>20</v>
      </c>
      <c r="F31" s="69"/>
      <c r="G31" s="87">
        <f t="shared" si="4"/>
        <v>0</v>
      </c>
      <c r="H31" s="85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51</v>
      </c>
      <c r="D32" s="43" t="s">
        <v>2</v>
      </c>
      <c r="E32" s="43">
        <v>10</v>
      </c>
      <c r="F32" s="69"/>
      <c r="G32" s="87">
        <f t="shared" si="4"/>
        <v>0</v>
      </c>
      <c r="H32" s="85">
        <f t="shared" si="3"/>
        <v>0</v>
      </c>
      <c r="I32" s="41">
        <f t="shared" si="5"/>
        <v>0</v>
      </c>
    </row>
    <row r="33" spans="1:9" ht="15.75" x14ac:dyDescent="0.25">
      <c r="A33" s="40"/>
      <c r="B33" s="111" t="s">
        <v>66</v>
      </c>
      <c r="C33" s="112"/>
      <c r="D33" s="112"/>
      <c r="E33" s="112"/>
      <c r="F33" s="112"/>
      <c r="G33" s="112"/>
      <c r="H33" s="113"/>
      <c r="I33" s="88">
        <f>SUM(I26:I32)</f>
        <v>0</v>
      </c>
    </row>
    <row r="34" spans="1:9" ht="15.75" x14ac:dyDescent="0.25">
      <c r="B34" s="114" t="s">
        <v>69</v>
      </c>
      <c r="C34" s="114"/>
      <c r="D34" s="114"/>
      <c r="E34" s="114"/>
      <c r="F34" s="114"/>
      <c r="G34" s="114"/>
      <c r="H34" s="114"/>
      <c r="I34" s="114"/>
    </row>
    <row r="35" spans="1:9" s="44" customFormat="1" ht="30" customHeight="1" x14ac:dyDescent="0.25">
      <c r="A35" s="45"/>
      <c r="B35" s="119" t="s">
        <v>5</v>
      </c>
      <c r="C35" s="119"/>
      <c r="D35" s="122"/>
      <c r="E35" s="122"/>
      <c r="F35" s="122"/>
      <c r="G35" s="122"/>
      <c r="H35" s="122"/>
      <c r="I35" s="122"/>
    </row>
    <row r="36" spans="1:9" s="44" customFormat="1" x14ac:dyDescent="0.25">
      <c r="A36" s="45"/>
      <c r="B36" s="45"/>
      <c r="C36" s="45"/>
      <c r="D36" s="45"/>
      <c r="E36" s="45"/>
      <c r="F36" s="45"/>
      <c r="G36" s="46"/>
    </row>
    <row r="37" spans="1:9" s="44" customFormat="1" ht="21.75" customHeight="1" x14ac:dyDescent="0.25">
      <c r="A37" s="47"/>
      <c r="B37" s="20" t="s">
        <v>68</v>
      </c>
      <c r="C37" s="20"/>
      <c r="D37" s="20"/>
      <c r="E37" s="20"/>
      <c r="H37" s="48"/>
    </row>
    <row r="38" spans="1:9" s="44" customFormat="1" ht="15.75" customHeight="1" x14ac:dyDescent="0.25">
      <c r="A38" s="47"/>
      <c r="B38" s="110" t="s">
        <v>76</v>
      </c>
      <c r="C38" s="110"/>
      <c r="D38" s="110"/>
      <c r="E38" s="110"/>
      <c r="F38" s="110"/>
      <c r="G38" s="110"/>
      <c r="H38" s="48"/>
    </row>
    <row r="39" spans="1:9" s="44" customFormat="1" ht="15.75" x14ac:dyDescent="0.25">
      <c r="A39" s="49"/>
      <c r="B39" s="49"/>
      <c r="C39" s="49"/>
      <c r="D39" s="50"/>
      <c r="E39" s="51"/>
      <c r="F39" s="51"/>
      <c r="G39" s="48"/>
    </row>
    <row r="40" spans="1:9" s="44" customFormat="1" ht="35.25" customHeight="1" x14ac:dyDescent="0.25">
      <c r="A40" s="47"/>
      <c r="B40" s="120" t="s">
        <v>15</v>
      </c>
      <c r="C40" s="120"/>
      <c r="D40" s="120"/>
      <c r="E40" s="120"/>
      <c r="F40" s="120"/>
      <c r="G40" s="120"/>
    </row>
    <row r="41" spans="1:9" s="44" customFormat="1" ht="30.75" customHeight="1" x14ac:dyDescent="0.25">
      <c r="A41" s="52"/>
      <c r="B41" s="109" t="s">
        <v>58</v>
      </c>
      <c r="C41" s="121"/>
      <c r="D41" s="121"/>
      <c r="E41" s="121"/>
      <c r="F41" s="121"/>
      <c r="G41" s="121"/>
    </row>
    <row r="42" spans="1:9" s="44" customFormat="1" ht="29.25" customHeight="1" x14ac:dyDescent="0.25">
      <c r="A42" s="45"/>
      <c r="B42" s="118" t="s">
        <v>29</v>
      </c>
      <c r="C42" s="118"/>
      <c r="D42" s="118"/>
      <c r="E42" s="118"/>
      <c r="F42" s="118"/>
      <c r="G42" s="118"/>
    </row>
    <row r="43" spans="1:9" s="44" customFormat="1" x14ac:dyDescent="0.2">
      <c r="A43" s="70"/>
      <c r="B43" s="53" t="s">
        <v>26</v>
      </c>
      <c r="C43" s="54"/>
      <c r="D43" s="45"/>
      <c r="E43" s="45"/>
      <c r="F43" s="45"/>
      <c r="G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8"/>
    </row>
    <row r="45" spans="1:9" s="44" customFormat="1" ht="15.75" x14ac:dyDescent="0.25">
      <c r="A45" s="47"/>
      <c r="B45" s="47"/>
      <c r="C45" s="47"/>
      <c r="D45" s="55"/>
      <c r="E45" s="47"/>
      <c r="F45" s="47"/>
      <c r="G45" s="48"/>
    </row>
    <row r="46" spans="1:9" s="44" customFormat="1" ht="24" customHeight="1" x14ac:dyDescent="0.25">
      <c r="A46" s="49"/>
      <c r="B46" s="49"/>
      <c r="C46" s="49"/>
      <c r="D46" s="50"/>
      <c r="E46" s="51"/>
      <c r="F46" s="51"/>
      <c r="G46" s="48"/>
    </row>
    <row r="47" spans="1:9" s="44" customFormat="1" x14ac:dyDescent="0.25">
      <c r="D47" s="56"/>
    </row>
    <row r="48" spans="1:9" s="44" customFormat="1" x14ac:dyDescent="0.25">
      <c r="D48" s="56"/>
    </row>
    <row r="49" spans="1:7" s="44" customFormat="1" ht="15.75" x14ac:dyDescent="0.25">
      <c r="A49" s="52"/>
      <c r="D49" s="56"/>
    </row>
    <row r="50" spans="1:7" s="44" customFormat="1" ht="15" customHeight="1" x14ac:dyDescent="0.25">
      <c r="A50" s="57"/>
      <c r="B50" s="57"/>
      <c r="C50" s="57"/>
      <c r="D50" s="57"/>
      <c r="E50" s="57"/>
      <c r="F50" s="57"/>
      <c r="G50" s="57"/>
    </row>
    <row r="51" spans="1:7" s="44" customFormat="1" x14ac:dyDescent="0.25">
      <c r="A51" s="58"/>
      <c r="B51" s="58"/>
      <c r="C51" s="58"/>
      <c r="D51" s="58"/>
      <c r="E51" s="58"/>
    </row>
    <row r="52" spans="1:7" s="44" customFormat="1" ht="18.75" customHeight="1" x14ac:dyDescent="0.25">
      <c r="A52" s="57"/>
      <c r="B52" s="57"/>
      <c r="C52" s="57"/>
      <c r="D52" s="57"/>
      <c r="E52" s="57"/>
    </row>
    <row r="53" spans="1:7" s="44" customFormat="1" x14ac:dyDescent="0.25">
      <c r="D53" s="56"/>
    </row>
    <row r="54" spans="1:7" s="44" customFormat="1" ht="15.75" x14ac:dyDescent="0.25">
      <c r="A54" s="59"/>
      <c r="D54" s="56"/>
    </row>
    <row r="55" spans="1:7" s="44" customFormat="1" x14ac:dyDescent="0.2">
      <c r="A55" s="60"/>
      <c r="B55" s="61"/>
      <c r="C55" s="61"/>
      <c r="D55" s="62"/>
      <c r="E55" s="61"/>
      <c r="F55" s="56"/>
      <c r="G55" s="56"/>
    </row>
    <row r="56" spans="1:7" s="44" customFormat="1" x14ac:dyDescent="0.2">
      <c r="A56" s="63"/>
      <c r="B56" s="61"/>
      <c r="C56" s="61"/>
      <c r="D56" s="62"/>
      <c r="E56" s="61"/>
      <c r="F56" s="56"/>
      <c r="G56" s="56"/>
    </row>
    <row r="57" spans="1:7" s="44" customFormat="1" x14ac:dyDescent="0.2">
      <c r="A57" s="63"/>
      <c r="B57" s="61"/>
      <c r="C57" s="61"/>
      <c r="D57" s="62"/>
      <c r="E57" s="61"/>
      <c r="F57" s="62"/>
      <c r="G57" s="62"/>
    </row>
    <row r="58" spans="1:7" s="44" customFormat="1" x14ac:dyDescent="0.25">
      <c r="D58" s="56"/>
      <c r="F58" s="56"/>
      <c r="G58" s="56"/>
    </row>
    <row r="59" spans="1:7" s="44" customFormat="1" x14ac:dyDescent="0.25">
      <c r="D59" s="56"/>
    </row>
    <row r="60" spans="1:7" s="44" customFormat="1" x14ac:dyDescent="0.25">
      <c r="D60" s="56"/>
    </row>
    <row r="61" spans="1:7" s="44" customFormat="1" x14ac:dyDescent="0.25">
      <c r="D61" s="56"/>
    </row>
    <row r="62" spans="1:7" ht="24.75" customHeight="1" x14ac:dyDescent="0.25">
      <c r="A62" s="64"/>
      <c r="B62" s="65"/>
      <c r="C62" s="65"/>
      <c r="D62" s="66"/>
      <c r="E62" s="65"/>
    </row>
    <row r="63" spans="1:7" ht="24.75" customHeight="1" x14ac:dyDescent="0.25">
      <c r="A63" s="64"/>
      <c r="B63" s="65"/>
      <c r="C63" s="65"/>
      <c r="D63" s="66"/>
      <c r="E63" s="65"/>
    </row>
    <row r="64" spans="1:7" ht="24.75" customHeight="1" x14ac:dyDescent="0.25">
      <c r="A64" s="64"/>
      <c r="B64" s="65"/>
      <c r="C64" s="65"/>
      <c r="D64" s="66"/>
      <c r="E64" s="65"/>
    </row>
    <row r="65" spans="1:5" ht="24.75" customHeight="1" x14ac:dyDescent="0.25">
      <c r="A65" s="64"/>
      <c r="B65" s="65"/>
      <c r="C65" s="65"/>
      <c r="D65" s="66"/>
      <c r="E65" s="65"/>
    </row>
    <row r="66" spans="1:5" ht="24.75" customHeight="1" x14ac:dyDescent="0.25">
      <c r="A66" s="64"/>
      <c r="B66" s="65"/>
      <c r="C66" s="65"/>
      <c r="D66" s="66"/>
      <c r="E66" s="65"/>
    </row>
    <row r="67" spans="1:5" x14ac:dyDescent="0.25">
      <c r="B67" s="3"/>
    </row>
    <row r="70" spans="1:5" x14ac:dyDescent="0.25">
      <c r="C70" s="67"/>
    </row>
    <row r="72" spans="1:5" x14ac:dyDescent="0.25">
      <c r="C72" s="67"/>
    </row>
    <row r="76" spans="1:5" x14ac:dyDescent="0.25">
      <c r="C76" s="67"/>
    </row>
  </sheetData>
  <sheetProtection selectLockedCells="1"/>
  <mergeCells count="14">
    <mergeCell ref="B42:G42"/>
    <mergeCell ref="B35:C35"/>
    <mergeCell ref="B40:G40"/>
    <mergeCell ref="B41:G41"/>
    <mergeCell ref="D35:I35"/>
    <mergeCell ref="B38:G38"/>
    <mergeCell ref="B33:H33"/>
    <mergeCell ref="B34:I34"/>
    <mergeCell ref="B3:G3"/>
    <mergeCell ref="B7:I7"/>
    <mergeCell ref="B11:I11"/>
    <mergeCell ref="B24:H24"/>
    <mergeCell ref="B25:I25"/>
    <mergeCell ref="B5:C5"/>
  </mergeCells>
  <conditionalFormatting sqref="A43">
    <cfRule type="containsBlanks" dxfId="10" priority="28">
      <formula>LEN(TRIM(A43))=0</formula>
    </cfRule>
  </conditionalFormatting>
  <conditionalFormatting sqref="F12:F23">
    <cfRule type="containsBlanks" dxfId="9" priority="3">
      <formula>LEN(TRIM(F12))=0</formula>
    </cfRule>
  </conditionalFormatting>
  <conditionalFormatting sqref="F12:F23">
    <cfRule type="containsBlanks" dxfId="8" priority="4">
      <formula>LEN(TRIM(F12))=0</formula>
    </cfRule>
  </conditionalFormatting>
  <conditionalFormatting sqref="F26:F32">
    <cfRule type="containsBlanks" dxfId="7" priority="1">
      <formula>LEN(TRIM(F26))=0</formula>
    </cfRule>
  </conditionalFormatting>
  <conditionalFormatting sqref="F26:F32">
    <cfRule type="containsBlanks" dxfId="6" priority="2">
      <formula>LEN(TRIM(F26))=0</formula>
    </cfRule>
  </conditionalFormatting>
  <conditionalFormatting sqref="D35:H35">
    <cfRule type="containsBlanks" dxfId="5" priority="6">
      <formula>LEN(TRIM(D35))=0</formula>
    </cfRule>
  </conditionalFormatting>
  <conditionalFormatting sqref="I35">
    <cfRule type="containsBlanks" dxfId="4" priority="5">
      <formula>LEN(TRIM(I35))=0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59"/>
  <sheetViews>
    <sheetView zoomScale="87" zoomScaleNormal="87" workbookViewId="0">
      <selection activeCell="B3" sqref="B3:I3"/>
    </sheetView>
  </sheetViews>
  <sheetFormatPr defaultRowHeight="15" x14ac:dyDescent="0.25"/>
  <cols>
    <col min="1" max="1" width="5.140625" style="3" customWidth="1"/>
    <col min="2" max="2" width="14.7109375" style="33" customWidth="1"/>
    <col min="3" max="3" width="41.7109375" style="33" customWidth="1"/>
    <col min="4" max="4" width="35.42578125" style="3" bestFit="1" customWidth="1"/>
    <col min="5" max="5" width="16.7109375" style="33" bestFit="1" customWidth="1"/>
    <col min="6" max="6" width="16.7109375" style="33" customWidth="1"/>
    <col min="7" max="7" width="21.140625" style="3" bestFit="1" customWidth="1"/>
    <col min="8" max="8" width="17.5703125" style="3" customWidth="1"/>
    <col min="9" max="9" width="21.85546875" style="3" customWidth="1"/>
    <col min="10" max="10" width="27.85546875" style="3" customWidth="1"/>
    <col min="11" max="16384" width="9.140625" style="3"/>
  </cols>
  <sheetData>
    <row r="1" spans="1:10" ht="15.75" x14ac:dyDescent="0.25">
      <c r="A1" s="20"/>
      <c r="B1" s="21"/>
      <c r="C1" s="21"/>
      <c r="D1" s="22"/>
      <c r="E1" s="22"/>
      <c r="F1" s="22"/>
      <c r="G1" s="22"/>
      <c r="H1" s="22"/>
      <c r="I1" s="22"/>
    </row>
    <row r="2" spans="1:10" ht="15.75" x14ac:dyDescent="0.25">
      <c r="A2" s="20"/>
      <c r="B2" s="123" t="s">
        <v>63</v>
      </c>
      <c r="C2" s="123"/>
      <c r="D2" s="22"/>
      <c r="E2" s="22"/>
      <c r="F2" s="22"/>
      <c r="G2" s="22"/>
      <c r="H2" s="23"/>
      <c r="I2" s="23"/>
    </row>
    <row r="3" spans="1:10" ht="15.75" x14ac:dyDescent="0.25">
      <c r="A3" s="20"/>
      <c r="B3" s="105" t="s">
        <v>78</v>
      </c>
      <c r="C3" s="105"/>
      <c r="D3" s="105"/>
      <c r="E3" s="105"/>
      <c r="F3" s="105"/>
      <c r="G3" s="105"/>
      <c r="H3" s="105"/>
      <c r="I3" s="105"/>
    </row>
    <row r="4" spans="1:10" ht="15.75" x14ac:dyDescent="0.25">
      <c r="A4" s="24"/>
      <c r="B4" s="25"/>
      <c r="C4" s="26"/>
      <c r="D4" s="27"/>
      <c r="E4" s="27"/>
      <c r="F4" s="27"/>
      <c r="G4" s="27"/>
      <c r="H4" s="27"/>
      <c r="I4" s="27"/>
    </row>
    <row r="5" spans="1:10" ht="19.5" customHeight="1" x14ac:dyDescent="0.25">
      <c r="A5" s="28"/>
      <c r="B5" s="108" t="s">
        <v>75</v>
      </c>
      <c r="C5" s="108"/>
      <c r="D5" s="29"/>
      <c r="E5" s="29"/>
      <c r="F5" s="29"/>
      <c r="G5" s="29"/>
      <c r="H5" s="29"/>
      <c r="I5" s="29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  <c r="I6" s="29"/>
    </row>
    <row r="7" spans="1:10" s="32" customFormat="1" ht="20.25" customHeight="1" x14ac:dyDescent="0.25">
      <c r="A7" s="31"/>
      <c r="B7" s="115" t="s">
        <v>17</v>
      </c>
      <c r="C7" s="115"/>
      <c r="D7" s="115"/>
      <c r="E7" s="115"/>
      <c r="F7" s="115"/>
      <c r="G7" s="115"/>
      <c r="H7" s="115"/>
      <c r="I7" s="115"/>
    </row>
    <row r="9" spans="1:10" ht="47.25" x14ac:dyDescent="0.25">
      <c r="A9" s="34"/>
      <c r="B9" s="35" t="s">
        <v>54</v>
      </c>
      <c r="C9" s="35" t="s">
        <v>55</v>
      </c>
      <c r="D9" s="36" t="s">
        <v>0</v>
      </c>
      <c r="E9" s="35" t="s">
        <v>50</v>
      </c>
      <c r="F9" s="35" t="s">
        <v>71</v>
      </c>
      <c r="G9" s="35" t="s">
        <v>48</v>
      </c>
      <c r="H9" s="81" t="s">
        <v>56</v>
      </c>
      <c r="I9" s="81" t="s">
        <v>57</v>
      </c>
      <c r="J9" s="35" t="s">
        <v>73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6</v>
      </c>
    </row>
    <row r="11" spans="1:10" ht="15.75" x14ac:dyDescent="0.25">
      <c r="A11" s="37"/>
      <c r="B11" s="106" t="s">
        <v>19</v>
      </c>
      <c r="C11" s="107"/>
      <c r="D11" s="107"/>
      <c r="E11" s="107"/>
      <c r="F11" s="107"/>
      <c r="G11" s="107"/>
      <c r="H11" s="107"/>
      <c r="I11" s="107"/>
      <c r="J11" s="90"/>
    </row>
    <row r="12" spans="1:10" ht="22.5" customHeight="1" x14ac:dyDescent="0.25">
      <c r="A12" s="40"/>
      <c r="B12" s="41">
        <v>1</v>
      </c>
      <c r="C12" s="71" t="s">
        <v>18</v>
      </c>
      <c r="D12" s="42" t="s">
        <v>20</v>
      </c>
      <c r="E12" s="43" t="s">
        <v>3</v>
      </c>
      <c r="F12" s="43">
        <v>50</v>
      </c>
      <c r="G12" s="83"/>
      <c r="H12" s="76">
        <f>G12*0.22</f>
        <v>0</v>
      </c>
      <c r="I12" s="76">
        <f>G12+H12</f>
        <v>0</v>
      </c>
      <c r="J12" s="76">
        <f>I12*F12</f>
        <v>0</v>
      </c>
    </row>
    <row r="13" spans="1:10" ht="22.5" customHeight="1" x14ac:dyDescent="0.25">
      <c r="A13" s="40"/>
      <c r="B13" s="41">
        <v>2</v>
      </c>
      <c r="C13" s="71" t="s">
        <v>47</v>
      </c>
      <c r="D13" s="42" t="s">
        <v>20</v>
      </c>
      <c r="E13" s="43" t="s">
        <v>3</v>
      </c>
      <c r="F13" s="43">
        <v>30</v>
      </c>
      <c r="G13" s="83"/>
      <c r="H13" s="76">
        <f t="shared" ref="H13:H14" si="0">G13*0.22</f>
        <v>0</v>
      </c>
      <c r="I13" s="76">
        <f t="shared" ref="I13:I15" si="1">G13+H13</f>
        <v>0</v>
      </c>
      <c r="J13" s="76">
        <f t="shared" ref="J13:J15" si="2">I13*F13</f>
        <v>0</v>
      </c>
    </row>
    <row r="14" spans="1:10" ht="22.5" customHeight="1" x14ac:dyDescent="0.25">
      <c r="A14" s="40"/>
      <c r="B14" s="41">
        <v>3</v>
      </c>
      <c r="C14" s="71" t="s">
        <v>1</v>
      </c>
      <c r="D14" s="42" t="s">
        <v>20</v>
      </c>
      <c r="E14" s="43" t="s">
        <v>3</v>
      </c>
      <c r="F14" s="43">
        <v>15</v>
      </c>
      <c r="G14" s="83"/>
      <c r="H14" s="76">
        <f t="shared" si="0"/>
        <v>0</v>
      </c>
      <c r="I14" s="76">
        <f t="shared" si="1"/>
        <v>0</v>
      </c>
      <c r="J14" s="76">
        <f t="shared" si="2"/>
        <v>0</v>
      </c>
    </row>
    <row r="15" spans="1:10" ht="22.5" customHeight="1" x14ac:dyDescent="0.25">
      <c r="A15" s="40"/>
      <c r="B15" s="41">
        <v>4</v>
      </c>
      <c r="C15" s="71" t="s">
        <v>24</v>
      </c>
      <c r="D15" s="42" t="s">
        <v>20</v>
      </c>
      <c r="E15" s="43" t="s">
        <v>3</v>
      </c>
      <c r="F15" s="43">
        <v>15</v>
      </c>
      <c r="G15" s="83"/>
      <c r="H15" s="76">
        <f>G15*0.22</f>
        <v>0</v>
      </c>
      <c r="I15" s="76">
        <f t="shared" si="1"/>
        <v>0</v>
      </c>
      <c r="J15" s="76">
        <f t="shared" si="2"/>
        <v>0</v>
      </c>
    </row>
    <row r="16" spans="1:10" ht="20.25" customHeight="1" x14ac:dyDescent="0.25">
      <c r="A16" s="40"/>
      <c r="B16" s="111" t="s">
        <v>65</v>
      </c>
      <c r="C16" s="112"/>
      <c r="D16" s="112"/>
      <c r="E16" s="112"/>
      <c r="F16" s="112"/>
      <c r="G16" s="112"/>
      <c r="H16" s="112"/>
      <c r="I16" s="113"/>
      <c r="J16" s="76">
        <f>SUM(J12:J15)</f>
        <v>0</v>
      </c>
    </row>
    <row r="17" spans="1:10" ht="15.75" x14ac:dyDescent="0.25">
      <c r="B17" s="124" t="s">
        <v>70</v>
      </c>
      <c r="C17" s="125"/>
      <c r="D17" s="125"/>
      <c r="E17" s="125"/>
      <c r="F17" s="125"/>
      <c r="G17" s="125"/>
      <c r="H17" s="125"/>
      <c r="I17" s="125"/>
      <c r="J17" s="125"/>
    </row>
    <row r="18" spans="1:10" s="44" customFormat="1" ht="22.5" customHeight="1" x14ac:dyDescent="0.25">
      <c r="A18" s="45"/>
      <c r="B18" s="129" t="s">
        <v>5</v>
      </c>
      <c r="C18" s="130"/>
      <c r="D18" s="131"/>
      <c r="E18" s="126"/>
      <c r="F18" s="127"/>
      <c r="G18" s="127"/>
      <c r="H18" s="127"/>
      <c r="I18" s="127"/>
      <c r="J18" s="127"/>
    </row>
    <row r="19" spans="1:10" s="44" customFormat="1" x14ac:dyDescent="0.25">
      <c r="A19" s="45"/>
      <c r="B19" s="45"/>
      <c r="C19" s="45"/>
      <c r="D19" s="45"/>
      <c r="E19" s="45"/>
      <c r="F19" s="45"/>
      <c r="G19" s="45"/>
      <c r="H19" s="45"/>
      <c r="I19" s="45"/>
    </row>
    <row r="20" spans="1:10" s="44" customFormat="1" ht="21.75" customHeight="1" x14ac:dyDescent="0.25">
      <c r="A20" s="47"/>
      <c r="B20" s="20" t="s">
        <v>68</v>
      </c>
      <c r="C20" s="20"/>
      <c r="D20" s="20"/>
      <c r="E20" s="20"/>
      <c r="H20" s="48"/>
    </row>
    <row r="21" spans="1:10" s="44" customFormat="1" ht="15.75" customHeight="1" x14ac:dyDescent="0.25">
      <c r="A21" s="47"/>
      <c r="B21" s="110" t="s">
        <v>76</v>
      </c>
      <c r="C21" s="110"/>
      <c r="D21" s="110"/>
      <c r="E21" s="110"/>
      <c r="F21" s="110"/>
      <c r="G21" s="110"/>
      <c r="H21" s="48"/>
    </row>
    <row r="22" spans="1:10" s="44" customFormat="1" ht="15.75" x14ac:dyDescent="0.25">
      <c r="A22" s="49"/>
      <c r="B22" s="49"/>
      <c r="C22" s="49"/>
      <c r="D22" s="49"/>
      <c r="E22" s="50"/>
      <c r="F22" s="50"/>
      <c r="G22" s="51"/>
      <c r="H22" s="51"/>
      <c r="I22" s="51"/>
    </row>
    <row r="23" spans="1:10" s="44" customFormat="1" ht="43.5" customHeight="1" x14ac:dyDescent="0.25">
      <c r="A23" s="47"/>
      <c r="B23" s="120" t="s">
        <v>44</v>
      </c>
      <c r="C23" s="120"/>
      <c r="D23" s="120"/>
      <c r="E23" s="120"/>
      <c r="F23" s="120"/>
      <c r="G23" s="120"/>
      <c r="H23" s="120"/>
      <c r="I23" s="120"/>
    </row>
    <row r="24" spans="1:10" s="44" customFormat="1" ht="15.75" x14ac:dyDescent="0.25">
      <c r="A24" s="52"/>
      <c r="B24" s="128"/>
      <c r="C24" s="128"/>
      <c r="D24" s="72"/>
      <c r="E24" s="72"/>
      <c r="F24" s="84"/>
      <c r="G24" s="72"/>
      <c r="H24" s="72"/>
      <c r="I24" s="75"/>
    </row>
    <row r="25" spans="1:10" s="44" customFormat="1" x14ac:dyDescent="0.2">
      <c r="A25" s="70"/>
      <c r="B25" s="53" t="s">
        <v>26</v>
      </c>
      <c r="C25" s="54"/>
      <c r="D25" s="45"/>
      <c r="E25" s="45"/>
      <c r="F25" s="45"/>
      <c r="G25" s="45"/>
      <c r="H25" s="45"/>
      <c r="I25" s="45"/>
    </row>
    <row r="26" spans="1:10" s="44" customFormat="1" ht="24.75" customHeight="1" x14ac:dyDescent="0.25">
      <c r="A26" s="45"/>
      <c r="B26" s="45"/>
      <c r="C26" s="45"/>
      <c r="D26" s="45"/>
      <c r="E26" s="45"/>
      <c r="F26" s="45"/>
      <c r="G26" s="45"/>
      <c r="H26" s="45"/>
      <c r="I26" s="45"/>
    </row>
    <row r="27" spans="1:10" s="44" customFormat="1" ht="24.75" customHeight="1" x14ac:dyDescent="0.25">
      <c r="A27" s="47"/>
      <c r="B27" s="47"/>
      <c r="C27" s="47"/>
      <c r="D27" s="47"/>
      <c r="E27" s="47"/>
      <c r="F27" s="47"/>
      <c r="G27" s="47"/>
      <c r="H27" s="47"/>
      <c r="I27" s="47"/>
    </row>
    <row r="28" spans="1:10" s="44" customFormat="1" ht="15.75" x14ac:dyDescent="0.25">
      <c r="A28" s="47"/>
      <c r="B28" s="47"/>
      <c r="C28" s="47"/>
      <c r="D28" s="47"/>
      <c r="E28" s="55"/>
      <c r="F28" s="55"/>
      <c r="G28" s="47"/>
      <c r="H28" s="47"/>
      <c r="I28" s="47"/>
    </row>
    <row r="29" spans="1:10" s="44" customFormat="1" ht="24" customHeight="1" x14ac:dyDescent="0.25">
      <c r="A29" s="49"/>
      <c r="B29" s="49"/>
      <c r="C29" s="49"/>
      <c r="D29" s="49"/>
      <c r="E29" s="50"/>
      <c r="F29" s="50"/>
      <c r="G29" s="51"/>
      <c r="H29" s="51"/>
      <c r="I29" s="51"/>
    </row>
    <row r="30" spans="1:10" s="44" customFormat="1" x14ac:dyDescent="0.25">
      <c r="E30" s="56"/>
      <c r="F30" s="56"/>
    </row>
    <row r="31" spans="1:10" s="44" customFormat="1" x14ac:dyDescent="0.25">
      <c r="E31" s="56"/>
      <c r="F31" s="56"/>
    </row>
    <row r="32" spans="1:10" s="44" customFormat="1" ht="15.75" x14ac:dyDescent="0.25">
      <c r="A32" s="52"/>
      <c r="E32" s="56"/>
      <c r="F32" s="56"/>
    </row>
    <row r="33" spans="1:9" s="44" customFormat="1" ht="15" customHeight="1" x14ac:dyDescent="0.25">
      <c r="A33" s="57"/>
      <c r="B33" s="57"/>
      <c r="C33" s="57"/>
      <c r="D33" s="57"/>
      <c r="E33" s="57"/>
      <c r="F33" s="57"/>
      <c r="G33" s="57"/>
      <c r="H33" s="57"/>
      <c r="I33" s="57"/>
    </row>
    <row r="34" spans="1:9" s="44" customFormat="1" x14ac:dyDescent="0.25">
      <c r="A34" s="58"/>
      <c r="B34" s="58"/>
      <c r="C34" s="58"/>
      <c r="D34" s="58"/>
      <c r="E34" s="58"/>
      <c r="F34" s="58"/>
      <c r="G34" s="58"/>
    </row>
    <row r="35" spans="1:9" s="44" customFormat="1" ht="18.75" customHeight="1" x14ac:dyDescent="0.25">
      <c r="A35" s="57"/>
      <c r="B35" s="57"/>
      <c r="C35" s="57"/>
      <c r="D35" s="57"/>
      <c r="E35" s="57"/>
      <c r="F35" s="57"/>
      <c r="G35" s="57"/>
    </row>
    <row r="36" spans="1:9" s="44" customFormat="1" x14ac:dyDescent="0.25">
      <c r="E36" s="56"/>
      <c r="F36" s="56"/>
    </row>
    <row r="37" spans="1:9" s="44" customFormat="1" ht="15.75" x14ac:dyDescent="0.25">
      <c r="A37" s="59"/>
      <c r="E37" s="56"/>
      <c r="F37" s="56"/>
    </row>
    <row r="38" spans="1:9" s="44" customFormat="1" x14ac:dyDescent="0.2">
      <c r="A38" s="60"/>
      <c r="B38" s="61"/>
      <c r="C38" s="61"/>
      <c r="D38" s="61"/>
      <c r="E38" s="62"/>
      <c r="F38" s="62"/>
      <c r="G38" s="61"/>
      <c r="H38" s="56"/>
      <c r="I38" s="56"/>
    </row>
    <row r="39" spans="1:9" s="44" customFormat="1" x14ac:dyDescent="0.2">
      <c r="A39" s="63"/>
      <c r="B39" s="61"/>
      <c r="C39" s="61"/>
      <c r="D39" s="61"/>
      <c r="E39" s="62"/>
      <c r="F39" s="62"/>
      <c r="G39" s="61"/>
      <c r="H39" s="56"/>
      <c r="I39" s="56"/>
    </row>
    <row r="40" spans="1:9" s="44" customFormat="1" x14ac:dyDescent="0.2">
      <c r="A40" s="63"/>
      <c r="B40" s="61"/>
      <c r="C40" s="61"/>
      <c r="D40" s="61"/>
      <c r="E40" s="62"/>
      <c r="F40" s="62"/>
      <c r="G40" s="61"/>
      <c r="H40" s="62"/>
      <c r="I40" s="62"/>
    </row>
    <row r="41" spans="1:9" s="44" customFormat="1" x14ac:dyDescent="0.25">
      <c r="E41" s="56"/>
      <c r="F41" s="56"/>
      <c r="H41" s="56"/>
      <c r="I41" s="56"/>
    </row>
    <row r="42" spans="1:9" s="44" customFormat="1" x14ac:dyDescent="0.25">
      <c r="E42" s="56"/>
      <c r="F42" s="56"/>
    </row>
    <row r="43" spans="1:9" s="44" customFormat="1" x14ac:dyDescent="0.25">
      <c r="E43" s="56"/>
      <c r="F43" s="56"/>
    </row>
    <row r="44" spans="1:9" s="44" customFormat="1" x14ac:dyDescent="0.25">
      <c r="E44" s="56"/>
      <c r="F44" s="56"/>
    </row>
    <row r="45" spans="1:9" ht="24.75" customHeight="1" x14ac:dyDescent="0.25">
      <c r="A45" s="64"/>
      <c r="B45" s="65"/>
      <c r="C45" s="65"/>
      <c r="D45" s="65"/>
      <c r="E45" s="66"/>
      <c r="F45" s="66"/>
      <c r="G45" s="65"/>
    </row>
    <row r="46" spans="1:9" ht="24.75" customHeight="1" x14ac:dyDescent="0.25">
      <c r="A46" s="64"/>
      <c r="B46" s="65"/>
      <c r="C46" s="65"/>
      <c r="D46" s="65"/>
      <c r="E46" s="66"/>
      <c r="F46" s="66"/>
      <c r="G46" s="65"/>
    </row>
    <row r="47" spans="1:9" ht="24.75" customHeight="1" x14ac:dyDescent="0.25">
      <c r="A47" s="64"/>
      <c r="B47" s="65"/>
      <c r="C47" s="65"/>
      <c r="D47" s="65"/>
      <c r="E47" s="66"/>
      <c r="F47" s="66"/>
      <c r="G47" s="65"/>
    </row>
    <row r="48" spans="1:9" ht="24.75" customHeight="1" x14ac:dyDescent="0.25">
      <c r="A48" s="64"/>
      <c r="B48" s="65"/>
      <c r="C48" s="65"/>
      <c r="D48" s="65"/>
      <c r="E48" s="66"/>
      <c r="F48" s="66"/>
      <c r="G48" s="65"/>
    </row>
    <row r="49" spans="1:7" ht="24.75" customHeight="1" x14ac:dyDescent="0.25">
      <c r="A49" s="64"/>
      <c r="B49" s="65"/>
      <c r="C49" s="65"/>
      <c r="D49" s="65"/>
      <c r="E49" s="66"/>
      <c r="F49" s="66"/>
      <c r="G49" s="65"/>
    </row>
    <row r="50" spans="1:7" x14ac:dyDescent="0.25">
      <c r="B50" s="3"/>
      <c r="C50" s="3"/>
    </row>
    <row r="53" spans="1:7" x14ac:dyDescent="0.25">
      <c r="D53" s="67"/>
    </row>
    <row r="55" spans="1:7" x14ac:dyDescent="0.25">
      <c r="D55" s="67"/>
    </row>
    <row r="59" spans="1:7" x14ac:dyDescent="0.25">
      <c r="D59" s="67"/>
    </row>
  </sheetData>
  <sheetProtection selectLockedCells="1"/>
  <mergeCells count="12">
    <mergeCell ref="B17:J17"/>
    <mergeCell ref="E18:J18"/>
    <mergeCell ref="B24:C24"/>
    <mergeCell ref="B23:I23"/>
    <mergeCell ref="B18:D18"/>
    <mergeCell ref="B21:G21"/>
    <mergeCell ref="B2:C2"/>
    <mergeCell ref="B7:I7"/>
    <mergeCell ref="B11:I11"/>
    <mergeCell ref="B3:I3"/>
    <mergeCell ref="B16:I16"/>
    <mergeCell ref="B5:C5"/>
  </mergeCells>
  <conditionalFormatting sqref="E18">
    <cfRule type="containsBlanks" dxfId="3" priority="14">
      <formula>LEN(TRIM(E18))=0</formula>
    </cfRule>
  </conditionalFormatting>
  <conditionalFormatting sqref="A25">
    <cfRule type="containsBlanks" dxfId="2" priority="16">
      <formula>LEN(TRIM(A25))=0</formula>
    </cfRule>
  </conditionalFormatting>
  <conditionalFormatting sqref="G12:G15">
    <cfRule type="containsBlanks" dxfId="1" priority="1">
      <formula>LEN(TRIM(G12))=0</formula>
    </cfRule>
  </conditionalFormatting>
  <conditionalFormatting sqref="G12:G15">
    <cfRule type="containsBlanks" dxfId="0" priority="2">
      <formula>LEN(TRIM(G12))=0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SKLOP_2</vt:lpstr>
      <vt:lpstr>PODSKLOP 2 </vt:lpstr>
      <vt:lpstr>PODSKLOP 3 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2025-05-08T12:58:22Z</dcterms:modified>
</cp:coreProperties>
</file>