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J:\"/>
    </mc:Choice>
  </mc:AlternateContent>
  <xr:revisionPtr revIDLastSave="0" documentId="8_{FC73CC5A-258F-47DC-8388-2693B627EB79}" xr6:coauthVersionLast="47" xr6:coauthVersionMax="47" xr10:uidLastSave="{00000000-0000-0000-0000-000000000000}"/>
  <bookViews>
    <workbookView xWindow="42180" yWindow="2130" windowWidth="23235" windowHeight="14115" tabRatio="746" xr2:uid="{00000000-000D-0000-FFFF-FFFF00000000}"/>
  </bookViews>
  <sheets>
    <sheet name="Cenik storitev" sheetId="7" r:id="rId1"/>
    <sheet name="Cenik materiala" sheetId="6" r:id="rId2"/>
    <sheet name="Servis 1000 ur" sheetId="8" r:id="rId3"/>
    <sheet name="Servis 5000 ur"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1" i="9" l="1"/>
  <c r="D57" i="9"/>
  <c r="D43" i="9" l="1"/>
  <c r="D42" i="9"/>
  <c r="D41" i="9"/>
  <c r="D92" i="9" l="1"/>
  <c r="D91" i="9"/>
  <c r="D90" i="9"/>
  <c r="D89" i="9"/>
  <c r="D88" i="9"/>
  <c r="D87" i="9"/>
  <c r="D86" i="9"/>
  <c r="D85" i="9"/>
  <c r="D84" i="9"/>
  <c r="D83" i="9"/>
  <c r="D82" i="9"/>
  <c r="D80" i="9"/>
  <c r="D79" i="9"/>
  <c r="D78" i="9"/>
  <c r="D72" i="9"/>
  <c r="D71" i="9"/>
  <c r="D70" i="9"/>
  <c r="D69" i="9"/>
  <c r="D68" i="9"/>
  <c r="D77" i="9"/>
  <c r="D67" i="9"/>
  <c r="D66" i="9"/>
  <c r="D65" i="9"/>
  <c r="D76" i="9"/>
  <c r="D64" i="9"/>
  <c r="D75" i="9"/>
  <c r="D74" i="9"/>
  <c r="D73" i="9"/>
  <c r="D63" i="9"/>
  <c r="D62" i="9"/>
  <c r="D61" i="9"/>
  <c r="D60" i="9"/>
  <c r="D59" i="9"/>
  <c r="D58" i="9"/>
  <c r="D56" i="9"/>
  <c r="D55" i="9"/>
  <c r="D54" i="9"/>
  <c r="D53" i="9"/>
  <c r="D52" i="9"/>
  <c r="D39" i="8"/>
  <c r="D41" i="8"/>
  <c r="D40" i="8"/>
  <c r="C44" i="9" l="1"/>
  <c r="C43" i="9"/>
  <c r="E43" i="9" s="1"/>
  <c r="C42" i="9"/>
  <c r="C45" i="9"/>
  <c r="C41" i="9"/>
  <c r="D93" i="9"/>
  <c r="E93" i="9" s="1"/>
  <c r="D42" i="8"/>
  <c r="D32" i="8"/>
  <c r="C32" i="8"/>
  <c r="E42" i="9" l="1"/>
  <c r="E41" i="9"/>
  <c r="E32" i="8"/>
  <c r="E42" i="8"/>
  <c r="E75" i="9" l="1"/>
  <c r="E54" i="9"/>
  <c r="E59" i="9"/>
  <c r="E84" i="9"/>
  <c r="E92" i="9"/>
  <c r="E65" i="9"/>
  <c r="E63" i="9"/>
  <c r="E53" i="9"/>
  <c r="E83" i="9"/>
  <c r="E58" i="9"/>
  <c r="E87" i="9"/>
  <c r="E80" i="9"/>
  <c r="E57" i="9"/>
  <c r="E56" i="9"/>
  <c r="E70" i="9"/>
  <c r="E91" i="9"/>
  <c r="E71" i="9"/>
  <c r="E72" i="9"/>
  <c r="E73" i="9"/>
  <c r="E52" i="9"/>
  <c r="E67" i="9"/>
  <c r="E76" i="9"/>
  <c r="E74" i="9"/>
  <c r="E77" i="9"/>
  <c r="E78" i="9"/>
  <c r="E82" i="9"/>
  <c r="E81" i="9"/>
  <c r="E88" i="9"/>
  <c r="E60" i="9"/>
  <c r="E89" i="9"/>
  <c r="E55" i="9"/>
  <c r="E64" i="9"/>
  <c r="E66" i="9"/>
  <c r="E86" i="9"/>
  <c r="E85" i="9"/>
  <c r="E68" i="9"/>
  <c r="E69" i="9"/>
  <c r="E90" i="9"/>
  <c r="E79" i="9"/>
  <c r="E62" i="9"/>
  <c r="C40" i="9"/>
  <c r="C39" i="9"/>
  <c r="C38" i="9"/>
  <c r="C37" i="9"/>
  <c r="C36" i="9"/>
  <c r="C35" i="9"/>
  <c r="C34" i="9"/>
  <c r="C33" i="9"/>
  <c r="C32" i="9"/>
  <c r="D45" i="9"/>
  <c r="D44" i="9"/>
  <c r="D40" i="9"/>
  <c r="D39" i="9"/>
  <c r="D38" i="9"/>
  <c r="D37" i="9"/>
  <c r="D36" i="9"/>
  <c r="D35" i="9"/>
  <c r="D34" i="9"/>
  <c r="D33" i="9"/>
  <c r="D32" i="9"/>
  <c r="E61" i="9"/>
  <c r="D17" i="9"/>
  <c r="C17" i="9"/>
  <c r="D16" i="9"/>
  <c r="C16" i="9"/>
  <c r="D15" i="9"/>
  <c r="C15" i="9"/>
  <c r="D14" i="9"/>
  <c r="C14" i="9"/>
  <c r="D13" i="9"/>
  <c r="C13" i="9"/>
  <c r="D31" i="9"/>
  <c r="C31" i="9"/>
  <c r="D30" i="9"/>
  <c r="C30" i="9"/>
  <c r="D29" i="9"/>
  <c r="C29" i="9"/>
  <c r="D28" i="9"/>
  <c r="C28" i="9"/>
  <c r="D27" i="9"/>
  <c r="C27" i="9"/>
  <c r="D26" i="9"/>
  <c r="C26" i="9"/>
  <c r="D25" i="9"/>
  <c r="C25" i="9"/>
  <c r="D24" i="9"/>
  <c r="C24" i="9"/>
  <c r="E41" i="8"/>
  <c r="E39" i="8"/>
  <c r="E40" i="8"/>
  <c r="C31" i="8"/>
  <c r="C30" i="8"/>
  <c r="D31" i="8"/>
  <c r="D30" i="8"/>
  <c r="D17" i="8"/>
  <c r="C17" i="8"/>
  <c r="D16" i="8"/>
  <c r="C16" i="8"/>
  <c r="D15" i="8"/>
  <c r="C15" i="8"/>
  <c r="D14" i="8"/>
  <c r="C14" i="8"/>
  <c r="D13" i="8"/>
  <c r="C13" i="8"/>
  <c r="D29" i="8"/>
  <c r="C29" i="8"/>
  <c r="D28" i="8"/>
  <c r="C28" i="8"/>
  <c r="D27" i="8"/>
  <c r="C27" i="8"/>
  <c r="D26" i="8"/>
  <c r="C26" i="8"/>
  <c r="D25" i="8"/>
  <c r="C25" i="8"/>
  <c r="D24" i="8"/>
  <c r="C24" i="8"/>
  <c r="E44" i="8" l="1"/>
  <c r="E95" i="9"/>
  <c r="E25" i="9"/>
  <c r="E27" i="9"/>
  <c r="E16" i="9"/>
  <c r="E35" i="9"/>
  <c r="E34" i="9"/>
  <c r="E38" i="9"/>
  <c r="E45" i="9"/>
  <c r="E24" i="9"/>
  <c r="E37" i="9"/>
  <c r="E44" i="9"/>
  <c r="E29" i="9"/>
  <c r="E14" i="9"/>
  <c r="E26" i="9"/>
  <c r="E28" i="9"/>
  <c r="E30" i="9"/>
  <c r="E13" i="9"/>
  <c r="E17" i="9"/>
  <c r="E36" i="9"/>
  <c r="E40" i="9"/>
  <c r="E39" i="9"/>
  <c r="E33" i="9"/>
  <c r="E32" i="9"/>
  <c r="E31" i="9"/>
  <c r="E15" i="9"/>
  <c r="E16" i="8"/>
  <c r="E26" i="8"/>
  <c r="E28" i="8"/>
  <c r="E13" i="8"/>
  <c r="E29" i="8"/>
  <c r="E14" i="8"/>
  <c r="E27" i="8"/>
  <c r="E30" i="8"/>
  <c r="E31" i="8"/>
  <c r="E24" i="8"/>
  <c r="E34" i="8" s="1"/>
  <c r="E25" i="8"/>
  <c r="E15" i="8"/>
  <c r="E17" i="8"/>
  <c r="E19" i="8" l="1"/>
  <c r="E46" i="8" s="1"/>
  <c r="E19" i="9"/>
  <c r="E47" i="9"/>
  <c r="E97" i="9" l="1"/>
</calcChain>
</file>

<file path=xl/sharedStrings.xml><?xml version="1.0" encoding="utf-8"?>
<sst xmlns="http://schemas.openxmlformats.org/spreadsheetml/2006/main" count="1048" uniqueCount="780">
  <si>
    <t>Koda storitve</t>
  </si>
  <si>
    <t>Opis storitve</t>
  </si>
  <si>
    <t>Opomba</t>
  </si>
  <si>
    <t>SKUPAJ STORITVE (EUR)</t>
  </si>
  <si>
    <t>SKUPAJ SERVIS (EUR)</t>
  </si>
  <si>
    <t>CENIK MATERIALA</t>
  </si>
  <si>
    <t>Kataloška številka materiala</t>
  </si>
  <si>
    <t>Naziv</t>
  </si>
  <si>
    <t>0630.050.044</t>
  </si>
  <si>
    <t>SEALING WASHER</t>
  </si>
  <si>
    <t>0634.312.819</t>
  </si>
  <si>
    <t>GASKET KIT</t>
  </si>
  <si>
    <t>0634.313.219</t>
  </si>
  <si>
    <t>O-RING</t>
  </si>
  <si>
    <t>0634.313.267</t>
  </si>
  <si>
    <t>0634.313.015</t>
  </si>
  <si>
    <t>0634.313.017</t>
  </si>
  <si>
    <t>0634.313.057</t>
  </si>
  <si>
    <t>0634.313.058</t>
  </si>
  <si>
    <t>0634.313.070</t>
  </si>
  <si>
    <t>0634.313.478</t>
  </si>
  <si>
    <t>0634.313.673</t>
  </si>
  <si>
    <t>0634.313.779</t>
  </si>
  <si>
    <t>0634.313.786</t>
  </si>
  <si>
    <t>0634.313.887</t>
  </si>
  <si>
    <t>0634.313.997</t>
  </si>
  <si>
    <t>0634.314.456</t>
  </si>
  <si>
    <t>0634.316.047</t>
  </si>
  <si>
    <t>0634.316.191</t>
  </si>
  <si>
    <t>0634.402.119</t>
  </si>
  <si>
    <t>0634.801.029</t>
  </si>
  <si>
    <t>SEALING RING</t>
  </si>
  <si>
    <t>0634.801.063</t>
  </si>
  <si>
    <t>0634.801.074</t>
  </si>
  <si>
    <t>0634.801.088</t>
  </si>
  <si>
    <t>0634.801.098</t>
  </si>
  <si>
    <t>0634.801.151</t>
  </si>
  <si>
    <t>0634.801.153</t>
  </si>
  <si>
    <t>0634.801.205</t>
  </si>
  <si>
    <t>0634.801.215</t>
  </si>
  <si>
    <t>0634.801.237</t>
  </si>
  <si>
    <t>0634.801.250</t>
  </si>
  <si>
    <t>0634.801.251</t>
  </si>
  <si>
    <t>0634.801.275</t>
  </si>
  <si>
    <t>0732.300.034</t>
  </si>
  <si>
    <t>0735.300.468</t>
  </si>
  <si>
    <t>3100.317.005</t>
  </si>
  <si>
    <t>GASKET</t>
  </si>
  <si>
    <t>3101.308.003</t>
  </si>
  <si>
    <t>3101.308.005</t>
  </si>
  <si>
    <t>3101.308.025</t>
  </si>
  <si>
    <t>3103.301.005</t>
  </si>
  <si>
    <t>3103.301.013</t>
  </si>
  <si>
    <t>SKUPAJ MATERIAL (EUR)</t>
  </si>
  <si>
    <t>POTNI STROŠKI</t>
  </si>
  <si>
    <t>Količina</t>
  </si>
  <si>
    <t>Skupaj (EUR)</t>
  </si>
  <si>
    <t>* VSE VNEŠENE CENE MORAJO BITI BREZ DDV</t>
  </si>
  <si>
    <t>3103.201.002</t>
  </si>
  <si>
    <t>3103.301.003</t>
  </si>
  <si>
    <t xml:space="preserve">0634.313.478 </t>
  </si>
  <si>
    <t xml:space="preserve">0631.315.527 </t>
  </si>
  <si>
    <t xml:space="preserve">3100.207.019 </t>
  </si>
  <si>
    <t xml:space="preserve">3103.207.007 </t>
  </si>
  <si>
    <t xml:space="preserve">0634.316.047 </t>
  </si>
  <si>
    <t xml:space="preserve">0634.801.088 </t>
  </si>
  <si>
    <t xml:space="preserve">0634.801.098 </t>
  </si>
  <si>
    <t xml:space="preserve">0630.502.014 </t>
  </si>
  <si>
    <t xml:space="preserve">3103.301.010 </t>
  </si>
  <si>
    <t xml:space="preserve">0634.313.779 </t>
  </si>
  <si>
    <t xml:space="preserve">3103.201.018 </t>
  </si>
  <si>
    <t>0501.321.452</t>
  </si>
  <si>
    <t xml:space="preserve">3082.201.133 </t>
  </si>
  <si>
    <t xml:space="preserve">0634.316.191 </t>
  </si>
  <si>
    <t xml:space="preserve">0630.502.023 </t>
  </si>
  <si>
    <t xml:space="preserve">3103.301.011 </t>
  </si>
  <si>
    <t xml:space="preserve">3103.325.001 </t>
  </si>
  <si>
    <t xml:space="preserve">3103.301.012 </t>
  </si>
  <si>
    <t xml:space="preserve">3103.301.013 </t>
  </si>
  <si>
    <t>0631.311.010</t>
  </si>
  <si>
    <t>3101.207.003</t>
  </si>
  <si>
    <t>0630.100.024</t>
  </si>
  <si>
    <t>0630.502.020</t>
  </si>
  <si>
    <t xml:space="preserve">3103.201.007 </t>
  </si>
  <si>
    <t>3103.201.008</t>
  </si>
  <si>
    <t xml:space="preserve">0636.302.026 </t>
  </si>
  <si>
    <t xml:space="preserve">3103.302.001 </t>
  </si>
  <si>
    <t>3103.302.046</t>
  </si>
  <si>
    <t>0731.611.082</t>
  </si>
  <si>
    <t>0636.010.388</t>
  </si>
  <si>
    <t>3103.302.049</t>
  </si>
  <si>
    <t>0630.501.016</t>
  </si>
  <si>
    <t>0630.501.058</t>
  </si>
  <si>
    <t xml:space="preserve">0630.100.021 </t>
  </si>
  <si>
    <t xml:space="preserve">0630.004.119 </t>
  </si>
  <si>
    <t>0630.004.385</t>
  </si>
  <si>
    <t>0630.004.386</t>
  </si>
  <si>
    <t>0630.004.120</t>
  </si>
  <si>
    <t xml:space="preserve">0630.004.121 </t>
  </si>
  <si>
    <t xml:space="preserve">0630.004.122 </t>
  </si>
  <si>
    <t xml:space="preserve">0735.355.187 </t>
  </si>
  <si>
    <t>0630.000.286</t>
  </si>
  <si>
    <t xml:space="preserve">0630.000.327 </t>
  </si>
  <si>
    <t xml:space="preserve">0630.000.283 </t>
  </si>
  <si>
    <t xml:space="preserve">0630.000.284 </t>
  </si>
  <si>
    <t xml:space="preserve">0630.004.340 </t>
  </si>
  <si>
    <t>0630.000.285</t>
  </si>
  <si>
    <t xml:space="preserve">3103.302.030 </t>
  </si>
  <si>
    <t>0736.101.424</t>
  </si>
  <si>
    <t>3100.302.075</t>
  </si>
  <si>
    <t>3103.302.047</t>
  </si>
  <si>
    <t xml:space="preserve">HOUSING </t>
  </si>
  <si>
    <t xml:space="preserve">COVER </t>
  </si>
  <si>
    <t>SCREW PLUG M45x1,5</t>
  </si>
  <si>
    <t>SEALING RING 45x52</t>
  </si>
  <si>
    <t>O-RING 35x4</t>
  </si>
  <si>
    <t>PIN 14x36</t>
  </si>
  <si>
    <t>HEXAGON SCREW M10x120</t>
  </si>
  <si>
    <t>WASHER</t>
  </si>
  <si>
    <t xml:space="preserve">VALVE </t>
  </si>
  <si>
    <t>SPRAY TUBE</t>
  </si>
  <si>
    <t>O-RING 30x3</t>
  </si>
  <si>
    <t>CAP SCREW M6x18</t>
  </si>
  <si>
    <t>SCREW PLUG M26x1,5</t>
  </si>
  <si>
    <t>SEALING RING 26x32</t>
  </si>
  <si>
    <t>SCREW PLUG M30x1,5</t>
  </si>
  <si>
    <t>SEALING RING 30x36</t>
  </si>
  <si>
    <t>RETAINING RING 28x1,2</t>
  </si>
  <si>
    <t>TUBE</t>
  </si>
  <si>
    <t>O-RING 22x3</t>
  </si>
  <si>
    <t>OIL LEVEL TUBE</t>
  </si>
  <si>
    <t>TAG 140x240</t>
  </si>
  <si>
    <t>OIL DIPSTICK L=676</t>
  </si>
  <si>
    <t>O-RING 15x3</t>
  </si>
  <si>
    <t>STUD M8x16</t>
  </si>
  <si>
    <t>HEXAGON NUT M8</t>
  </si>
  <si>
    <t>RETAINING RING 42x1,75</t>
  </si>
  <si>
    <t>COVER</t>
  </si>
  <si>
    <t>STUD M10x35</t>
  </si>
  <si>
    <t>HEXAGON NUT M10</t>
  </si>
  <si>
    <t>SCREW PLUG M42x2</t>
  </si>
  <si>
    <t>SEALING RING 42x49</t>
  </si>
  <si>
    <t xml:space="preserve">TYPE PLATE </t>
  </si>
  <si>
    <t>GROOVED STUD 3x5</t>
  </si>
  <si>
    <t>VALVE</t>
  </si>
  <si>
    <t>SUPPORTING RING 26x37x2</t>
  </si>
  <si>
    <t>RETAINING RING 37x1,5</t>
  </si>
  <si>
    <t>OIL TRAY</t>
  </si>
  <si>
    <t>STUD M10x16</t>
  </si>
  <si>
    <t>OIL PAN</t>
  </si>
  <si>
    <t>GASKET 1</t>
  </si>
  <si>
    <t>STUD M10x40</t>
  </si>
  <si>
    <t>SCREW PLUG M38x1,5</t>
  </si>
  <si>
    <t>SEALING RING 38x44</t>
  </si>
  <si>
    <t>SCREW PLUG M12x1,5</t>
  </si>
  <si>
    <t>SEALING RING 12x16</t>
  </si>
  <si>
    <t>SCREW PLUG M18x1,5</t>
  </si>
  <si>
    <t>SEALING RING 18x24</t>
  </si>
  <si>
    <t xml:space="preserve">INPUT SHAFT </t>
  </si>
  <si>
    <t>OIL FEEDER</t>
  </si>
  <si>
    <t>ORIFICE D=1,30</t>
  </si>
  <si>
    <t>R-RING 60x2,5</t>
  </si>
  <si>
    <t>SLOTTED PIN 10x24</t>
  </si>
  <si>
    <t>HEXAGON SCREW M8x45</t>
  </si>
  <si>
    <t>RETAINING RING 20x1,2</t>
  </si>
  <si>
    <t>RETAINING RING 110x4</t>
  </si>
  <si>
    <t>SUPPORTING RING 110x140x3,5</t>
  </si>
  <si>
    <t>SHIM RING 110x140x0,1</t>
  </si>
  <si>
    <t>SHIM RING 110x140x0,15</t>
  </si>
  <si>
    <t>SHIM RING 110x140x0,2</t>
  </si>
  <si>
    <t>SHIM RING 110x140x0,3</t>
  </si>
  <si>
    <t>SHIM RING 110x140x0,5</t>
  </si>
  <si>
    <t>SHIM RING 110x140x1</t>
  </si>
  <si>
    <t>SPHERICALLY SEATED BEARING 110,0x240,0x80,0</t>
  </si>
  <si>
    <t>SHIM RING 120x150x0,1</t>
  </si>
  <si>
    <t>SHIM RING 120x150x0,15</t>
  </si>
  <si>
    <t>SHIM RING 120x150x0,3</t>
  </si>
  <si>
    <t>SHIM RING 120x150x0,4</t>
  </si>
  <si>
    <t>SHIM RING 120x150x0,5</t>
  </si>
  <si>
    <t>SHIM RING 120x150x1</t>
  </si>
  <si>
    <t>HELICAL GEAR Z44</t>
  </si>
  <si>
    <t>CAP SCREW M12x45</t>
  </si>
  <si>
    <t>NUT</t>
  </si>
  <si>
    <t>PISTON</t>
  </si>
  <si>
    <t>O-RING 280x4</t>
  </si>
  <si>
    <t>O-RING 122x4</t>
  </si>
  <si>
    <t>0631.315.567</t>
  </si>
  <si>
    <t>CYLINDRICAL PIN 10x40</t>
  </si>
  <si>
    <t>3103.302.088</t>
  </si>
  <si>
    <t>SUPPORT RING</t>
  </si>
  <si>
    <t>0501.323.631</t>
  </si>
  <si>
    <t>CUP SPRING</t>
  </si>
  <si>
    <t>0731.611.109</t>
  </si>
  <si>
    <t>ORIFICE D=1,70 M8x8</t>
  </si>
  <si>
    <t>3103.302.044</t>
  </si>
  <si>
    <t>INNER CLUTCH DISK</t>
  </si>
  <si>
    <t>0501.216.307</t>
  </si>
  <si>
    <t>OUTER CLUTCH DISK</t>
  </si>
  <si>
    <t>0732.300.037</t>
  </si>
  <si>
    <t>COMPRESSION SPRING</t>
  </si>
  <si>
    <t>3103.302.085</t>
  </si>
  <si>
    <t>3103.302.086</t>
  </si>
  <si>
    <t>PIN</t>
  </si>
  <si>
    <t>END DISC</t>
  </si>
  <si>
    <t>0730.505.174</t>
  </si>
  <si>
    <t>SNAP RING h=4,00</t>
  </si>
  <si>
    <t>3103.302.033</t>
  </si>
  <si>
    <t>RING</t>
  </si>
  <si>
    <t>0631.329.063</t>
  </si>
  <si>
    <t>SLOTTED PIN 6x12</t>
  </si>
  <si>
    <t>0501.323.552</t>
  </si>
  <si>
    <t>THRUST WASHER 125x160</t>
  </si>
  <si>
    <t>3103.302.036</t>
  </si>
  <si>
    <t>BUSH</t>
  </si>
  <si>
    <t>0501.323.554</t>
  </si>
  <si>
    <t>BEARING BUSH</t>
  </si>
  <si>
    <t>3103.302.032</t>
  </si>
  <si>
    <t>0630.505.573</t>
  </si>
  <si>
    <t>SNAP RING</t>
  </si>
  <si>
    <t>3103.302.040</t>
  </si>
  <si>
    <t>0750.118.443</t>
  </si>
  <si>
    <t>CYLINDER ROLLER 140,0x300,0x62,0
BEARING</t>
  </si>
  <si>
    <t>0630.000.321</t>
  </si>
  <si>
    <t>SHIM RING 140x170x0,1</t>
  </si>
  <si>
    <t>0630.000.322</t>
  </si>
  <si>
    <t>SHIM RING 140x170x0,15</t>
  </si>
  <si>
    <t>0630.000.323</t>
  </si>
  <si>
    <t>SHIM RING 140x170x0,2</t>
  </si>
  <si>
    <t>0630.000.324</t>
  </si>
  <si>
    <t>SHIM RING 140x170x0,3</t>
  </si>
  <si>
    <t>0630.004.391</t>
  </si>
  <si>
    <t>0630.501.063</t>
  </si>
  <si>
    <t>RETAINING RING 140x4</t>
  </si>
  <si>
    <t>0630.004.123</t>
  </si>
  <si>
    <t>SHIM RING 105x130x0,1</t>
  </si>
  <si>
    <t>0630.000.304</t>
  </si>
  <si>
    <t>SHIM RING 105x130x0,15</t>
  </si>
  <si>
    <t>0630.000.305</t>
  </si>
  <si>
    <t>SHIM RING 105x130x0,2</t>
  </si>
  <si>
    <t>0630.000.306</t>
  </si>
  <si>
    <t>SHIM RING 105x130x0,3</t>
  </si>
  <si>
    <t>0630.000.307</t>
  </si>
  <si>
    <t>SHIM RING 105x130x0,5</t>
  </si>
  <si>
    <t>0630.000.308</t>
  </si>
  <si>
    <t>SHIM RING 105x130x1,0</t>
  </si>
  <si>
    <t>3103.302.045</t>
  </si>
  <si>
    <t>0634.313.378</t>
  </si>
  <si>
    <t>O-RING 105x3</t>
  </si>
  <si>
    <t>0630.501.057</t>
  </si>
  <si>
    <t>RETAINING RING 105x4</t>
  </si>
  <si>
    <t>0750.111.344</t>
  </si>
  <si>
    <t>SHAFT SEAL 125x150x12</t>
  </si>
  <si>
    <t>3103.302.042</t>
  </si>
  <si>
    <t>0731.201.778</t>
  </si>
  <si>
    <t>PIN 10x30B</t>
  </si>
  <si>
    <t>STUD M10x45</t>
  </si>
  <si>
    <t>3103.302.031</t>
  </si>
  <si>
    <t>0731.201.439</t>
  </si>
  <si>
    <t>PIN M6x28</t>
  </si>
  <si>
    <t>STUD M10x25</t>
  </si>
  <si>
    <t>0634.312.603</t>
  </si>
  <si>
    <t>PROTECTION CAP 90x12</t>
  </si>
  <si>
    <t>3100.302.007</t>
  </si>
  <si>
    <t>HEXAGON SCREW M10x20</t>
  </si>
  <si>
    <t>0634.312.813</t>
  </si>
  <si>
    <t>PROTECTION CAP 120x12</t>
  </si>
  <si>
    <t>STUD M12x90</t>
  </si>
  <si>
    <t>HEXAGON NUT M12</t>
  </si>
  <si>
    <t>0731.611.113</t>
  </si>
  <si>
    <t>ORIFICE D=1,3 M12x1.5</t>
  </si>
  <si>
    <t>3103.302.072</t>
  </si>
  <si>
    <t>INPUT FLANGE AD=340*LZ=12*D=22,2</t>
  </si>
  <si>
    <t>0731.359.023</t>
  </si>
  <si>
    <t>SLOTTED PLUG R1/4KEG</t>
  </si>
  <si>
    <t>3103.303.001</t>
  </si>
  <si>
    <t>INTERMEDIATE SHAFT</t>
  </si>
  <si>
    <t>3103.303.015</t>
  </si>
  <si>
    <t>3103.303.042</t>
  </si>
  <si>
    <t>3103.303.041</t>
  </si>
  <si>
    <t>0630.004.231</t>
  </si>
  <si>
    <t>SUPPORTING RING 105x130x3,5</t>
  </si>
  <si>
    <t>3103.303.017</t>
  </si>
  <si>
    <t>0731.201.777</t>
  </si>
  <si>
    <t>PIN 10x20B</t>
  </si>
  <si>
    <t>3103.304.001</t>
  </si>
  <si>
    <t>OUTPUT SHAFT</t>
  </si>
  <si>
    <t>3103.304.029</t>
  </si>
  <si>
    <t>O-RING 170x4</t>
  </si>
  <si>
    <t>0634.319.642</t>
  </si>
  <si>
    <t>SHAFT SEAL 200x230x15</t>
  </si>
  <si>
    <t>3103.304.026</t>
  </si>
  <si>
    <t>O-RING 27x3</t>
  </si>
  <si>
    <t>6047.345.048</t>
  </si>
  <si>
    <t>ORIFICE D=1,8 M14x1,5x7.6</t>
  </si>
  <si>
    <t>HEXAGON SCREW M12x65</t>
  </si>
  <si>
    <t>HEXAGON SCREW M12x90</t>
  </si>
  <si>
    <t>0636.011.501</t>
  </si>
  <si>
    <t>HEXAGON SCREW M12x45</t>
  </si>
  <si>
    <t>3103.304.030</t>
  </si>
  <si>
    <t>DRIVE PINION Z=114</t>
  </si>
  <si>
    <t>TAPERED ROLLER BEARING 170,0x260,0x57,0</t>
  </si>
  <si>
    <t>AX.SELF-ALIGNING 170x280x67
BEARING</t>
  </si>
  <si>
    <t>3103.304.032</t>
  </si>
  <si>
    <t>WASHER A=5,50</t>
  </si>
  <si>
    <t>3103.304.033</t>
  </si>
  <si>
    <t>WASHER A=6,00</t>
  </si>
  <si>
    <t>3103.304.034</t>
  </si>
  <si>
    <t>WASHER A=6,50</t>
  </si>
  <si>
    <t>SLOTTED PIN 10x20</t>
  </si>
  <si>
    <t>0501.304.956</t>
  </si>
  <si>
    <t>3103.304.027</t>
  </si>
  <si>
    <t>SPACER BUSH</t>
  </si>
  <si>
    <t>0630.004.393</t>
  </si>
  <si>
    <t>SHIM RING 170x200x0,1</t>
  </si>
  <si>
    <t>0630.004.394</t>
  </si>
  <si>
    <t>SHIM RING 170x200x0,15</t>
  </si>
  <si>
    <t>0630.004.395</t>
  </si>
  <si>
    <t>SHIM RING 170x200x0,2</t>
  </si>
  <si>
    <t>0630.004.396</t>
  </si>
  <si>
    <t>SHIM RING 170x200x0,3</t>
  </si>
  <si>
    <t>0630.004.397</t>
  </si>
  <si>
    <t>SHIM RING 170x200x0,5</t>
  </si>
  <si>
    <t>0630.100.022</t>
  </si>
  <si>
    <t>SHIM RING 170x200x1</t>
  </si>
  <si>
    <t>3103.304.028</t>
  </si>
  <si>
    <t>SUPPORTING RING 140x170x3,5</t>
  </si>
  <si>
    <t>3103.306.040</t>
  </si>
  <si>
    <t>PUMP FLANGE</t>
  </si>
  <si>
    <t>BALL BEARING 35,0x72,0x27,0 SKF</t>
  </si>
  <si>
    <t>0630.502.036</t>
  </si>
  <si>
    <t>RETAINING RING 72x2,5</t>
  </si>
  <si>
    <t>O-RING 115x3</t>
  </si>
  <si>
    <t>O-RING 80x2,5</t>
  </si>
  <si>
    <t>0501.215.624</t>
  </si>
  <si>
    <t>PUMP KF80 R F 2/316  - GJL + 2.2</t>
  </si>
  <si>
    <t>HEXAGON SCREW M8x25</t>
  </si>
  <si>
    <t>0630.003.032</t>
  </si>
  <si>
    <t>3103.306.001</t>
  </si>
  <si>
    <t>SOCKET</t>
  </si>
  <si>
    <t>O-RING 60x4</t>
  </si>
  <si>
    <t>SCREW PLUG M52x1,5</t>
  </si>
  <si>
    <t>SEALING RING 52x60</t>
  </si>
  <si>
    <t>3103.306.034</t>
  </si>
  <si>
    <t>DRIVE PINION Z66</t>
  </si>
  <si>
    <t>3103.306.037</t>
  </si>
  <si>
    <t>PUMP WHEEL Z56</t>
  </si>
  <si>
    <t>0730.102.511</t>
  </si>
  <si>
    <t>WASHER A=1,00</t>
  </si>
  <si>
    <t>0630.532.013</t>
  </si>
  <si>
    <t>RETAINING RING 26x1,5</t>
  </si>
  <si>
    <t>0630.501.028</t>
  </si>
  <si>
    <t>RETAINING RING 35x1,5</t>
  </si>
  <si>
    <t>3103.307.006</t>
  </si>
  <si>
    <t>CLAMP</t>
  </si>
  <si>
    <t>CAP SCREW M8x60</t>
  </si>
  <si>
    <t>0636.101.475</t>
  </si>
  <si>
    <t>CAP SCREW M8x30</t>
  </si>
  <si>
    <t>O-RING 54x4</t>
  </si>
  <si>
    <t>3103.307.016</t>
  </si>
  <si>
    <t>SUCTION LINE</t>
  </si>
  <si>
    <t>0637.100.122</t>
  </si>
  <si>
    <t>PIPE UNION M42x2</t>
  </si>
  <si>
    <t>3103.307.002</t>
  </si>
  <si>
    <t>PRESSURE LINE</t>
  </si>
  <si>
    <t>0637.880.678</t>
  </si>
  <si>
    <t>PIPE UNION</t>
  </si>
  <si>
    <t>3103.307.019</t>
  </si>
  <si>
    <t>CONTROL LINE</t>
  </si>
  <si>
    <t>3103.307.049</t>
  </si>
  <si>
    <t>3085.310.011</t>
  </si>
  <si>
    <t>SHACKLE</t>
  </si>
  <si>
    <t>0632.311.264</t>
  </si>
  <si>
    <t>CLAMP 15x20</t>
  </si>
  <si>
    <t>HEXAGON SCREW M8x20</t>
  </si>
  <si>
    <t>3082.307.216</t>
  </si>
  <si>
    <t>ANGLE BRACKET</t>
  </si>
  <si>
    <t>THREADED ELBOW JOINT M18x1,5</t>
  </si>
  <si>
    <t>3103.307.020</t>
  </si>
  <si>
    <t>LUBRICATION TUBE</t>
  </si>
  <si>
    <t>3101.208.001</t>
  </si>
  <si>
    <t>HOUSING</t>
  </si>
  <si>
    <t>3101.308.002</t>
  </si>
  <si>
    <t>3101.308.016</t>
  </si>
  <si>
    <t>0501.316.715</t>
  </si>
  <si>
    <t>SCREEN</t>
  </si>
  <si>
    <t>0636.305.072</t>
  </si>
  <si>
    <t>SEALING RING 12x15,5</t>
  </si>
  <si>
    <t>0501.217.167</t>
  </si>
  <si>
    <t>STAR GRIP</t>
  </si>
  <si>
    <t>0636.101.576</t>
  </si>
  <si>
    <t>CAP SCREW M8x70</t>
  </si>
  <si>
    <t>0636.101.303</t>
  </si>
  <si>
    <t>CAP SCREW M8x85</t>
  </si>
  <si>
    <t>CAP SCREW M8x25</t>
  </si>
  <si>
    <t>CAP SCREW M8x115</t>
  </si>
  <si>
    <t>3081.308.004</t>
  </si>
  <si>
    <t>CONTROL PISTON</t>
  </si>
  <si>
    <t>0630.513.112</t>
  </si>
  <si>
    <t>0732.042.577</t>
  </si>
  <si>
    <t>0730.009.294</t>
  </si>
  <si>
    <t>WASHER A=0,20</t>
  </si>
  <si>
    <t>0730.003.612</t>
  </si>
  <si>
    <t>WASHER A=0,50</t>
  </si>
  <si>
    <t>0730.003.613</t>
  </si>
  <si>
    <t>0730.003.614</t>
  </si>
  <si>
    <t>WASHER A=2,00</t>
  </si>
  <si>
    <t>SCREW PLUG M36x1,5</t>
  </si>
  <si>
    <t>SEALING RING 36x42</t>
  </si>
  <si>
    <t>3101.308.012</t>
  </si>
  <si>
    <t>3101.308.026</t>
  </si>
  <si>
    <t>0732.300.028</t>
  </si>
  <si>
    <t>0631.610.087</t>
  </si>
  <si>
    <t>SET SCREW M8x30</t>
  </si>
  <si>
    <t>0637.011.528</t>
  </si>
  <si>
    <t>SEALING NUT M8</t>
  </si>
  <si>
    <t>0731.611.095</t>
  </si>
  <si>
    <t>ORIFICE D=1,20 M12x10</t>
  </si>
  <si>
    <t>0635.460.025</t>
  </si>
  <si>
    <t>BALL 14</t>
  </si>
  <si>
    <t>3101.308.028</t>
  </si>
  <si>
    <t>ORIFICE D=0,65 M8x8</t>
  </si>
  <si>
    <t>0630.361.041</t>
  </si>
  <si>
    <t>SEALING CAP</t>
  </si>
  <si>
    <t>SWITCH</t>
  </si>
  <si>
    <t>0700.300.427</t>
  </si>
  <si>
    <t>PROTECTION CAP</t>
  </si>
  <si>
    <t>3101.308.019</t>
  </si>
  <si>
    <t>DETENT PIN</t>
  </si>
  <si>
    <t>0730.004.164</t>
  </si>
  <si>
    <t>WASHER A=1,50</t>
  </si>
  <si>
    <t>0732.040.897</t>
  </si>
  <si>
    <t>0630.501.003</t>
  </si>
  <si>
    <t>RETAINING RING 7x0,8</t>
  </si>
  <si>
    <t>3101.308.011</t>
  </si>
  <si>
    <t>3101.308.010</t>
  </si>
  <si>
    <t>0732.300.023</t>
  </si>
  <si>
    <t>0630.531.241</t>
  </si>
  <si>
    <t>V-RING</t>
  </si>
  <si>
    <t>0736.300.035</t>
  </si>
  <si>
    <t>SCREW PLUG M22x1,5</t>
  </si>
  <si>
    <t>SEALING RING 22x27</t>
  </si>
  <si>
    <t>3101.308.021</t>
  </si>
  <si>
    <t>3101.308.020</t>
  </si>
  <si>
    <t>O-RING 10x2</t>
  </si>
  <si>
    <t>CAP SCREW M5x35</t>
  </si>
  <si>
    <t>ORIFICE D=3,20 M10x1x10</t>
  </si>
  <si>
    <t>CAP SCREW M5x80</t>
  </si>
  <si>
    <t>0636.305.019</t>
  </si>
  <si>
    <t>3101.308.014</t>
  </si>
  <si>
    <t>O-RING 18x2,5</t>
  </si>
  <si>
    <t>0732.300.038</t>
  </si>
  <si>
    <t>0631.315.580</t>
  </si>
  <si>
    <t>CYLINDRICAL PIN 16x40</t>
  </si>
  <si>
    <t>3084.310.050</t>
  </si>
  <si>
    <t>SHACKLE S-FORM 45GRAD*BOHRUNG1=M6*
BOHRUNG2=9MM</t>
  </si>
  <si>
    <t>0632.311.162</t>
  </si>
  <si>
    <t>CLAMP 12x15</t>
  </si>
  <si>
    <t>0632.311.222</t>
  </si>
  <si>
    <t>CLAMP 8x15</t>
  </si>
  <si>
    <t>CAP SCREW M6x16</t>
  </si>
  <si>
    <t>3052.309.383</t>
  </si>
  <si>
    <t>SHACKLE S-FORM*BOHRUNG1=7MM*
BOHRUNG2=13MM</t>
  </si>
  <si>
    <t>0630.302.089</t>
  </si>
  <si>
    <t>SPRING WASHER</t>
  </si>
  <si>
    <t>HEXAGON NUT M6</t>
  </si>
  <si>
    <t>3103.210.035</t>
  </si>
  <si>
    <t>WIRING HARNESS</t>
  </si>
  <si>
    <t>0634.100.091</t>
  </si>
  <si>
    <t>ROUND SUPPORT</t>
  </si>
  <si>
    <t>0637.006.200</t>
  </si>
  <si>
    <t>HEXAGON NUT M5</t>
  </si>
  <si>
    <t>3101.110.807</t>
  </si>
  <si>
    <t>MONITORING</t>
  </si>
  <si>
    <t>3082.310.131</t>
  </si>
  <si>
    <t>CONNECTING PART</t>
  </si>
  <si>
    <t>UNION SCREW</t>
  </si>
  <si>
    <t>PRESSURE SWITCH 15,5 BAR</t>
  </si>
  <si>
    <t>0659.064.535</t>
  </si>
  <si>
    <t>0646.120.325</t>
  </si>
  <si>
    <t>0659.064.537</t>
  </si>
  <si>
    <t>0501.317.160</t>
  </si>
  <si>
    <t>INDUCTIVE SENSOR</t>
  </si>
  <si>
    <t>0501.207.923</t>
  </si>
  <si>
    <t>PULSE SENSOR M18x1,5</t>
  </si>
  <si>
    <t>SCREW PLUG M24x1,5</t>
  </si>
  <si>
    <t>SEALING RING 24x32</t>
  </si>
  <si>
    <t>6009.383.800</t>
  </si>
  <si>
    <t>CONTROL UNIT</t>
  </si>
  <si>
    <t>3103.217.001</t>
  </si>
  <si>
    <t>0659.160.072</t>
  </si>
  <si>
    <t>CABLE CLIP 4,6x150</t>
  </si>
  <si>
    <t>0501.320.541</t>
  </si>
  <si>
    <t>PLUG HOUSING</t>
  </si>
  <si>
    <t>3091.317.002</t>
  </si>
  <si>
    <t>SEALING CONE</t>
  </si>
  <si>
    <t>0659.055.401</t>
  </si>
  <si>
    <t>DUMMY PLUG</t>
  </si>
  <si>
    <t>3081.341.011</t>
  </si>
  <si>
    <t>MOUNTING PLATE</t>
  </si>
  <si>
    <t>0501.317.437</t>
  </si>
  <si>
    <t>DAMPER</t>
  </si>
  <si>
    <t>0636.610.241</t>
  </si>
  <si>
    <t>STUD M8x75</t>
  </si>
  <si>
    <t>0730.063.168</t>
  </si>
  <si>
    <t>BUSH A=32,00</t>
  </si>
  <si>
    <t>HEXAGON SCREW M5x16</t>
  </si>
  <si>
    <t>CAP SCREW M4x12</t>
  </si>
  <si>
    <t>3090.317.004</t>
  </si>
  <si>
    <t>0732.042.475</t>
  </si>
  <si>
    <t>0636.101.720</t>
  </si>
  <si>
    <t>0731.611.026</t>
  </si>
  <si>
    <t>ORIFICE D=1,00</t>
  </si>
  <si>
    <t>3103.318.001</t>
  </si>
  <si>
    <t>SUSPENSION</t>
  </si>
  <si>
    <t>HEXAGON SCREW M20x60</t>
  </si>
  <si>
    <t>0630.001.124</t>
  </si>
  <si>
    <t>0636.016.226</t>
  </si>
  <si>
    <t>HEXAGON SCREW M16x60</t>
  </si>
  <si>
    <t>3085.325.001</t>
  </si>
  <si>
    <t>PLATE</t>
  </si>
  <si>
    <t>0659.160.041</t>
  </si>
  <si>
    <t>HEAT EXCHANGER</t>
  </si>
  <si>
    <t>0636.604.357</t>
  </si>
  <si>
    <t>STUD M12x190</t>
  </si>
  <si>
    <t>HEXAGON SCREW M12x25</t>
  </si>
  <si>
    <t>3103.325.002</t>
  </si>
  <si>
    <t>HEXAGON SCREW M12x30</t>
  </si>
  <si>
    <t>3085.310.122</t>
  </si>
  <si>
    <t>CONSOLE</t>
  </si>
  <si>
    <t>0501.216.526</t>
  </si>
  <si>
    <t>FILTER</t>
  </si>
  <si>
    <t>CAP SCREW M12x50</t>
  </si>
  <si>
    <t>0501.214.110</t>
  </si>
  <si>
    <t>OIL PUMP</t>
  </si>
  <si>
    <t>3103.335.001</t>
  </si>
  <si>
    <t>DRIVE PINION Z61</t>
  </si>
  <si>
    <t>0630.501.010</t>
  </si>
  <si>
    <t>RETAINING RING 14x1</t>
  </si>
  <si>
    <t>HEXAGON SCREW M10x50</t>
  </si>
  <si>
    <t>O-RING 130x3</t>
  </si>
  <si>
    <t>3101.335.001</t>
  </si>
  <si>
    <t>IDLER GEAR Z38</t>
  </si>
  <si>
    <t>3103.335.002</t>
  </si>
  <si>
    <t>0750.115.518</t>
  </si>
  <si>
    <t>NEEDLE SLEEVE 18,0x24,0x16,0</t>
  </si>
  <si>
    <t>0730.105.217</t>
  </si>
  <si>
    <t>THRUST WASHER A=4,00 4x14,1x30,5</t>
  </si>
  <si>
    <t>0636.101.356</t>
  </si>
  <si>
    <t>CAP SCREW M8x35</t>
  </si>
  <si>
    <t>0637.885.498</t>
  </si>
  <si>
    <t>3103.307.023</t>
  </si>
  <si>
    <t>CONNECTING SOCKET</t>
  </si>
  <si>
    <t>0637.100.001</t>
  </si>
  <si>
    <t>CHECK VALVE</t>
  </si>
  <si>
    <t>3103.307.022</t>
  </si>
  <si>
    <t>3103.302.022</t>
  </si>
  <si>
    <t>PINION Z27</t>
  </si>
  <si>
    <t>3103.303.008</t>
  </si>
  <si>
    <t>3103.304.019</t>
  </si>
  <si>
    <t>OUTPUT GEAR Z61</t>
  </si>
  <si>
    <t>3103.118.005</t>
  </si>
  <si>
    <t>3103.318.006</t>
  </si>
  <si>
    <t>0636.016.249</t>
  </si>
  <si>
    <t>HEXAGON SCREW M20x100</t>
  </si>
  <si>
    <t>3103.318.012</t>
  </si>
  <si>
    <t>BEARING PIN</t>
  </si>
  <si>
    <t>0501.217.861</t>
  </si>
  <si>
    <t>STOP WASHER 76x176</t>
  </si>
  <si>
    <t>0630.000.132</t>
  </si>
  <si>
    <t>SHIM RING 80x100x0,1</t>
  </si>
  <si>
    <t>0630.000.300</t>
  </si>
  <si>
    <t>SHIM RING 80x100x0,15</t>
  </si>
  <si>
    <t>0630.000.119</t>
  </si>
  <si>
    <t>SHIM RING 80x100x0,2</t>
  </si>
  <si>
    <t>0630.000.113</t>
  </si>
  <si>
    <t>SHIM RING 80x100x0,3</t>
  </si>
  <si>
    <t>0630.000.114</t>
  </si>
  <si>
    <t>SHIM RING 80x100x0,5</t>
  </si>
  <si>
    <t>0630.000.118</t>
  </si>
  <si>
    <t>SHIM RING 80x100x1,0</t>
  </si>
  <si>
    <t>3103.318.013</t>
  </si>
  <si>
    <t>0636.011.247</t>
  </si>
  <si>
    <t>HEXAGON SCREW M16x250</t>
  </si>
  <si>
    <t>0630.001.123</t>
  </si>
  <si>
    <t>3103.318.010</t>
  </si>
  <si>
    <t>0631.315.599</t>
  </si>
  <si>
    <t>CYLINDRICAL PIN 30x100</t>
  </si>
  <si>
    <t>3103.318.005</t>
  </si>
  <si>
    <t>BRACKET</t>
  </si>
  <si>
    <t>3103.218.003</t>
  </si>
  <si>
    <t>3103.110.013</t>
  </si>
  <si>
    <t>3103.210.036</t>
  </si>
  <si>
    <t>0636.102.186</t>
  </si>
  <si>
    <t>CAP SCREW M5x16</t>
  </si>
  <si>
    <t>PRESSURE SWITCH 13 BAR</t>
  </si>
  <si>
    <t>PRESSURE SENSOR 0-30 BAR</t>
  </si>
  <si>
    <t>TEMPERATURE SENSOR 0-120 GRAD CELCIUS</t>
  </si>
  <si>
    <t>3103.125.801</t>
  </si>
  <si>
    <t>3103.110.014</t>
  </si>
  <si>
    <t>3103.101.802</t>
  </si>
  <si>
    <t>TRANSMISSION HOUSING</t>
  </si>
  <si>
    <t>3103.301.044</t>
  </si>
  <si>
    <t>0666.790.033</t>
  </si>
  <si>
    <t>SEAL.COMPOUND</t>
  </si>
  <si>
    <t>HEXAGON SCREW M10x145</t>
  </si>
  <si>
    <t>HEXAGON SCREW M10x45</t>
  </si>
  <si>
    <t>3103.115.001</t>
  </si>
  <si>
    <t>POWER TAKE-OFF</t>
  </si>
  <si>
    <t>3101.315.005</t>
  </si>
  <si>
    <t>0731.607.071</t>
  </si>
  <si>
    <t>ORIFICE D=1,30 M12x1,5x7</t>
  </si>
  <si>
    <t>0634.313.734</t>
  </si>
  <si>
    <t>O-RING 94x3</t>
  </si>
  <si>
    <t>0730.102.072</t>
  </si>
  <si>
    <t>SHIM h=2,00</t>
  </si>
  <si>
    <t>3101.315.006</t>
  </si>
  <si>
    <t>STUD M8x20</t>
  </si>
  <si>
    <t>0730.361.211</t>
  </si>
  <si>
    <t>TAPERED ROLLER BEARING 65,000x100,000x23,000</t>
  </si>
  <si>
    <t>3103.315.002</t>
  </si>
  <si>
    <t>SHAFT</t>
  </si>
  <si>
    <t>0630.501.050</t>
  </si>
  <si>
    <t>RETAINING RING 80x2,5</t>
  </si>
  <si>
    <t>3103.315.003</t>
  </si>
  <si>
    <t>WHEEL Z44</t>
  </si>
  <si>
    <t>0634.313.091</t>
  </si>
  <si>
    <t>O-RING 380x4</t>
  </si>
  <si>
    <t>3103.315.001</t>
  </si>
  <si>
    <t>3103.207.012</t>
  </si>
  <si>
    <t>HEXAGON SCREW M6x20</t>
  </si>
  <si>
    <t>3103.115.413</t>
  </si>
  <si>
    <t>3103.315.004</t>
  </si>
  <si>
    <t>INTERMEDIATE FLANGE</t>
  </si>
  <si>
    <t>0636.101.150</t>
  </si>
  <si>
    <t>CAP SCREW M12x70</t>
  </si>
  <si>
    <t>0634.313.147</t>
  </si>
  <si>
    <t>O-RING 174x3</t>
  </si>
  <si>
    <t>PRESSURE SENSOR  0-25 BAR</t>
  </si>
  <si>
    <t>Kilometrina</t>
  </si>
  <si>
    <t>Dnevnica</t>
  </si>
  <si>
    <t>Relacija</t>
  </si>
  <si>
    <t>RELACIJA IN ČAS VOŽNJE</t>
  </si>
  <si>
    <t>Čas vožnje</t>
  </si>
  <si>
    <t>SERVISNA URA MEHANIKA/ELEKTRIČARJA/ELEKTRONIKA</t>
  </si>
  <si>
    <t>Cestnina</t>
  </si>
  <si>
    <t>Število delovnih dni</t>
  </si>
  <si>
    <t>Ura serviserja na vožnji (največ 30% servisne ure)</t>
  </si>
  <si>
    <t>Servisna ura</t>
  </si>
  <si>
    <t>SKUPAJ POTNI STROŠKI (EUR)</t>
  </si>
  <si>
    <t>Število vozil</t>
  </si>
  <si>
    <t>Ura serviserja na vožnji</t>
  </si>
  <si>
    <t>Število serviserjev</t>
  </si>
  <si>
    <t>3101.308.029</t>
  </si>
  <si>
    <t>XXXX.XXX.XXX</t>
  </si>
  <si>
    <t>Checking the oil level</t>
  </si>
  <si>
    <t>Conducting visual inspection</t>
  </si>
  <si>
    <t>Cleaning the transmission exterior</t>
  </si>
  <si>
    <t>Retightening all screw connections accessible from the outside</t>
  </si>
  <si>
    <t>Checking the mechanical actuation shift settings</t>
  </si>
  <si>
    <t>Greasing the moving external parts of the mechanical actuation</t>
  </si>
  <si>
    <t xml:space="preserve">Changing oil </t>
  </si>
  <si>
    <t>Replacing filter elements, replacing filter cartridge and cleaning power take-in filter</t>
  </si>
  <si>
    <t>Conducting visual inspection at torsionally flexible coupling</t>
  </si>
  <si>
    <t>Conducting visual inspection at flexible transmission mounting and flexible engine mounting</t>
  </si>
  <si>
    <t xml:space="preserve">Conducting visual inspection at clutch discs </t>
  </si>
  <si>
    <t xml:space="preserve">Conducting visual inspection at running gearing </t>
  </si>
  <si>
    <t>Checking oil pumps</t>
  </si>
  <si>
    <t>Checking control unit and valve block of power take-in and shaft brake</t>
  </si>
  <si>
    <t>Checking electric and mechanical actuation unit</t>
  </si>
  <si>
    <t>Recalibrating the display device</t>
  </si>
  <si>
    <t>Visually inspecting and cleaning transmission oil cooler</t>
  </si>
  <si>
    <t xml:space="preserve">Checking the shaft sealing ring of the input shaft </t>
  </si>
  <si>
    <t>Checking the shaft sealing ring of the output shaft</t>
  </si>
  <si>
    <t>Checking the injector tube valve</t>
  </si>
  <si>
    <t>Visually inspecting and cleaning power take-in brake</t>
  </si>
  <si>
    <t>Visually inspecting and cleaning additional equipment</t>
  </si>
  <si>
    <t>Major transmission overhaul</t>
  </si>
  <si>
    <r>
      <t>EUR / h</t>
    </r>
    <r>
      <rPr>
        <b/>
        <sz val="10"/>
        <color rgb="FFFF0000"/>
        <rFont val="Arial"/>
        <family val="2"/>
        <charset val="238"/>
      </rPr>
      <t>*</t>
    </r>
  </si>
  <si>
    <t>EUR / h</t>
  </si>
  <si>
    <r>
      <t>POTNI STROŠKI</t>
    </r>
    <r>
      <rPr>
        <b/>
        <sz val="14"/>
        <color rgb="FFFF0000"/>
        <rFont val="Arial"/>
        <family val="2"/>
        <charset val="238"/>
      </rPr>
      <t>*</t>
    </r>
  </si>
  <si>
    <r>
      <t>CENIK MATERIALA</t>
    </r>
    <r>
      <rPr>
        <b/>
        <sz val="14"/>
        <color rgb="FFFF0000"/>
        <rFont val="Arial"/>
        <family val="2"/>
        <charset val="238"/>
      </rPr>
      <t>*</t>
    </r>
  </si>
  <si>
    <r>
      <t>STROŠKI STANDARDNIH KODIRANIH STORITEV ZF</t>
    </r>
    <r>
      <rPr>
        <b/>
        <sz val="14"/>
        <color rgb="FFFF0000"/>
        <rFont val="Arial"/>
        <family val="2"/>
        <charset val="238"/>
      </rPr>
      <t>*</t>
    </r>
  </si>
  <si>
    <t>EUR / EM</t>
  </si>
  <si>
    <t xml:space="preserve"> </t>
  </si>
  <si>
    <r>
      <t xml:space="preserve">Količina      </t>
    </r>
    <r>
      <rPr>
        <b/>
        <sz val="9"/>
        <rFont val="Arial"/>
        <family val="2"/>
        <charset val="238"/>
      </rPr>
      <t>(kos, L, g)</t>
    </r>
  </si>
  <si>
    <r>
      <t xml:space="preserve">Količina     </t>
    </r>
    <r>
      <rPr>
        <b/>
        <sz val="9"/>
        <rFont val="Arial"/>
        <family val="2"/>
        <charset val="238"/>
      </rPr>
      <t xml:space="preserve"> (kos, L, g)</t>
    </r>
  </si>
  <si>
    <r>
      <t xml:space="preserve">Količina </t>
    </r>
    <r>
      <rPr>
        <b/>
        <sz val="9"/>
        <rFont val="Arial"/>
        <family val="2"/>
        <charset val="238"/>
      </rPr>
      <t>(km, h, dan, kos)</t>
    </r>
  </si>
  <si>
    <r>
      <t xml:space="preserve">Količina </t>
    </r>
    <r>
      <rPr>
        <b/>
        <sz val="9"/>
        <rFont val="Arial"/>
        <family val="2"/>
        <charset val="238"/>
      </rPr>
      <t>(h)</t>
    </r>
  </si>
  <si>
    <t xml:space="preserve">EUR / EM  </t>
  </si>
  <si>
    <r>
      <t>EUR / EM</t>
    </r>
    <r>
      <rPr>
        <b/>
        <sz val="10"/>
        <color rgb="FFFF0000"/>
        <rFont val="Arial"/>
        <family val="2"/>
        <charset val="238"/>
      </rPr>
      <t>*</t>
    </r>
    <r>
      <rPr>
        <b/>
        <sz val="10"/>
        <rFont val="Arial"/>
        <family val="2"/>
        <charset val="238"/>
      </rPr>
      <t xml:space="preserve">        </t>
    </r>
    <r>
      <rPr>
        <b/>
        <sz val="9"/>
        <rFont val="Arial"/>
        <family val="2"/>
        <charset val="238"/>
      </rPr>
      <t xml:space="preserve"> (km, h, dan, kos)</t>
    </r>
  </si>
  <si>
    <r>
      <t>Količina</t>
    </r>
    <r>
      <rPr>
        <b/>
        <sz val="10"/>
        <color rgb="FFFF0000"/>
        <rFont val="Arial"/>
        <family val="2"/>
        <charset val="238"/>
      </rPr>
      <t>*</t>
    </r>
    <r>
      <rPr>
        <b/>
        <sz val="10"/>
        <rFont val="Arial"/>
        <family val="2"/>
        <charset val="238"/>
      </rPr>
      <t xml:space="preserve">                </t>
    </r>
    <r>
      <rPr>
        <b/>
        <sz val="9"/>
        <rFont val="Arial"/>
        <family val="2"/>
        <charset val="238"/>
      </rPr>
      <t xml:space="preserve"> (km, h)</t>
    </r>
  </si>
  <si>
    <r>
      <t>Količina</t>
    </r>
    <r>
      <rPr>
        <b/>
        <sz val="10"/>
        <color rgb="FFFF0000"/>
        <rFont val="Arial"/>
        <family val="2"/>
        <charset val="238"/>
      </rPr>
      <t>*</t>
    </r>
    <r>
      <rPr>
        <b/>
        <sz val="10"/>
        <rFont val="Arial"/>
        <family val="2"/>
        <charset val="238"/>
      </rPr>
      <t xml:space="preserve">                 </t>
    </r>
    <r>
      <rPr>
        <b/>
        <sz val="9"/>
        <rFont val="Arial"/>
        <family val="2"/>
        <charset val="238"/>
      </rPr>
      <t>(h)</t>
    </r>
  </si>
  <si>
    <r>
      <t>EUR / EM</t>
    </r>
    <r>
      <rPr>
        <b/>
        <sz val="10"/>
        <color rgb="FFFF0000"/>
        <rFont val="Arial"/>
        <family val="2"/>
        <charset val="238"/>
      </rPr>
      <t>*</t>
    </r>
    <r>
      <rPr>
        <b/>
        <sz val="10"/>
        <rFont val="Arial"/>
        <family val="2"/>
        <charset val="238"/>
      </rPr>
      <t xml:space="preserve">              </t>
    </r>
    <r>
      <rPr>
        <b/>
        <sz val="9"/>
        <rFont val="Arial"/>
        <family val="2"/>
        <charset val="238"/>
      </rPr>
      <t>(kos, L, g)</t>
    </r>
  </si>
  <si>
    <t>OPREDELITEV POTREBNEGA ŠTEVILA OSEBJA, VOZIL                                                                                                                                                                                                                                                                                                                                                                                                                                                                   IN DELOVNIH DNI ZA IZVEDBO STORITVE</t>
  </si>
  <si>
    <t>OPREDELJEN ČAS ZA IZVEDBO                                                                                                                                                                                                                                                                                                                                                                                                                                                                              STANDARDNIH KODIRANIH STORITEV ZF</t>
  </si>
  <si>
    <t>OIL SAE 10W 40</t>
  </si>
  <si>
    <t xml:space="preserve">*KOLIČINE SE SAMODEJNO PRERAČUNAVAJO NA OSNOVI VNEŠENIH PODATKOV V GORNJI TABELI ''OPREDELITEV POTREBNEGA ŠTEVILA OSEBJA, VOZIL IN DELOVNIH DNI ZA IZVEDBO STORITVE'' TER CENIKA STORITEV - TABELA ''RELACIJA IN ČAS VOŽNJE''. CENE POTNIH STROŠKOV SE SAMODEJNO PRENAŠAJO IZ CENIKA STORITEV - TABELA ''POTNI STROŠKI''. </t>
  </si>
  <si>
    <t>*KOLIČINE UR SE SAMODEJNO PRENAŠAJO IZ CENIKA STORITEV TABELA - ''OPREDELJEN ČAS ZA IZVEDBO STANDARDNIH KODIRANIH STORITEV ZF''. CENA DELOVNE URE SE SAMODEJNO PRENAŠA IZ CENIKA STORITEV - TABELA ''SERVISNA URA MEHANIKA/ELEKTRIČARJA/ELEKTRONIKA''.</t>
  </si>
  <si>
    <t>*CENE MATERIALA SE SAMODEJNO PRENAŠAJO IZ CENIKA MATERIALA</t>
  </si>
  <si>
    <t>* PONUDNIK VNESE KOLIČINO UR V DESETIŠKEM SISTEMU (NPR. 45 MIN SE VNESE KOT 0,75 URE) ZA POSAMEZNO KODIRANO STORITEV NA OSNOVI PROIZVAJALČEVIH NORMATIVOV, LASTNIH IZKUŠENJ PRI OPRAVLJANJU PODOBNIH DEL NA PODOBNIH PLOVILIH IN OPRAVLJENEGA INFORMATIVNEGA OGLEDA NA VEČNAMENSKI LADJI TRIGLAV 11.</t>
  </si>
  <si>
    <r>
      <t xml:space="preserve">* VNEŠENI PODATKI MORAJO BITI PRERAČUNANI Z UPORABO SPLETNE APLIKACIJE NAJDI.SI ALI VIA MICHELIN ROUTE PLANNER ALI DRUGE ENAKOVREDNE SPLETNE APLIKACIJE ZA IZRAČUN POTOVANJA </t>
    </r>
    <r>
      <rPr>
        <b/>
        <u/>
        <sz val="10"/>
        <color rgb="FFFF0000"/>
        <rFont val="Arial"/>
        <family val="2"/>
        <charset val="238"/>
      </rPr>
      <t>V ENI SMERI</t>
    </r>
    <r>
      <rPr>
        <b/>
        <sz val="10"/>
        <color rgb="FFFF0000"/>
        <rFont val="Arial"/>
        <family val="2"/>
        <charset val="238"/>
      </rPr>
      <t xml:space="preserve">, OD MATIČNEGA </t>
    </r>
    <r>
      <rPr>
        <b/>
        <u/>
        <sz val="10"/>
        <color rgb="FFFF0000"/>
        <rFont val="Arial"/>
        <family val="2"/>
        <charset val="238"/>
      </rPr>
      <t>NASLOVA OPRAVLJANJA DEJAVNOSTI IZVAJALCA/PODIZVAJALCA VZDRŽEVANJA</t>
    </r>
    <r>
      <rPr>
        <b/>
        <sz val="10"/>
        <color rgb="FFFF0000"/>
        <rFont val="Arial"/>
        <family val="2"/>
        <charset val="238"/>
      </rPr>
      <t xml:space="preserve"> DO NASLOVA VOJKOVO NABREŽJE 38, 6000 KOPER, SLOVENIJA</t>
    </r>
  </si>
  <si>
    <t>Namestitev</t>
  </si>
  <si>
    <r>
      <t>Število dni namestitve</t>
    </r>
    <r>
      <rPr>
        <sz val="11"/>
        <color rgb="FFFF0000"/>
        <rFont val="Calibri"/>
        <family val="2"/>
        <charset val="238"/>
        <scheme val="minor"/>
      </rPr>
      <t>*</t>
    </r>
  </si>
  <si>
    <t>*V PRIMERU, DA PONUDNIK NE BO ZAGOTAVLJAL NAMESTITVE OSEBJA, SE V RUBRIKO VNESE VREDNOST 0. V PRIMERU, DA BO PONUDNIK ZAGOTAVLJAL NAMESTITEV OSEBJA, MORA ŠTEVILO DNI NAMESTITVE BITI NIŽJE OD ŠTEVILA DELOVNIH DNI.</t>
  </si>
  <si>
    <t>0750.119.960</t>
  </si>
  <si>
    <t>0750.116.984</t>
  </si>
  <si>
    <t>0636.100.594</t>
  </si>
  <si>
    <t>0636.102.700</t>
  </si>
  <si>
    <t>0636.102.742</t>
  </si>
  <si>
    <t>0636.100.595</t>
  </si>
  <si>
    <t>0636.102.823</t>
  </si>
  <si>
    <t>0636.100.600</t>
  </si>
  <si>
    <t>0636.100.603</t>
  </si>
  <si>
    <t>0636.102.261</t>
  </si>
  <si>
    <t>0636.100.916</t>
  </si>
  <si>
    <t>0637.101.238</t>
  </si>
  <si>
    <t>3084.306.155</t>
  </si>
  <si>
    <t>3101.308.036</t>
  </si>
  <si>
    <t>0501.220.686</t>
  </si>
  <si>
    <t>0501.218.091</t>
  </si>
  <si>
    <t>0501.222.193</t>
  </si>
  <si>
    <t>0637.100.261</t>
  </si>
  <si>
    <t>0637.006.280</t>
  </si>
  <si>
    <t>0637.006.281</t>
  </si>
  <si>
    <t>0637.011.654</t>
  </si>
  <si>
    <t>0636.100.563</t>
  </si>
  <si>
    <t>0636.100.613</t>
  </si>
  <si>
    <t>0636.100.796</t>
  </si>
  <si>
    <t>0636.016.401</t>
  </si>
  <si>
    <t>0636.100.402</t>
  </si>
  <si>
    <t>0636.100.848</t>
  </si>
  <si>
    <t>0636.100.414</t>
  </si>
  <si>
    <t>0636.100.416</t>
  </si>
  <si>
    <t>0636.102.744</t>
  </si>
  <si>
    <t>0636.100.361</t>
  </si>
  <si>
    <t>0636.016.406</t>
  </si>
  <si>
    <t>0636.016.417</t>
  </si>
  <si>
    <t>0636.100.380</t>
  </si>
  <si>
    <t>0636.011.040</t>
  </si>
  <si>
    <t>0501.328.145</t>
  </si>
  <si>
    <t>0501.328.128</t>
  </si>
  <si>
    <t>0501.328.130</t>
  </si>
  <si>
    <t>0636.100.791</t>
  </si>
  <si>
    <t>0636.100.482</t>
  </si>
  <si>
    <t>0636.100.302</t>
  </si>
  <si>
    <t>0636.100.824</t>
  </si>
  <si>
    <t>0636.302.612</t>
  </si>
  <si>
    <t>0636.100.811</t>
  </si>
  <si>
    <t>0636.104.291</t>
  </si>
  <si>
    <t>0636.302.610</t>
  </si>
  <si>
    <t>0636.100.949</t>
  </si>
  <si>
    <t>0636.100.478</t>
  </si>
  <si>
    <t>0636.100.820</t>
  </si>
  <si>
    <t>0636.100.945</t>
  </si>
  <si>
    <t>0636.100.990</t>
  </si>
  <si>
    <t>0636.102.723</t>
  </si>
  <si>
    <t>0636.100.480</t>
  </si>
  <si>
    <t>0631.100.198</t>
  </si>
  <si>
    <t>0631.100.241</t>
  </si>
  <si>
    <t>0630.100.314</t>
  </si>
  <si>
    <t>0636.100.273</t>
  </si>
  <si>
    <t>0636.100.274</t>
  </si>
  <si>
    <t>0636.102.941</t>
  </si>
  <si>
    <t>0636.102.599</t>
  </si>
  <si>
    <t>0636.100.241</t>
  </si>
  <si>
    <t>0636.100.242</t>
  </si>
  <si>
    <t>0636.100.243</t>
  </si>
  <si>
    <t>0636.102.789</t>
  </si>
  <si>
    <t>0501.219.856</t>
  </si>
  <si>
    <t>0750.120.431</t>
  </si>
  <si>
    <t>0750.119.954</t>
  </si>
  <si>
    <t>0637.101.256</t>
  </si>
  <si>
    <t>0730.365.799</t>
  </si>
  <si>
    <t>0637.100.694</t>
  </si>
  <si>
    <t>0501.224.481</t>
  </si>
  <si>
    <t>0501.217.710</t>
  </si>
  <si>
    <t>0630.100.294</t>
  </si>
  <si>
    <t>0630.001.139</t>
  </si>
  <si>
    <t>0630.100.284</t>
  </si>
  <si>
    <t>0630.001.140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</si>
</sst>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4"/>
      <name val="Arial"/>
      <family val="2"/>
      <charset val="238"/>
    </font>
    <font>
      <b/>
      <sz val="10"/>
      <name val="Arial"/>
      <family val="2"/>
      <charset val="238"/>
    </font>
    <font>
      <b/>
      <sz val="10"/>
      <name val="Arial"/>
      <family val="2"/>
    </font>
    <font>
      <sz val="10"/>
      <name val="Arial"/>
      <family val="2"/>
    </font>
    <font>
      <b/>
      <sz val="14"/>
      <name val="Arial"/>
      <family val="2"/>
    </font>
    <font>
      <b/>
      <sz val="10"/>
      <color rgb="FFFF0000"/>
      <name val="Arial"/>
      <family val="2"/>
      <charset val="238"/>
    </font>
    <font>
      <sz val="11"/>
      <color rgb="FF000000"/>
      <name val="Calibri"/>
      <family val="2"/>
      <charset val="238"/>
      <scheme val="minor"/>
    </font>
    <font>
      <sz val="11"/>
      <name val="Calibri"/>
      <family val="2"/>
      <charset val="238"/>
      <scheme val="minor"/>
    </font>
    <font>
      <b/>
      <sz val="11"/>
      <color theme="1"/>
      <name val="Calibri"/>
      <family val="2"/>
      <charset val="238"/>
      <scheme val="minor"/>
    </font>
    <font>
      <sz val="14"/>
      <color theme="1"/>
      <name val="Calibri"/>
      <family val="2"/>
      <charset val="238"/>
      <scheme val="minor"/>
    </font>
    <font>
      <b/>
      <u/>
      <sz val="10"/>
      <color rgb="FFFF0000"/>
      <name val="Arial"/>
      <family val="2"/>
      <charset val="238"/>
    </font>
    <font>
      <sz val="11"/>
      <color rgb="FFFF0000"/>
      <name val="Calibri"/>
      <family val="2"/>
      <charset val="238"/>
      <scheme val="minor"/>
    </font>
    <font>
      <b/>
      <sz val="14"/>
      <color rgb="FFFF0000"/>
      <name val="Arial"/>
      <family val="2"/>
      <charset val="238"/>
    </font>
    <font>
      <b/>
      <sz val="10"/>
      <color theme="1"/>
      <name val="Arial"/>
      <family val="2"/>
      <charset val="238"/>
    </font>
    <font>
      <b/>
      <sz val="9"/>
      <name val="Arial"/>
      <family val="2"/>
      <charset val="238"/>
    </font>
  </fonts>
  <fills count="4">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s>
  <borders count="66">
    <border>
      <left/>
      <right/>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style="thin">
        <color indexed="64"/>
      </left>
      <right style="thin">
        <color indexed="64"/>
      </right>
      <top/>
      <bottom/>
      <diagonal/>
    </border>
    <border>
      <left/>
      <right/>
      <top/>
      <bottom style="medium">
        <color indexed="64"/>
      </bottom>
      <diagonal/>
    </border>
    <border>
      <left/>
      <right style="thick">
        <color indexed="64"/>
      </right>
      <top/>
      <bottom style="medium">
        <color indexed="64"/>
      </bottom>
      <diagonal/>
    </border>
    <border>
      <left style="thick">
        <color indexed="64"/>
      </left>
      <right style="thick">
        <color indexed="64"/>
      </right>
      <top style="medium">
        <color indexed="64"/>
      </top>
      <bottom/>
      <diagonal/>
    </border>
    <border>
      <left style="thick">
        <color indexed="64"/>
      </left>
      <right/>
      <top style="medium">
        <color indexed="64"/>
      </top>
      <bottom/>
      <diagonal/>
    </border>
    <border>
      <left style="thin">
        <color indexed="64"/>
      </left>
      <right style="thin">
        <color indexed="64"/>
      </right>
      <top style="medium">
        <color indexed="64"/>
      </top>
      <bottom/>
      <diagonal/>
    </border>
    <border>
      <left/>
      <right style="thick">
        <color indexed="64"/>
      </right>
      <top/>
      <bottom/>
      <diagonal/>
    </border>
    <border>
      <left style="thick">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style="thin">
        <color indexed="64"/>
      </top>
      <bottom/>
      <diagonal/>
    </border>
    <border>
      <left/>
      <right/>
      <top style="thick">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ck">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style="thick">
        <color indexed="64"/>
      </right>
      <top style="medium">
        <color indexed="64"/>
      </top>
      <bottom style="thick">
        <color indexed="64"/>
      </bottom>
      <diagonal/>
    </border>
    <border>
      <left style="thick">
        <color indexed="64"/>
      </left>
      <right style="thick">
        <color indexed="64"/>
      </right>
      <top style="thin">
        <color indexed="64"/>
      </top>
      <bottom/>
      <diagonal/>
    </border>
    <border>
      <left style="thick">
        <color indexed="64"/>
      </left>
      <right style="thick">
        <color indexed="64"/>
      </right>
      <top/>
      <bottom/>
      <diagonal/>
    </border>
    <border>
      <left style="thick">
        <color indexed="64"/>
      </left>
      <right style="thick">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style="medium">
        <color indexed="64"/>
      </top>
      <bottom style="medium">
        <color indexed="64"/>
      </bottom>
      <diagonal/>
    </border>
    <border>
      <left style="thick">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ck">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thick">
        <color indexed="64"/>
      </right>
      <top style="thin">
        <color indexed="64"/>
      </top>
      <bottom style="thick">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bottom style="thick">
        <color indexed="64"/>
      </bottom>
      <diagonal/>
    </border>
    <border>
      <left style="thick">
        <color indexed="64"/>
      </left>
      <right/>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style="thick">
        <color indexed="64"/>
      </right>
      <top style="thin">
        <color indexed="64"/>
      </top>
      <bottom/>
      <diagonal/>
    </border>
    <border>
      <left style="thin">
        <color indexed="64"/>
      </left>
      <right style="thick">
        <color indexed="64"/>
      </right>
      <top/>
      <bottom/>
      <diagonal/>
    </border>
    <border>
      <left style="thin">
        <color indexed="64"/>
      </left>
      <right style="thick">
        <color indexed="64"/>
      </right>
      <top/>
      <bottom style="thin">
        <color indexed="64"/>
      </bottom>
      <diagonal/>
    </border>
    <border>
      <left style="thin">
        <color rgb="FF000000"/>
      </left>
      <right style="thick">
        <color indexed="64"/>
      </right>
      <top style="thin">
        <color indexed="64"/>
      </top>
      <bottom/>
      <diagonal/>
    </border>
    <border>
      <left style="thin">
        <color rgb="FF000000"/>
      </left>
      <right style="thick">
        <color indexed="64"/>
      </right>
      <top/>
      <bottom/>
      <diagonal/>
    </border>
    <border>
      <left style="thin">
        <color rgb="FF000000"/>
      </left>
      <right style="thick">
        <color indexed="64"/>
      </right>
      <top/>
      <bottom style="thin">
        <color indexed="64"/>
      </bottom>
      <diagonal/>
    </border>
    <border>
      <left/>
      <right style="thin">
        <color auto="1"/>
      </right>
      <top/>
      <bottom/>
      <diagonal/>
    </border>
    <border>
      <left/>
      <right style="thin">
        <color rgb="FF000000"/>
      </right>
      <top style="thin">
        <color rgb="FF000000"/>
      </top>
      <bottom style="thin">
        <color rgb="FF000000"/>
      </bottom>
      <diagonal/>
    </border>
  </borders>
  <cellStyleXfs count="1">
    <xf numFmtId="0" fontId="0" fillId="0" borderId="0"/>
  </cellStyleXfs>
  <cellXfs count="220">
    <xf numFmtId="0" fontId="0" fillId="0" borderId="0" xfId="0"/>
    <xf numFmtId="4" fontId="0" fillId="0" borderId="14" xfId="0" applyNumberFormat="1" applyFill="1" applyBorder="1" applyAlignment="1">
      <alignment horizontal="center" vertical="center"/>
    </xf>
    <xf numFmtId="0" fontId="0" fillId="0" borderId="0" xfId="0" applyFill="1" applyBorder="1" applyAlignment="1">
      <alignment vertical="center"/>
    </xf>
    <xf numFmtId="4" fontId="0" fillId="0" borderId="0" xfId="0" applyNumberFormat="1" applyFill="1" applyBorder="1" applyAlignment="1">
      <alignment horizontal="center" vertical="center"/>
    </xf>
    <xf numFmtId="0" fontId="0" fillId="0" borderId="0" xfId="0" applyFill="1" applyBorder="1"/>
    <xf numFmtId="0" fontId="0" fillId="0" borderId="0" xfId="0" applyAlignment="1">
      <alignment horizontal="center"/>
    </xf>
    <xf numFmtId="4" fontId="0" fillId="0" borderId="0" xfId="0" applyNumberFormat="1" applyAlignment="1">
      <alignment horizontal="center"/>
    </xf>
    <xf numFmtId="4" fontId="0" fillId="0" borderId="0" xfId="0" applyNumberFormat="1" applyAlignment="1">
      <alignment horizontal="right"/>
    </xf>
    <xf numFmtId="4" fontId="0" fillId="0" borderId="14" xfId="0" applyNumberFormat="1" applyFill="1" applyBorder="1" applyAlignment="1">
      <alignment horizontal="center" vertical="center" wrapText="1"/>
    </xf>
    <xf numFmtId="0" fontId="0" fillId="0" borderId="0" xfId="0" applyAlignment="1">
      <alignment vertical="center"/>
    </xf>
    <xf numFmtId="0" fontId="0" fillId="0" borderId="0" xfId="0" applyFill="1" applyAlignment="1">
      <alignment vertical="center"/>
    </xf>
    <xf numFmtId="0" fontId="4" fillId="0" borderId="0" xfId="0" applyFont="1" applyFill="1" applyAlignment="1">
      <alignment vertical="center"/>
    </xf>
    <xf numFmtId="4" fontId="0" fillId="0" borderId="14" xfId="0" applyNumberFormat="1" applyFill="1" applyBorder="1" applyAlignment="1" applyProtection="1">
      <alignment horizontal="center" vertical="center"/>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2" borderId="9" xfId="0" applyFill="1" applyBorder="1" applyAlignment="1">
      <alignment horizontal="center"/>
    </xf>
    <xf numFmtId="0" fontId="0" fillId="2" borderId="10" xfId="0" applyFill="1" applyBorder="1"/>
    <xf numFmtId="0" fontId="0" fillId="2" borderId="13" xfId="0" applyFill="1" applyBorder="1" applyAlignment="1">
      <alignment horizontal="center" vertical="center"/>
    </xf>
    <xf numFmtId="0" fontId="0" fillId="2" borderId="4" xfId="0" applyFill="1" applyBorder="1" applyAlignment="1">
      <alignment horizontal="center" vertical="center"/>
    </xf>
    <xf numFmtId="0" fontId="0" fillId="2" borderId="0" xfId="0" applyFill="1" applyBorder="1" applyAlignment="1">
      <alignment vertical="center"/>
    </xf>
    <xf numFmtId="0" fontId="0" fillId="2" borderId="19" xfId="0" applyFill="1" applyBorder="1" applyAlignment="1">
      <alignment horizontal="center" vertical="center"/>
    </xf>
    <xf numFmtId="0" fontId="0" fillId="2" borderId="20" xfId="0" applyFill="1" applyBorder="1" applyAlignment="1">
      <alignment vertical="center"/>
    </xf>
    <xf numFmtId="4" fontId="0" fillId="2" borderId="0" xfId="0" applyNumberFormat="1" applyFill="1" applyBorder="1" applyAlignment="1">
      <alignment horizontal="center" vertical="center"/>
    </xf>
    <xf numFmtId="4" fontId="0" fillId="2" borderId="0" xfId="0" applyNumberFormat="1" applyFill="1" applyBorder="1" applyAlignment="1">
      <alignment horizontal="right" vertical="center"/>
    </xf>
    <xf numFmtId="0" fontId="0" fillId="2" borderId="11" xfId="0" applyFill="1" applyBorder="1"/>
    <xf numFmtId="0" fontId="0" fillId="2" borderId="18" xfId="0" applyFill="1" applyBorder="1"/>
    <xf numFmtId="4" fontId="0" fillId="2" borderId="20" xfId="0" applyNumberFormat="1" applyFill="1" applyBorder="1" applyAlignment="1">
      <alignment horizontal="center" vertical="center"/>
    </xf>
    <xf numFmtId="4" fontId="2" fillId="2" borderId="20" xfId="0" applyNumberFormat="1" applyFont="1" applyFill="1" applyBorder="1" applyAlignment="1">
      <alignment horizontal="right" vertical="center"/>
    </xf>
    <xf numFmtId="0" fontId="0" fillId="2" borderId="21" xfId="0" applyFill="1" applyBorder="1"/>
    <xf numFmtId="0" fontId="0" fillId="2" borderId="22" xfId="0" applyFill="1" applyBorder="1"/>
    <xf numFmtId="4" fontId="0" fillId="2" borderId="0" xfId="0" applyNumberFormat="1" applyFill="1" applyBorder="1" applyAlignment="1">
      <alignment horizontal="right"/>
    </xf>
    <xf numFmtId="4" fontId="0" fillId="2" borderId="15" xfId="0" applyNumberFormat="1" applyFill="1" applyBorder="1" applyAlignment="1">
      <alignment horizontal="right" vertical="center"/>
    </xf>
    <xf numFmtId="0" fontId="0" fillId="2" borderId="16" xfId="0" applyFill="1" applyBorder="1"/>
    <xf numFmtId="4" fontId="0" fillId="2" borderId="10" xfId="0" applyNumberFormat="1" applyFill="1" applyBorder="1" applyAlignment="1">
      <alignment horizontal="center"/>
    </xf>
    <xf numFmtId="0" fontId="0" fillId="2" borderId="12" xfId="0" applyFill="1" applyBorder="1"/>
    <xf numFmtId="3" fontId="2" fillId="2" borderId="29" xfId="0" applyNumberFormat="1" applyFont="1" applyFill="1" applyBorder="1" applyAlignment="1">
      <alignment horizontal="center" vertical="center" wrapText="1"/>
    </xf>
    <xf numFmtId="4" fontId="2" fillId="2" borderId="29" xfId="0" applyNumberFormat="1" applyFont="1" applyFill="1" applyBorder="1" applyAlignment="1">
      <alignment horizontal="center" vertical="center" wrapText="1"/>
    </xf>
    <xf numFmtId="4" fontId="2" fillId="2" borderId="30"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4" fontId="2" fillId="2" borderId="31" xfId="0" applyNumberFormat="1" applyFont="1" applyFill="1" applyBorder="1" applyAlignment="1">
      <alignment horizontal="center" vertical="center" wrapText="1"/>
    </xf>
    <xf numFmtId="3" fontId="0" fillId="2" borderId="32" xfId="0" applyNumberFormat="1" applyFill="1" applyBorder="1" applyAlignment="1">
      <alignment horizontal="center"/>
    </xf>
    <xf numFmtId="4" fontId="0" fillId="2" borderId="32" xfId="0" applyNumberFormat="1" applyFill="1" applyBorder="1" applyAlignment="1">
      <alignment horizontal="center"/>
    </xf>
    <xf numFmtId="4" fontId="0" fillId="2" borderId="33" xfId="0" applyNumberFormat="1" applyFill="1" applyBorder="1"/>
    <xf numFmtId="4" fontId="0" fillId="2" borderId="34" xfId="0" applyNumberFormat="1" applyFill="1" applyBorder="1"/>
    <xf numFmtId="1" fontId="0" fillId="2" borderId="4" xfId="0" applyNumberFormat="1" applyFill="1" applyBorder="1" applyAlignment="1">
      <alignment horizontal="center" vertical="center"/>
    </xf>
    <xf numFmtId="3" fontId="0" fillId="2" borderId="0" xfId="0" applyNumberFormat="1" applyFill="1" applyBorder="1" applyAlignment="1">
      <alignment horizontal="center" vertical="center"/>
    </xf>
    <xf numFmtId="4" fontId="0" fillId="2" borderId="0" xfId="0" applyNumberFormat="1" applyFill="1" applyBorder="1" applyAlignment="1">
      <alignment vertical="center"/>
    </xf>
    <xf numFmtId="4" fontId="0" fillId="2" borderId="26" xfId="0" applyNumberFormat="1" applyFill="1" applyBorder="1" applyAlignment="1">
      <alignment vertical="center"/>
    </xf>
    <xf numFmtId="1" fontId="0" fillId="2" borderId="19" xfId="0" applyNumberFormat="1" applyFill="1" applyBorder="1" applyAlignment="1">
      <alignment horizontal="center" vertical="center"/>
    </xf>
    <xf numFmtId="4" fontId="2" fillId="2" borderId="21" xfId="0" applyNumberFormat="1" applyFont="1" applyFill="1" applyBorder="1" applyAlignment="1">
      <alignment horizontal="right" vertical="center"/>
    </xf>
    <xf numFmtId="0" fontId="0" fillId="2" borderId="37" xfId="0" applyFill="1" applyBorder="1"/>
    <xf numFmtId="4" fontId="0" fillId="2" borderId="36" xfId="0" applyNumberFormat="1" applyFill="1" applyBorder="1" applyAlignment="1">
      <alignment vertical="center"/>
    </xf>
    <xf numFmtId="4" fontId="0" fillId="2" borderId="16" xfId="0" applyNumberFormat="1" applyFill="1" applyBorder="1" applyAlignment="1">
      <alignment vertical="center"/>
    </xf>
    <xf numFmtId="0" fontId="0" fillId="2" borderId="23" xfId="0" applyFill="1" applyBorder="1" applyAlignment="1">
      <alignment horizontal="center" vertical="center"/>
    </xf>
    <xf numFmtId="4" fontId="0" fillId="2" borderId="24" xfId="0" applyNumberFormat="1" applyFill="1" applyBorder="1" applyAlignment="1">
      <alignment horizontal="center" vertical="center"/>
    </xf>
    <xf numFmtId="0" fontId="3" fillId="2" borderId="8" xfId="0" applyFont="1" applyFill="1" applyBorder="1" applyAlignment="1">
      <alignment horizontal="center" vertical="center"/>
    </xf>
    <xf numFmtId="0" fontId="0" fillId="2" borderId="21" xfId="0" applyFill="1" applyBorder="1" applyAlignment="1">
      <alignment vertical="center"/>
    </xf>
    <xf numFmtId="0" fontId="0" fillId="2" borderId="22" xfId="0" applyFill="1" applyBorder="1" applyAlignment="1">
      <alignment vertical="center"/>
    </xf>
    <xf numFmtId="0" fontId="0" fillId="2" borderId="16" xfId="0" applyFill="1" applyBorder="1" applyAlignment="1">
      <alignment vertical="center"/>
    </xf>
    <xf numFmtId="3" fontId="2" fillId="2" borderId="5" xfId="0" applyNumberFormat="1" applyFont="1" applyFill="1" applyBorder="1" applyAlignment="1">
      <alignment horizontal="center" vertical="center" wrapText="1"/>
    </xf>
    <xf numFmtId="3" fontId="0" fillId="2" borderId="10" xfId="0" applyNumberFormat="1" applyFill="1" applyBorder="1" applyAlignment="1">
      <alignment horizontal="center"/>
    </xf>
    <xf numFmtId="4" fontId="0" fillId="2" borderId="0" xfId="0" applyNumberFormat="1" applyFill="1" applyBorder="1"/>
    <xf numFmtId="1" fontId="0" fillId="2" borderId="4" xfId="0" applyNumberFormat="1" applyFill="1" applyBorder="1" applyAlignment="1">
      <alignment horizontal="center"/>
    </xf>
    <xf numFmtId="0" fontId="0" fillId="2" borderId="0" xfId="0" applyFill="1" applyBorder="1"/>
    <xf numFmtId="3" fontId="0" fillId="2" borderId="0" xfId="0" applyNumberFormat="1" applyFill="1" applyBorder="1" applyAlignment="1">
      <alignment horizontal="center"/>
    </xf>
    <xf numFmtId="4" fontId="0" fillId="2" borderId="0" xfId="0" applyNumberFormat="1" applyFill="1" applyBorder="1" applyAlignment="1">
      <alignment horizontal="center"/>
    </xf>
    <xf numFmtId="4" fontId="0" fillId="2" borderId="15" xfId="0" applyNumberFormat="1" applyFill="1" applyBorder="1" applyAlignment="1">
      <alignment vertical="center"/>
    </xf>
    <xf numFmtId="1" fontId="0" fillId="2" borderId="28" xfId="0" applyNumberFormat="1" applyFill="1" applyBorder="1" applyAlignment="1">
      <alignment horizontal="center" vertical="center"/>
    </xf>
    <xf numFmtId="0" fontId="0" fillId="3" borderId="35" xfId="0" quotePrefix="1" applyFill="1" applyBorder="1" applyAlignment="1">
      <alignment horizontal="left" vertical="center"/>
    </xf>
    <xf numFmtId="3" fontId="0" fillId="3" borderId="35" xfId="0" quotePrefix="1" applyNumberFormat="1" applyFill="1" applyBorder="1" applyAlignment="1">
      <alignment horizontal="left" vertical="center"/>
    </xf>
    <xf numFmtId="0" fontId="0" fillId="3" borderId="14" xfId="0" applyFill="1" applyBorder="1" applyAlignment="1">
      <alignment horizontal="left" vertical="center" wrapText="1"/>
    </xf>
    <xf numFmtId="0" fontId="7" fillId="3" borderId="41" xfId="0" applyFont="1" applyFill="1" applyBorder="1" applyAlignment="1">
      <alignment horizontal="left" vertical="center" wrapText="1"/>
    </xf>
    <xf numFmtId="0" fontId="7" fillId="3" borderId="41" xfId="0" quotePrefix="1" applyFont="1" applyFill="1" applyBorder="1" applyAlignment="1">
      <alignment horizontal="left" vertical="center"/>
    </xf>
    <xf numFmtId="3" fontId="7" fillId="3" borderId="41" xfId="0" quotePrefix="1" applyNumberFormat="1" applyFont="1" applyFill="1" applyBorder="1" applyAlignment="1">
      <alignment horizontal="left" vertical="center"/>
    </xf>
    <xf numFmtId="0" fontId="7" fillId="3" borderId="41" xfId="0" applyFont="1" applyFill="1" applyBorder="1" applyAlignment="1">
      <alignment vertical="center" wrapText="1"/>
    </xf>
    <xf numFmtId="0" fontId="7" fillId="3" borderId="41" xfId="0" quotePrefix="1" applyFont="1" applyFill="1" applyBorder="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0" fontId="0" fillId="2" borderId="14" xfId="0" applyFont="1" applyFill="1" applyBorder="1" applyAlignment="1">
      <alignment vertical="center" wrapText="1"/>
    </xf>
    <xf numFmtId="0" fontId="8" fillId="2" borderId="14" xfId="0" applyFont="1" applyFill="1" applyBorder="1" applyAlignment="1">
      <alignment vertical="center" wrapText="1"/>
    </xf>
    <xf numFmtId="0" fontId="0" fillId="0" borderId="0" xfId="0" applyFill="1" applyBorder="1" applyAlignment="1">
      <alignment horizontal="center" vertical="center"/>
    </xf>
    <xf numFmtId="0" fontId="0" fillId="2" borderId="42" xfId="0" applyFill="1" applyBorder="1" applyAlignment="1">
      <alignment horizontal="center" vertical="center"/>
    </xf>
    <xf numFmtId="0" fontId="0" fillId="2" borderId="43" xfId="0" applyFill="1" applyBorder="1" applyAlignment="1">
      <alignment vertical="center"/>
    </xf>
    <xf numFmtId="4" fontId="0" fillId="2" borderId="43" xfId="0" applyNumberFormat="1" applyFill="1" applyBorder="1" applyAlignment="1">
      <alignment horizontal="center" vertical="center"/>
    </xf>
    <xf numFmtId="1" fontId="0" fillId="2" borderId="42" xfId="0" applyNumberFormat="1" applyFill="1" applyBorder="1" applyAlignment="1">
      <alignment horizontal="center"/>
    </xf>
    <xf numFmtId="0" fontId="0" fillId="2" borderId="43" xfId="0" applyFill="1" applyBorder="1"/>
    <xf numFmtId="4" fontId="0" fillId="2" borderId="43" xfId="0" applyNumberFormat="1" applyFill="1" applyBorder="1" applyAlignment="1">
      <alignment horizontal="center"/>
    </xf>
    <xf numFmtId="0" fontId="0" fillId="2" borderId="44" xfId="0" applyFill="1" applyBorder="1"/>
    <xf numFmtId="0" fontId="8" fillId="3" borderId="41" xfId="0" applyFont="1" applyFill="1" applyBorder="1" applyAlignment="1">
      <alignment horizontal="left" vertical="center" wrapText="1"/>
    </xf>
    <xf numFmtId="0" fontId="9" fillId="0" borderId="0" xfId="0" applyFont="1"/>
    <xf numFmtId="4" fontId="0" fillId="2" borderId="14" xfId="0" applyNumberFormat="1" applyFill="1" applyBorder="1" applyAlignment="1">
      <alignment horizontal="center" vertical="center"/>
    </xf>
    <xf numFmtId="4" fontId="0" fillId="0" borderId="36" xfId="0" applyNumberFormat="1" applyFill="1" applyBorder="1" applyAlignment="1">
      <alignment horizontal="center" vertical="center" wrapText="1"/>
    </xf>
    <xf numFmtId="4" fontId="2" fillId="2" borderId="45" xfId="0" applyNumberFormat="1" applyFont="1" applyFill="1" applyBorder="1" applyAlignment="1">
      <alignment horizontal="center" vertical="center" wrapText="1"/>
    </xf>
    <xf numFmtId="4" fontId="0" fillId="2" borderId="33" xfId="0" applyNumberFormat="1" applyFill="1" applyBorder="1" applyAlignment="1">
      <alignment horizontal="center"/>
    </xf>
    <xf numFmtId="0" fontId="0" fillId="2" borderId="44" xfId="0" applyFill="1" applyBorder="1" applyAlignment="1">
      <alignment vertical="center"/>
    </xf>
    <xf numFmtId="1" fontId="0" fillId="2" borderId="42" xfId="0" applyNumberFormat="1" applyFill="1" applyBorder="1" applyAlignment="1">
      <alignment horizontal="center" vertical="center"/>
    </xf>
    <xf numFmtId="0" fontId="0" fillId="2" borderId="46" xfId="0" applyFill="1" applyBorder="1" applyAlignment="1">
      <alignment horizontal="center"/>
    </xf>
    <xf numFmtId="0" fontId="0" fillId="2" borderId="47" xfId="0" applyFill="1" applyBorder="1"/>
    <xf numFmtId="4" fontId="0" fillId="0" borderId="14" xfId="0" applyNumberFormat="1" applyFont="1" applyFill="1" applyBorder="1" applyAlignment="1">
      <alignment horizontal="center" vertical="center"/>
    </xf>
    <xf numFmtId="49" fontId="8" fillId="0" borderId="17" xfId="0" applyNumberFormat="1" applyFont="1" applyBorder="1" applyAlignment="1">
      <alignment horizontal="left" vertical="center" wrapText="1"/>
    </xf>
    <xf numFmtId="49" fontId="4" fillId="0" borderId="17" xfId="0" applyNumberFormat="1" applyFont="1" applyBorder="1" applyAlignment="1">
      <alignment horizontal="left" vertical="center" wrapText="1"/>
    </xf>
    <xf numFmtId="49" fontId="0" fillId="0" borderId="17" xfId="0" applyNumberFormat="1" applyBorder="1" applyAlignment="1">
      <alignment horizontal="left" vertical="center" wrapText="1"/>
    </xf>
    <xf numFmtId="4" fontId="1" fillId="2" borderId="24" xfId="0" applyNumberFormat="1" applyFont="1" applyFill="1" applyBorder="1" applyAlignment="1">
      <alignment horizontal="right" vertical="center"/>
    </xf>
    <xf numFmtId="0" fontId="0" fillId="2" borderId="24" xfId="0" applyFill="1" applyBorder="1" applyAlignment="1">
      <alignment vertical="center"/>
    </xf>
    <xf numFmtId="0" fontId="0" fillId="2" borderId="13" xfId="0" applyFont="1" applyFill="1" applyBorder="1" applyAlignment="1">
      <alignment vertical="center"/>
    </xf>
    <xf numFmtId="4" fontId="0" fillId="2" borderId="43" xfId="0" applyNumberFormat="1" applyFill="1" applyBorder="1" applyAlignment="1">
      <alignment horizontal="right" vertical="center"/>
    </xf>
    <xf numFmtId="0" fontId="0" fillId="2" borderId="50" xfId="0" applyFill="1" applyBorder="1"/>
    <xf numFmtId="4" fontId="0" fillId="2" borderId="14" xfId="0" applyNumberFormat="1" applyFill="1" applyBorder="1" applyAlignment="1">
      <alignment horizontal="center" vertical="center" wrapText="1"/>
    </xf>
    <xf numFmtId="1" fontId="0" fillId="2" borderId="28" xfId="0" applyNumberFormat="1" applyFont="1" applyFill="1" applyBorder="1" applyAlignment="1">
      <alignment horizontal="center" vertical="center"/>
    </xf>
    <xf numFmtId="49" fontId="8" fillId="2" borderId="13" xfId="0" quotePrefix="1" applyNumberFormat="1" applyFont="1" applyFill="1" applyBorder="1" applyAlignment="1">
      <alignment horizontal="center" vertical="center" wrapText="1"/>
    </xf>
    <xf numFmtId="0" fontId="8" fillId="2" borderId="14" xfId="0" applyFont="1" applyFill="1" applyBorder="1" applyAlignment="1">
      <alignment horizontal="left" vertical="center"/>
    </xf>
    <xf numFmtId="0" fontId="0" fillId="2" borderId="11" xfId="0" applyFill="1" applyBorder="1" applyAlignment="1">
      <alignment vertical="center"/>
    </xf>
    <xf numFmtId="0" fontId="0" fillId="2" borderId="14" xfId="0" applyFont="1" applyFill="1" applyBorder="1" applyAlignment="1">
      <alignment horizontal="left" vertical="center"/>
    </xf>
    <xf numFmtId="49" fontId="0" fillId="2" borderId="13" xfId="0" quotePrefix="1" applyNumberFormat="1" applyFont="1" applyFill="1" applyBorder="1" applyAlignment="1">
      <alignment horizontal="center" vertical="center" wrapText="1"/>
    </xf>
    <xf numFmtId="4" fontId="0" fillId="2" borderId="14" xfId="0" applyNumberFormat="1" applyFill="1" applyBorder="1" applyAlignment="1" applyProtection="1">
      <alignment horizontal="center" vertical="center"/>
    </xf>
    <xf numFmtId="49" fontId="8" fillId="2" borderId="35" xfId="0" quotePrefix="1" applyNumberFormat="1" applyFont="1" applyFill="1" applyBorder="1" applyAlignment="1">
      <alignment horizontal="center" vertical="center" wrapText="1"/>
    </xf>
    <xf numFmtId="49" fontId="0" fillId="2" borderId="35" xfId="0" quotePrefix="1" applyNumberFormat="1" applyFont="1" applyFill="1" applyBorder="1" applyAlignment="1">
      <alignment horizontal="center" vertical="center" wrapText="1"/>
    </xf>
    <xf numFmtId="1" fontId="0" fillId="2" borderId="14" xfId="0" applyNumberFormat="1" applyFill="1" applyBorder="1" applyAlignment="1">
      <alignment horizontal="center" vertical="center"/>
    </xf>
    <xf numFmtId="49" fontId="8" fillId="2" borderId="4" xfId="0" quotePrefix="1" applyNumberFormat="1" applyFont="1" applyFill="1" applyBorder="1" applyAlignment="1">
      <alignment horizontal="center" vertical="center" wrapText="1"/>
    </xf>
    <xf numFmtId="1" fontId="0" fillId="2" borderId="36" xfId="0" applyNumberFormat="1" applyFill="1" applyBorder="1" applyAlignment="1">
      <alignment horizontal="center" vertical="center"/>
    </xf>
    <xf numFmtId="1" fontId="0" fillId="2" borderId="36" xfId="0" applyNumberFormat="1" applyFont="1" applyFill="1" applyBorder="1" applyAlignment="1">
      <alignment horizontal="center" vertical="center"/>
    </xf>
    <xf numFmtId="0" fontId="0" fillId="0" borderId="0" xfId="0" applyFill="1" applyAlignment="1">
      <alignment horizontal="left" vertical="center"/>
    </xf>
    <xf numFmtId="4" fontId="0" fillId="3" borderId="14" xfId="0" applyNumberFormat="1" applyFill="1" applyBorder="1" applyAlignment="1">
      <alignment horizontal="center" vertical="center"/>
    </xf>
    <xf numFmtId="49" fontId="8" fillId="3" borderId="13" xfId="0" quotePrefix="1" applyNumberFormat="1" applyFont="1" applyFill="1" applyBorder="1" applyAlignment="1">
      <alignment horizontal="center" vertical="center" wrapText="1"/>
    </xf>
    <xf numFmtId="0" fontId="0" fillId="3" borderId="14" xfId="0" applyFont="1" applyFill="1" applyBorder="1" applyAlignment="1">
      <alignment horizontal="left" vertical="center"/>
    </xf>
    <xf numFmtId="0" fontId="7" fillId="3" borderId="41" xfId="0" quotePrefix="1" applyFont="1" applyFill="1" applyBorder="1" applyAlignment="1">
      <alignment horizontal="left" vertical="center" wrapText="1"/>
    </xf>
    <xf numFmtId="0" fontId="7" fillId="3" borderId="13" xfId="0" quotePrefix="1" applyFont="1" applyFill="1" applyBorder="1" applyAlignment="1">
      <alignment horizontal="left" vertical="center"/>
    </xf>
    <xf numFmtId="0" fontId="0" fillId="3" borderId="41" xfId="0" quotePrefix="1" applyFill="1" applyBorder="1" applyAlignment="1">
      <alignment horizontal="left" vertical="center"/>
    </xf>
    <xf numFmtId="0" fontId="7" fillId="3" borderId="35" xfId="0" quotePrefix="1" applyFont="1" applyFill="1" applyBorder="1" applyAlignment="1">
      <alignment horizontal="left" vertical="center"/>
    </xf>
    <xf numFmtId="49" fontId="8" fillId="2" borderId="41" xfId="0" quotePrefix="1" applyNumberFormat="1" applyFont="1" applyFill="1" applyBorder="1" applyAlignment="1">
      <alignment horizontal="center" vertical="center" wrapText="1"/>
    </xf>
    <xf numFmtId="0" fontId="7" fillId="3" borderId="35" xfId="0" quotePrefix="1" applyFont="1" applyFill="1" applyBorder="1" applyAlignment="1">
      <alignment vertical="center"/>
    </xf>
    <xf numFmtId="3" fontId="0" fillId="3" borderId="41" xfId="0" quotePrefix="1" applyNumberFormat="1" applyFill="1" applyBorder="1" applyAlignment="1">
      <alignment horizontal="left" vertical="center"/>
    </xf>
    <xf numFmtId="0" fontId="7" fillId="3" borderId="14" xfId="0" applyFont="1" applyFill="1" applyBorder="1" applyAlignment="1">
      <alignment horizontal="left" vertical="center" wrapText="1"/>
    </xf>
    <xf numFmtId="0" fontId="0" fillId="3" borderId="41" xfId="0" applyFill="1" applyBorder="1" applyAlignment="1">
      <alignment horizontal="left" vertical="center" wrapText="1"/>
    </xf>
    <xf numFmtId="0" fontId="8" fillId="2" borderId="41" xfId="0" applyFont="1" applyFill="1" applyBorder="1" applyAlignment="1">
      <alignment horizontal="left" vertical="center"/>
    </xf>
    <xf numFmtId="0" fontId="0" fillId="3" borderId="41" xfId="0" quotePrefix="1" applyFill="1" applyBorder="1" applyAlignment="1">
      <alignment horizontal="left" vertical="center" wrapText="1"/>
    </xf>
    <xf numFmtId="0" fontId="7" fillId="3" borderId="14" xfId="0" applyFont="1" applyFill="1" applyBorder="1" applyAlignment="1">
      <alignment vertical="center" wrapText="1"/>
    </xf>
    <xf numFmtId="0" fontId="0" fillId="3" borderId="41" xfId="0" applyFont="1" applyFill="1" applyBorder="1" applyAlignment="1">
      <alignment horizontal="left" vertical="center"/>
    </xf>
    <xf numFmtId="49" fontId="8" fillId="2" borderId="35" xfId="0" applyNumberFormat="1" applyFont="1" applyFill="1" applyBorder="1" applyAlignment="1">
      <alignment horizontal="center" vertical="center" wrapText="1"/>
    </xf>
    <xf numFmtId="0" fontId="0" fillId="0" borderId="14" xfId="0" applyFont="1" applyBorder="1" applyAlignment="1">
      <alignment horizontal="center" vertical="center"/>
    </xf>
    <xf numFmtId="49" fontId="12" fillId="0" borderId="17" xfId="0" quotePrefix="1" applyNumberFormat="1" applyFont="1" applyBorder="1" applyAlignment="1">
      <alignment horizontal="left" vertical="center" wrapText="1"/>
    </xf>
    <xf numFmtId="49" fontId="0" fillId="0" borderId="38" xfId="0" applyNumberFormat="1" applyBorder="1" applyAlignment="1">
      <alignment horizontal="left" vertical="center" wrapText="1"/>
    </xf>
    <xf numFmtId="49" fontId="8" fillId="3" borderId="41" xfId="0" quotePrefix="1" applyNumberFormat="1" applyFont="1" applyFill="1" applyBorder="1" applyAlignment="1">
      <alignment horizontal="left" vertical="center" wrapText="1"/>
    </xf>
    <xf numFmtId="4" fontId="0" fillId="0" borderId="14" xfId="0" applyNumberFormat="1" applyFill="1" applyBorder="1" applyAlignment="1" applyProtection="1">
      <alignment horizontal="center" vertical="center" wrapText="1"/>
    </xf>
    <xf numFmtId="0" fontId="7" fillId="3" borderId="28" xfId="0" applyFont="1" applyFill="1" applyBorder="1" applyAlignment="1">
      <alignment horizontal="left" vertical="center" wrapText="1"/>
    </xf>
    <xf numFmtId="0" fontId="7" fillId="3" borderId="28" xfId="0" applyFont="1" applyFill="1" applyBorder="1" applyAlignment="1">
      <alignment vertical="center" wrapText="1"/>
    </xf>
    <xf numFmtId="0" fontId="0" fillId="3" borderId="28" xfId="0" applyFill="1" applyBorder="1" applyAlignment="1">
      <alignment horizontal="left" vertical="center" wrapText="1"/>
    </xf>
    <xf numFmtId="0" fontId="7" fillId="3" borderId="65" xfId="0" applyFont="1" applyFill="1" applyBorder="1" applyAlignment="1">
      <alignment horizontal="left" vertical="center" wrapText="1"/>
    </xf>
    <xf numFmtId="0" fontId="7" fillId="3" borderId="65" xfId="0" applyFont="1" applyFill="1" applyBorder="1" applyAlignment="1">
      <alignment vertical="center" wrapText="1"/>
    </xf>
    <xf numFmtId="0" fontId="0" fillId="3" borderId="65" xfId="0" applyFill="1" applyBorder="1" applyAlignment="1">
      <alignment horizontal="left" vertical="center" wrapText="1"/>
    </xf>
    <xf numFmtId="0" fontId="0" fillId="3" borderId="65" xfId="0" quotePrefix="1" applyFill="1" applyBorder="1" applyAlignment="1">
      <alignment horizontal="left" vertical="center" wrapText="1"/>
    </xf>
    <xf numFmtId="3" fontId="0" fillId="3" borderId="14" xfId="0" applyNumberFormat="1" applyFill="1" applyBorder="1" applyAlignment="1">
      <alignment horizontal="center" vertical="center"/>
    </xf>
    <xf numFmtId="0" fontId="0" fillId="3" borderId="14" xfId="0" applyFill="1" applyBorder="1" applyAlignment="1">
      <alignment horizontal="center" vertical="center"/>
    </xf>
    <xf numFmtId="3" fontId="0" fillId="3" borderId="64" xfId="0" applyNumberFormat="1" applyFill="1" applyBorder="1" applyAlignment="1">
      <alignment horizontal="center"/>
    </xf>
    <xf numFmtId="1" fontId="6" fillId="0" borderId="0" xfId="0" applyNumberFormat="1"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2" fillId="2" borderId="48" xfId="0" applyFont="1" applyFill="1" applyBorder="1" applyAlignment="1">
      <alignment horizontal="center" vertical="center" wrapText="1"/>
    </xf>
    <xf numFmtId="0" fontId="0" fillId="0" borderId="49" xfId="0" applyBorder="1" applyAlignment="1">
      <alignment horizontal="center" vertical="center" wrapText="1"/>
    </xf>
    <xf numFmtId="0" fontId="0" fillId="2" borderId="13" xfId="0" applyFont="1" applyFill="1" applyBorder="1" applyAlignment="1">
      <alignment vertical="center" wrapText="1"/>
    </xf>
    <xf numFmtId="0" fontId="0" fillId="0" borderId="28" xfId="0" applyFont="1" applyBorder="1" applyAlignment="1">
      <alignment vertical="center" wrapText="1"/>
    </xf>
    <xf numFmtId="0" fontId="8" fillId="2" borderId="13" xfId="0" applyFont="1" applyFill="1" applyBorder="1" applyAlignment="1">
      <alignment vertical="center" wrapText="1"/>
    </xf>
    <xf numFmtId="0" fontId="0" fillId="0" borderId="28" xfId="0" applyBorder="1" applyAlignment="1">
      <alignment vertical="center" wrapText="1"/>
    </xf>
    <xf numFmtId="1" fontId="6" fillId="0" borderId="27" xfId="0" applyNumberFormat="1" applyFont="1" applyFill="1" applyBorder="1" applyAlignment="1">
      <alignment horizontal="left" vertical="center" wrapText="1"/>
    </xf>
    <xf numFmtId="0" fontId="0" fillId="0" borderId="27" xfId="0" applyBorder="1" applyAlignment="1">
      <alignment vertical="center" wrapText="1"/>
    </xf>
    <xf numFmtId="1" fontId="6" fillId="0" borderId="24" xfId="0" applyNumberFormat="1" applyFont="1" applyFill="1" applyBorder="1" applyAlignment="1">
      <alignment horizontal="left" vertical="center" wrapText="1"/>
    </xf>
    <xf numFmtId="0" fontId="0" fillId="0" borderId="24" xfId="0"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0" fillId="2" borderId="3" xfId="0" applyFont="1" applyFill="1" applyBorder="1" applyAlignment="1">
      <alignment wrapText="1"/>
    </xf>
    <xf numFmtId="0" fontId="0" fillId="2" borderId="46" xfId="0" applyFill="1" applyBorder="1" applyAlignment="1">
      <alignment horizontal="center"/>
    </xf>
    <xf numFmtId="0" fontId="0" fillId="0" borderId="47" xfId="0" applyBorder="1" applyAlignment="1"/>
    <xf numFmtId="0" fontId="0" fillId="2" borderId="3" xfId="0" applyFill="1" applyBorder="1" applyAlignment="1">
      <alignment wrapText="1"/>
    </xf>
    <xf numFmtId="4" fontId="0" fillId="0" borderId="58" xfId="0" applyNumberFormat="1" applyFill="1" applyBorder="1" applyAlignment="1" applyProtection="1">
      <alignment horizontal="center" vertical="center" wrapText="1"/>
    </xf>
    <xf numFmtId="4" fontId="0" fillId="0" borderId="59" xfId="0" applyNumberFormat="1" applyFill="1" applyBorder="1" applyAlignment="1" applyProtection="1">
      <alignment horizontal="center" vertical="center" wrapText="1"/>
    </xf>
    <xf numFmtId="4" fontId="0" fillId="0" borderId="60" xfId="0" applyNumberFormat="1" applyFill="1" applyBorder="1" applyAlignment="1" applyProtection="1">
      <alignment horizontal="center" vertical="center" wrapText="1"/>
    </xf>
    <xf numFmtId="49" fontId="0" fillId="0" borderId="38" xfId="0" applyNumberFormat="1"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4" fontId="0" fillId="0" borderId="61" xfId="0" applyNumberFormat="1" applyFill="1" applyBorder="1" applyAlignment="1" applyProtection="1">
      <alignment horizontal="center" vertical="center" wrapText="1"/>
    </xf>
    <xf numFmtId="4" fontId="0" fillId="0" borderId="62" xfId="0" applyNumberFormat="1" applyFill="1" applyBorder="1" applyAlignment="1" applyProtection="1">
      <alignment horizontal="center" vertical="center" wrapText="1"/>
    </xf>
    <xf numFmtId="4" fontId="0" fillId="0" borderId="63" xfId="0" applyNumberFormat="1" applyFill="1" applyBorder="1" applyAlignment="1" applyProtection="1">
      <alignment horizontal="center" vertical="center" wrapText="1"/>
    </xf>
    <xf numFmtId="0" fontId="0" fillId="2" borderId="2" xfId="0" applyFill="1" applyBorder="1" applyAlignment="1">
      <alignment wrapText="1"/>
    </xf>
    <xf numFmtId="0" fontId="0" fillId="0" borderId="51" xfId="0" applyBorder="1" applyAlignment="1">
      <alignment horizontal="center" vertical="center" wrapText="1"/>
    </xf>
    <xf numFmtId="4" fontId="2" fillId="2" borderId="6" xfId="0" applyNumberFormat="1" applyFont="1" applyFill="1" applyBorder="1" applyAlignment="1">
      <alignment horizontal="center" vertical="center" wrapText="1"/>
    </xf>
    <xf numFmtId="0" fontId="0" fillId="2" borderId="7" xfId="0" applyFill="1" applyBorder="1" applyAlignment="1">
      <alignment wrapText="1"/>
    </xf>
    <xf numFmtId="0" fontId="0" fillId="2" borderId="46" xfId="0" applyFill="1" applyBorder="1" applyAlignment="1">
      <alignment horizontal="center" wrapText="1"/>
    </xf>
    <xf numFmtId="0" fontId="0" fillId="0" borderId="52" xfId="0" applyBorder="1" applyAlignment="1">
      <alignment wrapText="1"/>
    </xf>
    <xf numFmtId="0" fontId="0" fillId="0" borderId="47" xfId="0" applyBorder="1" applyAlignment="1">
      <alignment wrapText="1"/>
    </xf>
    <xf numFmtId="0" fontId="0" fillId="2" borderId="13" xfId="0" applyFill="1" applyBorder="1" applyAlignment="1">
      <alignment vertical="center" wrapText="1"/>
    </xf>
    <xf numFmtId="0" fontId="0" fillId="0" borderId="15" xfId="0" applyBorder="1" applyAlignment="1">
      <alignment vertical="center" wrapText="1"/>
    </xf>
    <xf numFmtId="1" fontId="0" fillId="0" borderId="36" xfId="0" applyNumberFormat="1" applyFill="1" applyBorder="1" applyAlignment="1">
      <alignment horizontal="center" vertical="center" wrapText="1"/>
    </xf>
    <xf numFmtId="0" fontId="0" fillId="0" borderId="16" xfId="0" applyBorder="1" applyAlignment="1">
      <alignment wrapText="1"/>
    </xf>
    <xf numFmtId="0" fontId="6" fillId="0" borderId="24" xfId="0" applyFont="1" applyFill="1" applyBorder="1" applyAlignment="1">
      <alignment horizontal="left" vertical="center" wrapText="1"/>
    </xf>
    <xf numFmtId="0" fontId="14" fillId="0" borderId="24" xfId="0" applyFont="1" applyBorder="1" applyAlignment="1">
      <alignment horizontal="left" wrapText="1"/>
    </xf>
    <xf numFmtId="0" fontId="0" fillId="0" borderId="24" xfId="0" applyBorder="1" applyAlignment="1">
      <alignment wrapText="1"/>
    </xf>
    <xf numFmtId="1" fontId="0" fillId="2" borderId="13" xfId="0" applyNumberFormat="1" applyFont="1" applyFill="1" applyBorder="1" applyAlignment="1">
      <alignment horizontal="left" vertical="center" wrapText="1"/>
    </xf>
    <xf numFmtId="0" fontId="0" fillId="0" borderId="28" xfId="0" applyFont="1" applyBorder="1" applyAlignment="1">
      <alignment horizontal="left" vertical="center" wrapText="1"/>
    </xf>
    <xf numFmtId="1" fontId="6" fillId="0" borderId="53" xfId="0" applyNumberFormat="1" applyFont="1" applyFill="1" applyBorder="1" applyAlignment="1">
      <alignment horizontal="left" vertical="center"/>
    </xf>
    <xf numFmtId="0" fontId="0" fillId="0" borderId="53" xfId="0" applyBorder="1" applyAlignment="1"/>
    <xf numFmtId="4" fontId="1" fillId="2" borderId="24" xfId="0" applyNumberFormat="1" applyFont="1" applyFill="1" applyBorder="1" applyAlignment="1">
      <alignment horizontal="right" vertical="center"/>
    </xf>
    <xf numFmtId="0" fontId="0" fillId="2" borderId="24" xfId="0" applyFill="1" applyBorder="1" applyAlignment="1"/>
    <xf numFmtId="0" fontId="0" fillId="2" borderId="25" xfId="0" applyFill="1" applyBorder="1" applyAlignment="1"/>
    <xf numFmtId="1" fontId="0" fillId="2" borderId="54" xfId="0" applyNumberFormat="1" applyFill="1" applyBorder="1" applyAlignment="1">
      <alignment horizontal="center"/>
    </xf>
    <xf numFmtId="0" fontId="0" fillId="0" borderId="6" xfId="0" applyBorder="1" applyAlignment="1"/>
    <xf numFmtId="0" fontId="0" fillId="0" borderId="7" xfId="0" applyBorder="1" applyAlignment="1"/>
    <xf numFmtId="1" fontId="0" fillId="2" borderId="55" xfId="0" applyNumberFormat="1" applyFill="1" applyBorder="1" applyAlignment="1">
      <alignment horizontal="center" vertical="center"/>
    </xf>
    <xf numFmtId="0" fontId="0" fillId="0" borderId="56" xfId="0" applyBorder="1" applyAlignment="1">
      <alignment vertical="center"/>
    </xf>
    <xf numFmtId="0" fontId="0" fillId="0" borderId="57" xfId="0" applyBorder="1" applyAlignment="1">
      <alignment vertical="center"/>
    </xf>
    <xf numFmtId="0" fontId="0" fillId="2" borderId="55" xfId="0" applyFill="1" applyBorder="1" applyAlignment="1">
      <alignment horizontal="center" vertical="center"/>
    </xf>
    <xf numFmtId="0" fontId="0" fillId="0" borderId="56" xfId="0" applyBorder="1" applyAlignment="1"/>
    <xf numFmtId="0" fontId="0" fillId="0" borderId="57" xfId="0" applyBorder="1" applyAlignment="1"/>
    <xf numFmtId="0" fontId="0" fillId="2" borderId="42" xfId="0" applyFill="1" applyBorder="1" applyAlignment="1">
      <alignment horizontal="center" vertical="center"/>
    </xf>
    <xf numFmtId="0" fontId="0" fillId="0" borderId="43" xfId="0" applyBorder="1" applyAlignment="1"/>
    <xf numFmtId="0" fontId="0" fillId="0" borderId="44" xfId="0" applyBorder="1" applyAlignment="1"/>
    <xf numFmtId="4" fontId="0" fillId="2" borderId="33" xfId="0" applyNumberFormat="1" applyFill="1" applyBorder="1" applyAlignment="1">
      <alignment horizontal="right"/>
    </xf>
    <xf numFmtId="0" fontId="0" fillId="0" borderId="34" xfId="0" applyBorder="1" applyAlignment="1"/>
  </cellXfs>
  <cellStyles count="1">
    <cellStyle name="Navadno"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FF00"/>
  </sheetPr>
  <dimension ref="A1:G52"/>
  <sheetViews>
    <sheetView tabSelected="1" zoomScaleNormal="100" workbookViewId="0">
      <selection activeCell="E1" sqref="E1"/>
    </sheetView>
  </sheetViews>
  <sheetFormatPr defaultColWidth="9.109375" defaultRowHeight="14.4" x14ac:dyDescent="0.3"/>
  <cols>
    <col min="1" max="1" width="14.88671875" style="5" customWidth="1"/>
    <col min="2" max="2" width="40.6640625" customWidth="1"/>
    <col min="3" max="3" width="15.6640625" style="6" customWidth="1"/>
    <col min="4" max="4" width="25.6640625" customWidth="1"/>
    <col min="7" max="7" width="9.109375" style="5"/>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7" ht="51.6" customHeight="1" thickTop="1" thickBot="1" x14ac:dyDescent="0.4">
      <c r="A1" s="170" t="s">
        <v>643</v>
      </c>
      <c r="B1" s="171"/>
      <c r="C1" s="171"/>
      <c r="D1" s="172"/>
    </row>
    <row r="2" spans="1:7" ht="30" customHeight="1" thickBot="1" x14ac:dyDescent="0.35">
      <c r="A2" s="160" t="s">
        <v>1</v>
      </c>
      <c r="B2" s="161"/>
      <c r="C2" s="94" t="s">
        <v>677</v>
      </c>
      <c r="D2" s="57" t="s">
        <v>2</v>
      </c>
    </row>
    <row r="3" spans="1:7" ht="9.9" customHeight="1" x14ac:dyDescent="0.3">
      <c r="A3" s="173"/>
      <c r="B3" s="174"/>
      <c r="C3" s="95"/>
      <c r="D3" s="36"/>
    </row>
    <row r="4" spans="1:7" ht="20.100000000000001" customHeight="1" x14ac:dyDescent="0.3">
      <c r="A4" s="162" t="s">
        <v>647</v>
      </c>
      <c r="B4" s="165"/>
      <c r="C4" s="93"/>
      <c r="D4" s="102"/>
    </row>
    <row r="5" spans="1:7" s="9" customFormat="1" ht="9.9" customHeight="1" thickBot="1" x14ac:dyDescent="0.35">
      <c r="A5" s="83"/>
      <c r="B5" s="84"/>
      <c r="C5" s="85"/>
      <c r="D5" s="96"/>
      <c r="G5" s="78"/>
    </row>
    <row r="6" spans="1:7" s="9" customFormat="1" ht="30" customHeight="1" thickTop="1" thickBot="1" x14ac:dyDescent="0.35">
      <c r="A6" s="168" t="s">
        <v>57</v>
      </c>
      <c r="B6" s="169"/>
      <c r="C6" s="169"/>
      <c r="D6" s="169"/>
      <c r="G6" s="78"/>
    </row>
    <row r="7" spans="1:7" ht="51.6" customHeight="1" thickTop="1" thickBot="1" x14ac:dyDescent="0.35">
      <c r="A7" s="157" t="s">
        <v>54</v>
      </c>
      <c r="B7" s="158"/>
      <c r="C7" s="158"/>
      <c r="D7" s="159"/>
    </row>
    <row r="8" spans="1:7" ht="39.9" customHeight="1" thickBot="1" x14ac:dyDescent="0.35">
      <c r="A8" s="160" t="s">
        <v>7</v>
      </c>
      <c r="B8" s="161"/>
      <c r="C8" s="38" t="s">
        <v>689</v>
      </c>
      <c r="D8" s="41" t="s">
        <v>2</v>
      </c>
    </row>
    <row r="9" spans="1:7" ht="9.9" customHeight="1" x14ac:dyDescent="0.3">
      <c r="A9" s="98"/>
      <c r="B9" s="99"/>
      <c r="C9" s="43"/>
      <c r="D9" s="36"/>
    </row>
    <row r="10" spans="1:7" ht="20.100000000000001" customHeight="1" x14ac:dyDescent="0.3">
      <c r="A10" s="162" t="s">
        <v>646</v>
      </c>
      <c r="B10" s="163"/>
      <c r="C10" s="100"/>
      <c r="D10" s="101"/>
    </row>
    <row r="11" spans="1:7" ht="20.100000000000001" customHeight="1" x14ac:dyDescent="0.3">
      <c r="A11" s="164" t="s">
        <v>638</v>
      </c>
      <c r="B11" s="163"/>
      <c r="C11" s="100"/>
      <c r="D11" s="101"/>
    </row>
    <row r="12" spans="1:7" ht="20.100000000000001" customHeight="1" x14ac:dyDescent="0.3">
      <c r="A12" s="164" t="s">
        <v>639</v>
      </c>
      <c r="B12" s="163"/>
      <c r="C12" s="100"/>
      <c r="D12" s="101"/>
    </row>
    <row r="13" spans="1:7" ht="20.100000000000001" customHeight="1" x14ac:dyDescent="0.3">
      <c r="A13" s="164" t="s">
        <v>644</v>
      </c>
      <c r="B13" s="163"/>
      <c r="C13" s="100"/>
      <c r="D13" s="101"/>
    </row>
    <row r="14" spans="1:7" ht="20.100000000000001" customHeight="1" x14ac:dyDescent="0.3">
      <c r="A14" s="164" t="s">
        <v>701</v>
      </c>
      <c r="B14" s="163"/>
      <c r="C14" s="100"/>
      <c r="D14" s="101"/>
    </row>
    <row r="15" spans="1:7" ht="9.9" customHeight="1" thickBot="1" x14ac:dyDescent="0.35">
      <c r="A15" s="97"/>
      <c r="B15" s="84"/>
      <c r="C15" s="85"/>
      <c r="D15" s="89"/>
    </row>
    <row r="16" spans="1:7" s="9" customFormat="1" ht="30" customHeight="1" thickTop="1" thickBot="1" x14ac:dyDescent="0.35">
      <c r="A16" s="168" t="s">
        <v>57</v>
      </c>
      <c r="B16" s="169"/>
      <c r="C16" s="169"/>
      <c r="D16" s="169"/>
      <c r="G16" s="78"/>
    </row>
    <row r="17" spans="1:7" ht="51.6" customHeight="1" thickTop="1" thickBot="1" x14ac:dyDescent="0.35">
      <c r="A17" s="157" t="s">
        <v>641</v>
      </c>
      <c r="B17" s="158"/>
      <c r="C17" s="158"/>
      <c r="D17" s="159"/>
    </row>
    <row r="18" spans="1:7" ht="39.9" customHeight="1" thickBot="1" x14ac:dyDescent="0.35">
      <c r="A18" s="160" t="s">
        <v>7</v>
      </c>
      <c r="B18" s="161"/>
      <c r="C18" s="38" t="s">
        <v>690</v>
      </c>
      <c r="D18" s="41" t="s">
        <v>2</v>
      </c>
    </row>
    <row r="19" spans="1:7" ht="9.9" customHeight="1" x14ac:dyDescent="0.3">
      <c r="A19" s="98"/>
      <c r="B19" s="99"/>
      <c r="C19" s="43"/>
      <c r="D19" s="36"/>
    </row>
    <row r="20" spans="1:7" ht="20.100000000000001" customHeight="1" x14ac:dyDescent="0.3">
      <c r="A20" s="106" t="s">
        <v>640</v>
      </c>
      <c r="B20" s="141"/>
      <c r="C20" s="100"/>
      <c r="D20" s="101"/>
    </row>
    <row r="21" spans="1:7" ht="20.100000000000001" customHeight="1" x14ac:dyDescent="0.3">
      <c r="A21" s="164" t="s">
        <v>642</v>
      </c>
      <c r="B21" s="165"/>
      <c r="C21" s="100"/>
      <c r="D21" s="101"/>
    </row>
    <row r="22" spans="1:7" ht="9.9" customHeight="1" thickBot="1" x14ac:dyDescent="0.35">
      <c r="A22" s="97"/>
      <c r="B22" s="84"/>
      <c r="C22" s="85"/>
      <c r="D22" s="89"/>
    </row>
    <row r="23" spans="1:7" s="9" customFormat="1" ht="69.900000000000006" customHeight="1" thickTop="1" thickBot="1" x14ac:dyDescent="0.35">
      <c r="A23" s="166" t="s">
        <v>700</v>
      </c>
      <c r="B23" s="167"/>
      <c r="C23" s="167"/>
      <c r="D23" s="167"/>
      <c r="G23" s="78"/>
    </row>
    <row r="24" spans="1:7" ht="51.6" customHeight="1" thickTop="1" thickBot="1" x14ac:dyDescent="0.4">
      <c r="A24" s="170" t="s">
        <v>694</v>
      </c>
      <c r="B24" s="171"/>
      <c r="C24" s="171"/>
      <c r="D24" s="172"/>
    </row>
    <row r="25" spans="1:7" ht="30" customHeight="1" thickBot="1" x14ac:dyDescent="0.35">
      <c r="A25" s="13" t="s">
        <v>0</v>
      </c>
      <c r="B25" s="14" t="s">
        <v>1</v>
      </c>
      <c r="C25" s="15" t="s">
        <v>691</v>
      </c>
      <c r="D25" s="57" t="s">
        <v>2</v>
      </c>
    </row>
    <row r="26" spans="1:7" ht="9.9" customHeight="1" x14ac:dyDescent="0.3">
      <c r="A26" s="17"/>
      <c r="B26" s="18"/>
      <c r="C26" s="35"/>
      <c r="D26" s="36"/>
    </row>
    <row r="27" spans="1:7" ht="20.100000000000001" customHeight="1" x14ac:dyDescent="0.3">
      <c r="A27" s="19">
        <v>101</v>
      </c>
      <c r="B27" s="80" t="s">
        <v>654</v>
      </c>
      <c r="C27" s="1"/>
      <c r="D27" s="102"/>
    </row>
    <row r="28" spans="1:7" ht="20.100000000000001" customHeight="1" x14ac:dyDescent="0.3">
      <c r="A28" s="19">
        <v>103</v>
      </c>
      <c r="B28" s="80" t="s">
        <v>655</v>
      </c>
      <c r="C28" s="1"/>
      <c r="D28" s="103"/>
    </row>
    <row r="29" spans="1:7" ht="20.100000000000001" customHeight="1" x14ac:dyDescent="0.3">
      <c r="A29" s="19">
        <v>121</v>
      </c>
      <c r="B29" s="80" t="s">
        <v>656</v>
      </c>
      <c r="C29" s="1"/>
      <c r="D29" s="103"/>
    </row>
    <row r="30" spans="1:7" ht="30" customHeight="1" x14ac:dyDescent="0.3">
      <c r="A30" s="19">
        <v>122</v>
      </c>
      <c r="B30" s="80" t="s">
        <v>657</v>
      </c>
      <c r="C30" s="1"/>
      <c r="D30" s="103"/>
    </row>
    <row r="31" spans="1:7" ht="30" customHeight="1" x14ac:dyDescent="0.3">
      <c r="A31" s="19">
        <v>123</v>
      </c>
      <c r="B31" s="80" t="s">
        <v>658</v>
      </c>
      <c r="C31" s="1"/>
      <c r="D31" s="103"/>
    </row>
    <row r="32" spans="1:7" ht="30" customHeight="1" x14ac:dyDescent="0.3">
      <c r="A32" s="19">
        <v>124</v>
      </c>
      <c r="B32" s="80" t="s">
        <v>659</v>
      </c>
      <c r="C32" s="1"/>
      <c r="D32" s="103"/>
    </row>
    <row r="33" spans="1:7" s="9" customFormat="1" ht="20.100000000000001" customHeight="1" x14ac:dyDescent="0.3">
      <c r="A33" s="19">
        <v>141</v>
      </c>
      <c r="B33" s="80" t="s">
        <v>660</v>
      </c>
      <c r="C33" s="8"/>
      <c r="D33" s="103"/>
      <c r="G33" s="78"/>
    </row>
    <row r="34" spans="1:7" ht="30" customHeight="1" x14ac:dyDescent="0.3">
      <c r="A34" s="19">
        <v>142</v>
      </c>
      <c r="B34" s="80" t="s">
        <v>661</v>
      </c>
      <c r="C34" s="1"/>
      <c r="D34" s="103"/>
    </row>
    <row r="35" spans="1:7" ht="30" customHeight="1" x14ac:dyDescent="0.3">
      <c r="A35" s="19">
        <v>161</v>
      </c>
      <c r="B35" s="80" t="s">
        <v>662</v>
      </c>
      <c r="C35" s="1"/>
      <c r="D35" s="103"/>
    </row>
    <row r="36" spans="1:7" ht="30" customHeight="1" x14ac:dyDescent="0.3">
      <c r="A36" s="19">
        <v>162</v>
      </c>
      <c r="B36" s="80" t="s">
        <v>663</v>
      </c>
      <c r="C36" s="145"/>
      <c r="D36" s="103"/>
    </row>
    <row r="37" spans="1:7" ht="20.100000000000001" customHeight="1" x14ac:dyDescent="0.3">
      <c r="A37" s="19">
        <v>163</v>
      </c>
      <c r="B37" s="80" t="s">
        <v>664</v>
      </c>
      <c r="C37" s="12"/>
      <c r="D37" s="103"/>
    </row>
    <row r="38" spans="1:7" ht="30" customHeight="1" x14ac:dyDescent="0.3">
      <c r="A38" s="19">
        <v>164</v>
      </c>
      <c r="B38" s="80" t="s">
        <v>665</v>
      </c>
      <c r="C38" s="12"/>
      <c r="D38" s="103"/>
    </row>
    <row r="39" spans="1:7" s="9" customFormat="1" ht="20.100000000000001" customHeight="1" x14ac:dyDescent="0.3">
      <c r="A39" s="19">
        <v>165</v>
      </c>
      <c r="B39" s="81" t="s">
        <v>666</v>
      </c>
      <c r="C39" s="145"/>
      <c r="D39" s="103"/>
      <c r="G39" s="78"/>
    </row>
    <row r="40" spans="1:7" ht="30" customHeight="1" x14ac:dyDescent="0.3">
      <c r="A40" s="19">
        <v>166</v>
      </c>
      <c r="B40" s="81" t="s">
        <v>667</v>
      </c>
      <c r="C40" s="12"/>
      <c r="D40" s="103"/>
    </row>
    <row r="41" spans="1:7" ht="30" customHeight="1" x14ac:dyDescent="0.3">
      <c r="A41" s="19">
        <v>167</v>
      </c>
      <c r="B41" s="81" t="s">
        <v>668</v>
      </c>
      <c r="C41" s="12"/>
      <c r="D41" s="103"/>
    </row>
    <row r="42" spans="1:7" ht="20.100000000000001" customHeight="1" x14ac:dyDescent="0.3">
      <c r="A42" s="19">
        <v>168</v>
      </c>
      <c r="B42" s="81" t="s">
        <v>669</v>
      </c>
      <c r="C42" s="145"/>
      <c r="D42" s="102"/>
    </row>
    <row r="43" spans="1:7" ht="30" customHeight="1" x14ac:dyDescent="0.3">
      <c r="A43" s="19">
        <v>169</v>
      </c>
      <c r="B43" s="81" t="s">
        <v>670</v>
      </c>
      <c r="C43" s="12"/>
      <c r="D43" s="103"/>
    </row>
    <row r="44" spans="1:7" s="9" customFormat="1" ht="20.100000000000001" customHeight="1" x14ac:dyDescent="0.3">
      <c r="A44" s="19">
        <v>172</v>
      </c>
      <c r="B44" s="80" t="s">
        <v>673</v>
      </c>
      <c r="C44" s="12"/>
      <c r="D44" s="103"/>
      <c r="G44" s="78"/>
    </row>
    <row r="45" spans="1:7" s="9" customFormat="1" ht="30" customHeight="1" x14ac:dyDescent="0.3">
      <c r="A45" s="19">
        <v>173</v>
      </c>
      <c r="B45" s="80" t="s">
        <v>671</v>
      </c>
      <c r="C45" s="145"/>
      <c r="D45" s="103"/>
      <c r="G45" s="78"/>
    </row>
    <row r="46" spans="1:7" ht="30" customHeight="1" x14ac:dyDescent="0.3">
      <c r="A46" s="19">
        <v>174</v>
      </c>
      <c r="B46" s="80" t="s">
        <v>672</v>
      </c>
      <c r="C46" s="12"/>
      <c r="D46" s="102"/>
    </row>
    <row r="47" spans="1:7" ht="30" customHeight="1" x14ac:dyDescent="0.3">
      <c r="A47" s="19">
        <v>181</v>
      </c>
      <c r="B47" s="80" t="s">
        <v>674</v>
      </c>
      <c r="C47" s="12"/>
      <c r="D47" s="102"/>
    </row>
    <row r="48" spans="1:7" ht="30" customHeight="1" x14ac:dyDescent="0.3">
      <c r="A48" s="19">
        <v>182</v>
      </c>
      <c r="B48" s="80" t="s">
        <v>675</v>
      </c>
      <c r="C48" s="145"/>
      <c r="D48" s="102"/>
    </row>
    <row r="49" spans="1:7" s="9" customFormat="1" ht="20.100000000000001" customHeight="1" x14ac:dyDescent="0.3">
      <c r="A49" s="19">
        <v>200</v>
      </c>
      <c r="B49" s="80" t="s">
        <v>676</v>
      </c>
      <c r="C49" s="12"/>
      <c r="D49" s="103"/>
      <c r="G49" s="78"/>
    </row>
    <row r="50" spans="1:7" s="9" customFormat="1" ht="9.9" customHeight="1" thickBot="1" x14ac:dyDescent="0.35">
      <c r="A50" s="83"/>
      <c r="B50" s="84"/>
      <c r="C50" s="85"/>
      <c r="D50" s="96"/>
      <c r="G50" s="78"/>
    </row>
    <row r="51" spans="1:7" s="9" customFormat="1" ht="45.9" hidden="1" customHeight="1" x14ac:dyDescent="0.3">
      <c r="A51" s="82"/>
      <c r="B51" s="2"/>
      <c r="C51" s="3"/>
      <c r="G51" s="78"/>
    </row>
    <row r="52" spans="1:7" s="9" customFormat="1" ht="60" customHeight="1" thickTop="1" x14ac:dyDescent="0.3">
      <c r="A52" s="156" t="s">
        <v>699</v>
      </c>
      <c r="B52" s="156"/>
      <c r="C52" s="156"/>
      <c r="D52" s="156"/>
      <c r="G52" s="78"/>
    </row>
  </sheetData>
  <sheetProtection algorithmName="SHA-512" hashValue="ScV9YgyXrZ36nWsqmuHlMx5FYlFtCPaSHXNcHyjIFfD/FhURjH2FmNhAk73Sq+UaDM6L9FihvHGxiOsJVwYIwg==" saltValue="iJg34xiBlHtDvhSGyFmNgQ==" spinCount="100000" sheet="1" objects="1" scenarios="1"/>
  <protectedRanges>
    <protectedRange sqref="C4:D4" name="Range1"/>
    <protectedRange sqref="C27:D49" name="Range4"/>
    <protectedRange sqref="C10:D14" name="Range2"/>
    <protectedRange sqref="B20 C20:D21" name="Range3"/>
  </protectedRanges>
  <mergeCells count="19">
    <mergeCell ref="A2:B2"/>
    <mergeCell ref="A1:D1"/>
    <mergeCell ref="A4:B4"/>
    <mergeCell ref="A3:B3"/>
    <mergeCell ref="A24:D24"/>
    <mergeCell ref="A6:D6"/>
    <mergeCell ref="A52:D52"/>
    <mergeCell ref="A7:D7"/>
    <mergeCell ref="A8:B8"/>
    <mergeCell ref="A10:B10"/>
    <mergeCell ref="A11:B11"/>
    <mergeCell ref="A12:B12"/>
    <mergeCell ref="A17:D17"/>
    <mergeCell ref="A18:B18"/>
    <mergeCell ref="A21:B21"/>
    <mergeCell ref="A23:D23"/>
    <mergeCell ref="A13:B13"/>
    <mergeCell ref="A14:B14"/>
    <mergeCell ref="A16:D16"/>
  </mergeCells>
  <conditionalFormatting sqref="A15 A7 A9">
    <cfRule type="duplicateValues" dxfId="13" priority="10"/>
  </conditionalFormatting>
  <conditionalFormatting sqref="A15 A7 A9">
    <cfRule type="duplicateValues" dxfId="12" priority="11"/>
    <cfRule type="duplicateValues" dxfId="11" priority="12"/>
  </conditionalFormatting>
  <conditionalFormatting sqref="A16">
    <cfRule type="duplicateValues" dxfId="10" priority="7"/>
  </conditionalFormatting>
  <conditionalFormatting sqref="A16">
    <cfRule type="duplicateValues" dxfId="9" priority="8"/>
    <cfRule type="duplicateValues" dxfId="8" priority="9"/>
  </conditionalFormatting>
  <conditionalFormatting sqref="A22 A17 A19">
    <cfRule type="duplicateValues" dxfId="7" priority="4"/>
  </conditionalFormatting>
  <conditionalFormatting sqref="A22 A17 A19">
    <cfRule type="duplicateValues" dxfId="6" priority="5"/>
    <cfRule type="duplicateValues" dxfId="5" priority="6"/>
  </conditionalFormatting>
  <conditionalFormatting sqref="A23">
    <cfRule type="duplicateValues" dxfId="4" priority="1"/>
  </conditionalFormatting>
  <conditionalFormatting sqref="A23">
    <cfRule type="duplicateValues" dxfId="3" priority="2"/>
    <cfRule type="duplicateValues" dxfId="2" priority="3"/>
  </conditionalFormatting>
  <pageMargins left="0.31496062992125984" right="0.31496062992125984" top="0.74803149606299213" bottom="0.74803149606299213" header="0.31496062992125984" footer="0.31496062992125984"/>
  <pageSetup paperSize="9" orientation="portrait" r:id="rId1"/>
  <headerFooter alignWithMargins="0">
    <oddHeader>&amp;C&amp;"Arial,Krepko"&amp;16ZF 9050 A  CENIK STORITEV</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FF00"/>
  </sheetPr>
  <dimension ref="A1:J397"/>
  <sheetViews>
    <sheetView zoomScaleNormal="100" workbookViewId="0">
      <selection activeCell="A13" sqref="A13"/>
    </sheetView>
  </sheetViews>
  <sheetFormatPr defaultColWidth="9.109375" defaultRowHeight="14.4" x14ac:dyDescent="0.3"/>
  <cols>
    <col min="1" max="1" width="14.88671875" style="5" customWidth="1"/>
    <col min="2" max="2" width="40.6640625" customWidth="1"/>
    <col min="3" max="3" width="15.6640625" style="6" customWidth="1"/>
    <col min="4" max="4" width="20.6640625" customWidth="1"/>
    <col min="7" max="7" width="9.109375" style="5"/>
    <col min="254" max="254" width="14.88671875" customWidth="1"/>
    <col min="255" max="255" width="30.6640625" customWidth="1"/>
    <col min="256" max="256" width="8.88671875" customWidth="1"/>
    <col min="257" max="258" width="12.6640625" customWidth="1"/>
    <col min="259" max="259" width="1.6640625" customWidth="1"/>
    <col min="260" max="260" width="14.88671875" customWidth="1"/>
    <col min="510" max="510" width="14.88671875" customWidth="1"/>
    <col min="511" max="511" width="30.6640625" customWidth="1"/>
    <col min="512" max="512" width="8.88671875" customWidth="1"/>
    <col min="513" max="514" width="12.6640625" customWidth="1"/>
    <col min="515" max="515" width="1.6640625" customWidth="1"/>
    <col min="516" max="516" width="14.88671875" customWidth="1"/>
    <col min="766" max="766" width="14.88671875" customWidth="1"/>
    <col min="767" max="767" width="30.6640625" customWidth="1"/>
    <col min="768" max="768" width="8.88671875" customWidth="1"/>
    <col min="769" max="770" width="12.6640625" customWidth="1"/>
    <col min="771" max="771" width="1.6640625" customWidth="1"/>
    <col min="772" max="772" width="14.88671875" customWidth="1"/>
    <col min="1022" max="1022" width="14.88671875" customWidth="1"/>
    <col min="1023" max="1023" width="30.6640625" customWidth="1"/>
    <col min="1024" max="1024" width="8.88671875" customWidth="1"/>
    <col min="1025" max="1026" width="12.6640625" customWidth="1"/>
    <col min="1027" max="1027" width="1.6640625" customWidth="1"/>
    <col min="1028" max="1028" width="14.88671875" customWidth="1"/>
    <col min="1278" max="1278" width="14.88671875" customWidth="1"/>
    <col min="1279" max="1279" width="30.6640625" customWidth="1"/>
    <col min="1280" max="1280" width="8.88671875" customWidth="1"/>
    <col min="1281" max="1282" width="12.6640625" customWidth="1"/>
    <col min="1283" max="1283" width="1.6640625" customWidth="1"/>
    <col min="1284" max="1284" width="14.88671875" customWidth="1"/>
    <col min="1534" max="1534" width="14.88671875" customWidth="1"/>
    <col min="1535" max="1535" width="30.6640625" customWidth="1"/>
    <col min="1536" max="1536" width="8.88671875" customWidth="1"/>
    <col min="1537" max="1538" width="12.6640625" customWidth="1"/>
    <col min="1539" max="1539" width="1.6640625" customWidth="1"/>
    <col min="1540" max="1540" width="14.88671875" customWidth="1"/>
    <col min="1790" max="1790" width="14.88671875" customWidth="1"/>
    <col min="1791" max="1791" width="30.6640625" customWidth="1"/>
    <col min="1792" max="1792" width="8.88671875" customWidth="1"/>
    <col min="1793" max="1794" width="12.6640625" customWidth="1"/>
    <col min="1795" max="1795" width="1.6640625" customWidth="1"/>
    <col min="1796" max="1796" width="14.88671875" customWidth="1"/>
    <col min="2046" max="2046" width="14.88671875" customWidth="1"/>
    <col min="2047" max="2047" width="30.6640625" customWidth="1"/>
    <col min="2048" max="2048" width="8.88671875" customWidth="1"/>
    <col min="2049" max="2050" width="12.6640625" customWidth="1"/>
    <col min="2051" max="2051" width="1.6640625" customWidth="1"/>
    <col min="2052" max="2052" width="14.88671875" customWidth="1"/>
    <col min="2302" max="2302" width="14.88671875" customWidth="1"/>
    <col min="2303" max="2303" width="30.6640625" customWidth="1"/>
    <col min="2304" max="2304" width="8.88671875" customWidth="1"/>
    <col min="2305" max="2306" width="12.6640625" customWidth="1"/>
    <col min="2307" max="2307" width="1.6640625" customWidth="1"/>
    <col min="2308" max="2308" width="14.88671875" customWidth="1"/>
    <col min="2558" max="2558" width="14.88671875" customWidth="1"/>
    <col min="2559" max="2559" width="30.6640625" customWidth="1"/>
    <col min="2560" max="2560" width="8.88671875" customWidth="1"/>
    <col min="2561" max="2562" width="12.6640625" customWidth="1"/>
    <col min="2563" max="2563" width="1.6640625" customWidth="1"/>
    <col min="2564" max="2564" width="14.88671875" customWidth="1"/>
    <col min="2814" max="2814" width="14.88671875" customWidth="1"/>
    <col min="2815" max="2815" width="30.6640625" customWidth="1"/>
    <col min="2816" max="2816" width="8.88671875" customWidth="1"/>
    <col min="2817" max="2818" width="12.6640625" customWidth="1"/>
    <col min="2819" max="2819" width="1.6640625" customWidth="1"/>
    <col min="2820" max="2820" width="14.88671875" customWidth="1"/>
    <col min="3070" max="3070" width="14.88671875" customWidth="1"/>
    <col min="3071" max="3071" width="30.6640625" customWidth="1"/>
    <col min="3072" max="3072" width="8.88671875" customWidth="1"/>
    <col min="3073" max="3074" width="12.6640625" customWidth="1"/>
    <col min="3075" max="3075" width="1.6640625" customWidth="1"/>
    <col min="3076" max="3076" width="14.88671875" customWidth="1"/>
    <col min="3326" max="3326" width="14.88671875" customWidth="1"/>
    <col min="3327" max="3327" width="30.6640625" customWidth="1"/>
    <col min="3328" max="3328" width="8.88671875" customWidth="1"/>
    <col min="3329" max="3330" width="12.6640625" customWidth="1"/>
    <col min="3331" max="3331" width="1.6640625" customWidth="1"/>
    <col min="3332" max="3332" width="14.88671875" customWidth="1"/>
    <col min="3582" max="3582" width="14.88671875" customWidth="1"/>
    <col min="3583" max="3583" width="30.6640625" customWidth="1"/>
    <col min="3584" max="3584" width="8.88671875" customWidth="1"/>
    <col min="3585" max="3586" width="12.6640625" customWidth="1"/>
    <col min="3587" max="3587" width="1.6640625" customWidth="1"/>
    <col min="3588" max="3588" width="14.88671875" customWidth="1"/>
    <col min="3838" max="3838" width="14.88671875" customWidth="1"/>
    <col min="3839" max="3839" width="30.6640625" customWidth="1"/>
    <col min="3840" max="3840" width="8.88671875" customWidth="1"/>
    <col min="3841" max="3842" width="12.6640625" customWidth="1"/>
    <col min="3843" max="3843" width="1.6640625" customWidth="1"/>
    <col min="3844" max="3844" width="14.88671875" customWidth="1"/>
    <col min="4094" max="4094" width="14.88671875" customWidth="1"/>
    <col min="4095" max="4095" width="30.6640625" customWidth="1"/>
    <col min="4096" max="4096" width="8.88671875" customWidth="1"/>
    <col min="4097" max="4098" width="12.6640625" customWidth="1"/>
    <col min="4099" max="4099" width="1.6640625" customWidth="1"/>
    <col min="4100" max="4100" width="14.88671875" customWidth="1"/>
    <col min="4350" max="4350" width="14.88671875" customWidth="1"/>
    <col min="4351" max="4351" width="30.6640625" customWidth="1"/>
    <col min="4352" max="4352" width="8.88671875" customWidth="1"/>
    <col min="4353" max="4354" width="12.6640625" customWidth="1"/>
    <col min="4355" max="4355" width="1.6640625" customWidth="1"/>
    <col min="4356" max="4356" width="14.88671875" customWidth="1"/>
    <col min="4606" max="4606" width="14.88671875" customWidth="1"/>
    <col min="4607" max="4607" width="30.6640625" customWidth="1"/>
    <col min="4608" max="4608" width="8.88671875" customWidth="1"/>
    <col min="4609" max="4610" width="12.6640625" customWidth="1"/>
    <col min="4611" max="4611" width="1.6640625" customWidth="1"/>
    <col min="4612" max="4612" width="14.88671875" customWidth="1"/>
    <col min="4862" max="4862" width="14.88671875" customWidth="1"/>
    <col min="4863" max="4863" width="30.6640625" customWidth="1"/>
    <col min="4864" max="4864" width="8.88671875" customWidth="1"/>
    <col min="4865" max="4866" width="12.6640625" customWidth="1"/>
    <col min="4867" max="4867" width="1.6640625" customWidth="1"/>
    <col min="4868" max="4868" width="14.88671875" customWidth="1"/>
    <col min="5118" max="5118" width="14.88671875" customWidth="1"/>
    <col min="5119" max="5119" width="30.6640625" customWidth="1"/>
    <col min="5120" max="5120" width="8.88671875" customWidth="1"/>
    <col min="5121" max="5122" width="12.6640625" customWidth="1"/>
    <col min="5123" max="5123" width="1.6640625" customWidth="1"/>
    <col min="5124" max="5124" width="14.88671875" customWidth="1"/>
    <col min="5374" max="5374" width="14.88671875" customWidth="1"/>
    <col min="5375" max="5375" width="30.6640625" customWidth="1"/>
    <col min="5376" max="5376" width="8.88671875" customWidth="1"/>
    <col min="5377" max="5378" width="12.6640625" customWidth="1"/>
    <col min="5379" max="5379" width="1.6640625" customWidth="1"/>
    <col min="5380" max="5380" width="14.88671875" customWidth="1"/>
    <col min="5630" max="5630" width="14.88671875" customWidth="1"/>
    <col min="5631" max="5631" width="30.6640625" customWidth="1"/>
    <col min="5632" max="5632" width="8.88671875" customWidth="1"/>
    <col min="5633" max="5634" width="12.6640625" customWidth="1"/>
    <col min="5635" max="5635" width="1.6640625" customWidth="1"/>
    <col min="5636" max="5636" width="14.88671875" customWidth="1"/>
    <col min="5886" max="5886" width="14.88671875" customWidth="1"/>
    <col min="5887" max="5887" width="30.6640625" customWidth="1"/>
    <col min="5888" max="5888" width="8.88671875" customWidth="1"/>
    <col min="5889" max="5890" width="12.6640625" customWidth="1"/>
    <col min="5891" max="5891" width="1.6640625" customWidth="1"/>
    <col min="5892" max="5892" width="14.88671875" customWidth="1"/>
    <col min="6142" max="6142" width="14.88671875" customWidth="1"/>
    <col min="6143" max="6143" width="30.6640625" customWidth="1"/>
    <col min="6144" max="6144" width="8.88671875" customWidth="1"/>
    <col min="6145" max="6146" width="12.6640625" customWidth="1"/>
    <col min="6147" max="6147" width="1.6640625" customWidth="1"/>
    <col min="6148" max="6148" width="14.88671875" customWidth="1"/>
    <col min="6398" max="6398" width="14.88671875" customWidth="1"/>
    <col min="6399" max="6399" width="30.6640625" customWidth="1"/>
    <col min="6400" max="6400" width="8.88671875" customWidth="1"/>
    <col min="6401" max="6402" width="12.6640625" customWidth="1"/>
    <col min="6403" max="6403" width="1.6640625" customWidth="1"/>
    <col min="6404" max="6404" width="14.88671875" customWidth="1"/>
    <col min="6654" max="6654" width="14.88671875" customWidth="1"/>
    <col min="6655" max="6655" width="30.6640625" customWidth="1"/>
    <col min="6656" max="6656" width="8.88671875" customWidth="1"/>
    <col min="6657" max="6658" width="12.6640625" customWidth="1"/>
    <col min="6659" max="6659" width="1.6640625" customWidth="1"/>
    <col min="6660" max="6660" width="14.88671875" customWidth="1"/>
    <col min="6910" max="6910" width="14.88671875" customWidth="1"/>
    <col min="6911" max="6911" width="30.6640625" customWidth="1"/>
    <col min="6912" max="6912" width="8.88671875" customWidth="1"/>
    <col min="6913" max="6914" width="12.6640625" customWidth="1"/>
    <col min="6915" max="6915" width="1.6640625" customWidth="1"/>
    <col min="6916" max="6916" width="14.88671875" customWidth="1"/>
    <col min="7166" max="7166" width="14.88671875" customWidth="1"/>
    <col min="7167" max="7167" width="30.6640625" customWidth="1"/>
    <col min="7168" max="7168" width="8.88671875" customWidth="1"/>
    <col min="7169" max="7170" width="12.6640625" customWidth="1"/>
    <col min="7171" max="7171" width="1.6640625" customWidth="1"/>
    <col min="7172" max="7172" width="14.88671875" customWidth="1"/>
    <col min="7422" max="7422" width="14.88671875" customWidth="1"/>
    <col min="7423" max="7423" width="30.6640625" customWidth="1"/>
    <col min="7424" max="7424" width="8.88671875" customWidth="1"/>
    <col min="7425" max="7426" width="12.6640625" customWidth="1"/>
    <col min="7427" max="7427" width="1.6640625" customWidth="1"/>
    <col min="7428" max="7428" width="14.88671875" customWidth="1"/>
    <col min="7678" max="7678" width="14.88671875" customWidth="1"/>
    <col min="7679" max="7679" width="30.6640625" customWidth="1"/>
    <col min="7680" max="7680" width="8.88671875" customWidth="1"/>
    <col min="7681" max="7682" width="12.6640625" customWidth="1"/>
    <col min="7683" max="7683" width="1.6640625" customWidth="1"/>
    <col min="7684" max="7684" width="14.88671875" customWidth="1"/>
    <col min="7934" max="7934" width="14.88671875" customWidth="1"/>
    <col min="7935" max="7935" width="30.6640625" customWidth="1"/>
    <col min="7936" max="7936" width="8.88671875" customWidth="1"/>
    <col min="7937" max="7938" width="12.6640625" customWidth="1"/>
    <col min="7939" max="7939" width="1.6640625" customWidth="1"/>
    <col min="7940" max="7940" width="14.88671875" customWidth="1"/>
    <col min="8190" max="8190" width="14.88671875" customWidth="1"/>
    <col min="8191" max="8191" width="30.6640625" customWidth="1"/>
    <col min="8192" max="8192" width="8.88671875" customWidth="1"/>
    <col min="8193" max="8194" width="12.6640625" customWidth="1"/>
    <col min="8195" max="8195" width="1.6640625" customWidth="1"/>
    <col min="8196" max="8196" width="14.88671875" customWidth="1"/>
    <col min="8446" max="8446" width="14.88671875" customWidth="1"/>
    <col min="8447" max="8447" width="30.6640625" customWidth="1"/>
    <col min="8448" max="8448" width="8.88671875" customWidth="1"/>
    <col min="8449" max="8450" width="12.6640625" customWidth="1"/>
    <col min="8451" max="8451" width="1.6640625" customWidth="1"/>
    <col min="8452" max="8452" width="14.88671875" customWidth="1"/>
    <col min="8702" max="8702" width="14.88671875" customWidth="1"/>
    <col min="8703" max="8703" width="30.6640625" customWidth="1"/>
    <col min="8704" max="8704" width="8.88671875" customWidth="1"/>
    <col min="8705" max="8706" width="12.6640625" customWidth="1"/>
    <col min="8707" max="8707" width="1.6640625" customWidth="1"/>
    <col min="8708" max="8708" width="14.88671875" customWidth="1"/>
    <col min="8958" max="8958" width="14.88671875" customWidth="1"/>
    <col min="8959" max="8959" width="30.6640625" customWidth="1"/>
    <col min="8960" max="8960" width="8.88671875" customWidth="1"/>
    <col min="8961" max="8962" width="12.6640625" customWidth="1"/>
    <col min="8963" max="8963" width="1.6640625" customWidth="1"/>
    <col min="8964" max="8964" width="14.88671875" customWidth="1"/>
    <col min="9214" max="9214" width="14.88671875" customWidth="1"/>
    <col min="9215" max="9215" width="30.6640625" customWidth="1"/>
    <col min="9216" max="9216" width="8.88671875" customWidth="1"/>
    <col min="9217" max="9218" width="12.6640625" customWidth="1"/>
    <col min="9219" max="9219" width="1.6640625" customWidth="1"/>
    <col min="9220" max="9220" width="14.88671875" customWidth="1"/>
    <col min="9470" max="9470" width="14.88671875" customWidth="1"/>
    <col min="9471" max="9471" width="30.6640625" customWidth="1"/>
    <col min="9472" max="9472" width="8.88671875" customWidth="1"/>
    <col min="9473" max="9474" width="12.6640625" customWidth="1"/>
    <col min="9475" max="9475" width="1.6640625" customWidth="1"/>
    <col min="9476" max="9476" width="14.88671875" customWidth="1"/>
    <col min="9726" max="9726" width="14.88671875" customWidth="1"/>
    <col min="9727" max="9727" width="30.6640625" customWidth="1"/>
    <col min="9728" max="9728" width="8.88671875" customWidth="1"/>
    <col min="9729" max="9730" width="12.6640625" customWidth="1"/>
    <col min="9731" max="9731" width="1.6640625" customWidth="1"/>
    <col min="9732" max="9732" width="14.88671875" customWidth="1"/>
    <col min="9982" max="9982" width="14.88671875" customWidth="1"/>
    <col min="9983" max="9983" width="30.6640625" customWidth="1"/>
    <col min="9984" max="9984" width="8.88671875" customWidth="1"/>
    <col min="9985" max="9986" width="12.6640625" customWidth="1"/>
    <col min="9987" max="9987" width="1.6640625" customWidth="1"/>
    <col min="9988" max="9988" width="14.88671875" customWidth="1"/>
    <col min="10238" max="10238" width="14.88671875" customWidth="1"/>
    <col min="10239" max="10239" width="30.6640625" customWidth="1"/>
    <col min="10240" max="10240" width="8.88671875" customWidth="1"/>
    <col min="10241" max="10242" width="12.6640625" customWidth="1"/>
    <col min="10243" max="10243" width="1.6640625" customWidth="1"/>
    <col min="10244" max="10244" width="14.88671875" customWidth="1"/>
    <col min="10494" max="10494" width="14.88671875" customWidth="1"/>
    <col min="10495" max="10495" width="30.6640625" customWidth="1"/>
    <col min="10496" max="10496" width="8.88671875" customWidth="1"/>
    <col min="10497" max="10498" width="12.6640625" customWidth="1"/>
    <col min="10499" max="10499" width="1.6640625" customWidth="1"/>
    <col min="10500" max="10500" width="14.88671875" customWidth="1"/>
    <col min="10750" max="10750" width="14.88671875" customWidth="1"/>
    <col min="10751" max="10751" width="30.6640625" customWidth="1"/>
    <col min="10752" max="10752" width="8.88671875" customWidth="1"/>
    <col min="10753" max="10754" width="12.6640625" customWidth="1"/>
    <col min="10755" max="10755" width="1.6640625" customWidth="1"/>
    <col min="10756" max="10756" width="14.88671875" customWidth="1"/>
    <col min="11006" max="11006" width="14.88671875" customWidth="1"/>
    <col min="11007" max="11007" width="30.6640625" customWidth="1"/>
    <col min="11008" max="11008" width="8.88671875" customWidth="1"/>
    <col min="11009" max="11010" width="12.6640625" customWidth="1"/>
    <col min="11011" max="11011" width="1.6640625" customWidth="1"/>
    <col min="11012" max="11012" width="14.88671875" customWidth="1"/>
    <col min="11262" max="11262" width="14.88671875" customWidth="1"/>
    <col min="11263" max="11263" width="30.6640625" customWidth="1"/>
    <col min="11264" max="11264" width="8.88671875" customWidth="1"/>
    <col min="11265" max="11266" width="12.6640625" customWidth="1"/>
    <col min="11267" max="11267" width="1.6640625" customWidth="1"/>
    <col min="11268" max="11268" width="14.88671875" customWidth="1"/>
    <col min="11518" max="11518" width="14.88671875" customWidth="1"/>
    <col min="11519" max="11519" width="30.6640625" customWidth="1"/>
    <col min="11520" max="11520" width="8.88671875" customWidth="1"/>
    <col min="11521" max="11522" width="12.6640625" customWidth="1"/>
    <col min="11523" max="11523" width="1.6640625" customWidth="1"/>
    <col min="11524" max="11524" width="14.88671875" customWidth="1"/>
    <col min="11774" max="11774" width="14.88671875" customWidth="1"/>
    <col min="11775" max="11775" width="30.6640625" customWidth="1"/>
    <col min="11776" max="11776" width="8.88671875" customWidth="1"/>
    <col min="11777" max="11778" width="12.6640625" customWidth="1"/>
    <col min="11779" max="11779" width="1.6640625" customWidth="1"/>
    <col min="11780" max="11780" width="14.88671875" customWidth="1"/>
    <col min="12030" max="12030" width="14.88671875" customWidth="1"/>
    <col min="12031" max="12031" width="30.6640625" customWidth="1"/>
    <col min="12032" max="12032" width="8.88671875" customWidth="1"/>
    <col min="12033" max="12034" width="12.6640625" customWidth="1"/>
    <col min="12035" max="12035" width="1.6640625" customWidth="1"/>
    <col min="12036" max="12036" width="14.88671875" customWidth="1"/>
    <col min="12286" max="12286" width="14.88671875" customWidth="1"/>
    <col min="12287" max="12287" width="30.6640625" customWidth="1"/>
    <col min="12288" max="12288" width="8.88671875" customWidth="1"/>
    <col min="12289" max="12290" width="12.6640625" customWidth="1"/>
    <col min="12291" max="12291" width="1.6640625" customWidth="1"/>
    <col min="12292" max="12292" width="14.88671875" customWidth="1"/>
    <col min="12542" max="12542" width="14.88671875" customWidth="1"/>
    <col min="12543" max="12543" width="30.6640625" customWidth="1"/>
    <col min="12544" max="12544" width="8.88671875" customWidth="1"/>
    <col min="12545" max="12546" width="12.6640625" customWidth="1"/>
    <col min="12547" max="12547" width="1.6640625" customWidth="1"/>
    <col min="12548" max="12548" width="14.88671875" customWidth="1"/>
    <col min="12798" max="12798" width="14.88671875" customWidth="1"/>
    <col min="12799" max="12799" width="30.6640625" customWidth="1"/>
    <col min="12800" max="12800" width="8.88671875" customWidth="1"/>
    <col min="12801" max="12802" width="12.6640625" customWidth="1"/>
    <col min="12803" max="12803" width="1.6640625" customWidth="1"/>
    <col min="12804" max="12804" width="14.88671875" customWidth="1"/>
    <col min="13054" max="13054" width="14.88671875" customWidth="1"/>
    <col min="13055" max="13055" width="30.6640625" customWidth="1"/>
    <col min="13056" max="13056" width="8.88671875" customWidth="1"/>
    <col min="13057" max="13058" width="12.6640625" customWidth="1"/>
    <col min="13059" max="13059" width="1.6640625" customWidth="1"/>
    <col min="13060" max="13060" width="14.88671875" customWidth="1"/>
    <col min="13310" max="13310" width="14.88671875" customWidth="1"/>
    <col min="13311" max="13311" width="30.6640625" customWidth="1"/>
    <col min="13312" max="13312" width="8.88671875" customWidth="1"/>
    <col min="13313" max="13314" width="12.6640625" customWidth="1"/>
    <col min="13315" max="13315" width="1.6640625" customWidth="1"/>
    <col min="13316" max="13316" width="14.88671875" customWidth="1"/>
    <col min="13566" max="13566" width="14.88671875" customWidth="1"/>
    <col min="13567" max="13567" width="30.6640625" customWidth="1"/>
    <col min="13568" max="13568" width="8.88671875" customWidth="1"/>
    <col min="13569" max="13570" width="12.6640625" customWidth="1"/>
    <col min="13571" max="13571" width="1.6640625" customWidth="1"/>
    <col min="13572" max="13572" width="14.88671875" customWidth="1"/>
    <col min="13822" max="13822" width="14.88671875" customWidth="1"/>
    <col min="13823" max="13823" width="30.6640625" customWidth="1"/>
    <col min="13824" max="13824" width="8.88671875" customWidth="1"/>
    <col min="13825" max="13826" width="12.6640625" customWidth="1"/>
    <col min="13827" max="13827" width="1.6640625" customWidth="1"/>
    <col min="13828" max="13828" width="14.88671875" customWidth="1"/>
    <col min="14078" max="14078" width="14.88671875" customWidth="1"/>
    <col min="14079" max="14079" width="30.6640625" customWidth="1"/>
    <col min="14080" max="14080" width="8.88671875" customWidth="1"/>
    <col min="14081" max="14082" width="12.6640625" customWidth="1"/>
    <col min="14083" max="14083" width="1.6640625" customWidth="1"/>
    <col min="14084" max="14084" width="14.88671875" customWidth="1"/>
    <col min="14334" max="14334" width="14.88671875" customWidth="1"/>
    <col min="14335" max="14335" width="30.6640625" customWidth="1"/>
    <col min="14336" max="14336" width="8.88671875" customWidth="1"/>
    <col min="14337" max="14338" width="12.6640625" customWidth="1"/>
    <col min="14339" max="14339" width="1.6640625" customWidth="1"/>
    <col min="14340" max="14340" width="14.88671875" customWidth="1"/>
    <col min="14590" max="14590" width="14.88671875" customWidth="1"/>
    <col min="14591" max="14591" width="30.6640625" customWidth="1"/>
    <col min="14592" max="14592" width="8.88671875" customWidth="1"/>
    <col min="14593" max="14594" width="12.6640625" customWidth="1"/>
    <col min="14595" max="14595" width="1.6640625" customWidth="1"/>
    <col min="14596" max="14596" width="14.88671875" customWidth="1"/>
    <col min="14846" max="14846" width="14.88671875" customWidth="1"/>
    <col min="14847" max="14847" width="30.6640625" customWidth="1"/>
    <col min="14848" max="14848" width="8.88671875" customWidth="1"/>
    <col min="14849" max="14850" width="12.6640625" customWidth="1"/>
    <col min="14851" max="14851" width="1.6640625" customWidth="1"/>
    <col min="14852" max="14852" width="14.88671875" customWidth="1"/>
    <col min="15102" max="15102" width="14.88671875" customWidth="1"/>
    <col min="15103" max="15103" width="30.6640625" customWidth="1"/>
    <col min="15104" max="15104" width="8.88671875" customWidth="1"/>
    <col min="15105" max="15106" width="12.6640625" customWidth="1"/>
    <col min="15107" max="15107" width="1.6640625" customWidth="1"/>
    <col min="15108" max="15108" width="14.88671875" customWidth="1"/>
    <col min="15358" max="15358" width="14.88671875" customWidth="1"/>
    <col min="15359" max="15359" width="30.6640625" customWidth="1"/>
    <col min="15360" max="15360" width="8.88671875" customWidth="1"/>
    <col min="15361" max="15362" width="12.6640625" customWidth="1"/>
    <col min="15363" max="15363" width="1.6640625" customWidth="1"/>
    <col min="15364" max="15364" width="14.88671875" customWidth="1"/>
    <col min="15614" max="15614" width="14.88671875" customWidth="1"/>
    <col min="15615" max="15615" width="30.6640625" customWidth="1"/>
    <col min="15616" max="15616" width="8.88671875" customWidth="1"/>
    <col min="15617" max="15618" width="12.6640625" customWidth="1"/>
    <col min="15619" max="15619" width="1.6640625" customWidth="1"/>
    <col min="15620" max="15620" width="14.88671875" customWidth="1"/>
    <col min="15870" max="15870" width="14.88671875" customWidth="1"/>
    <col min="15871" max="15871" width="30.6640625" customWidth="1"/>
    <col min="15872" max="15872" width="8.88671875" customWidth="1"/>
    <col min="15873" max="15874" width="12.6640625" customWidth="1"/>
    <col min="15875" max="15875" width="1.6640625" customWidth="1"/>
    <col min="15876" max="15876" width="14.88671875" customWidth="1"/>
    <col min="16126" max="16126" width="14.88671875" customWidth="1"/>
    <col min="16127" max="16127" width="30.6640625" customWidth="1"/>
    <col min="16128" max="16128" width="8.88671875" customWidth="1"/>
    <col min="16129" max="16130" width="12.6640625" customWidth="1"/>
    <col min="16131" max="16131" width="1.6640625" customWidth="1"/>
    <col min="16132" max="16132" width="14.88671875" customWidth="1"/>
  </cols>
  <sheetData>
    <row r="1" spans="1:10" ht="51.6" customHeight="1" thickTop="1" thickBot="1" x14ac:dyDescent="0.35">
      <c r="A1" s="170" t="s">
        <v>5</v>
      </c>
      <c r="B1" s="171"/>
      <c r="C1" s="171"/>
      <c r="D1" s="175"/>
    </row>
    <row r="2" spans="1:10" ht="45.9" customHeight="1" thickBot="1" x14ac:dyDescent="0.35">
      <c r="A2" s="13" t="s">
        <v>6</v>
      </c>
      <c r="B2" s="14" t="s">
        <v>7</v>
      </c>
      <c r="C2" s="15" t="s">
        <v>692</v>
      </c>
      <c r="D2" s="16" t="s">
        <v>2</v>
      </c>
    </row>
    <row r="3" spans="1:10" ht="9.9" customHeight="1" x14ac:dyDescent="0.3">
      <c r="A3" s="17"/>
      <c r="B3" s="18"/>
      <c r="C3" s="35"/>
      <c r="D3" s="36"/>
    </row>
    <row r="4" spans="1:10" s="9" customFormat="1" ht="20.100000000000001" customHeight="1" x14ac:dyDescent="0.3">
      <c r="A4" s="128" t="s">
        <v>374</v>
      </c>
      <c r="B4" s="134" t="s">
        <v>375</v>
      </c>
      <c r="C4" s="12"/>
      <c r="D4" s="103"/>
      <c r="E4" s="10"/>
      <c r="F4" s="10"/>
      <c r="G4" s="79"/>
      <c r="H4" s="10"/>
      <c r="I4" s="10"/>
      <c r="J4" s="10"/>
    </row>
    <row r="5" spans="1:10" s="9" customFormat="1" ht="20.100000000000001" customHeight="1" x14ac:dyDescent="0.3">
      <c r="A5" s="128" t="s">
        <v>525</v>
      </c>
      <c r="B5" s="134" t="s">
        <v>375</v>
      </c>
      <c r="C5" s="12"/>
      <c r="D5" s="103"/>
      <c r="E5" s="10"/>
      <c r="F5" s="11"/>
      <c r="G5" s="79"/>
      <c r="H5" s="10"/>
      <c r="I5" s="10"/>
      <c r="J5" s="10"/>
    </row>
    <row r="6" spans="1:10" s="9" customFormat="1" ht="30" customHeight="1" x14ac:dyDescent="0.3">
      <c r="A6" s="153" t="s">
        <v>704</v>
      </c>
      <c r="B6" s="146" t="s">
        <v>301</v>
      </c>
      <c r="C6" s="12"/>
      <c r="D6" s="103"/>
      <c r="E6" s="11"/>
      <c r="F6" s="10"/>
      <c r="G6" s="79"/>
      <c r="H6" s="10"/>
      <c r="I6" s="10"/>
      <c r="J6" s="10"/>
    </row>
    <row r="7" spans="1:10" s="9" customFormat="1" ht="20.100000000000001" customHeight="1" x14ac:dyDescent="0.3">
      <c r="A7" s="130" t="s">
        <v>417</v>
      </c>
      <c r="B7" s="134" t="s">
        <v>418</v>
      </c>
      <c r="C7" s="12"/>
      <c r="D7" s="103"/>
      <c r="E7" s="11"/>
      <c r="F7" s="11"/>
      <c r="G7" s="79"/>
      <c r="H7" s="10"/>
      <c r="I7" s="10"/>
      <c r="J7" s="10"/>
    </row>
    <row r="8" spans="1:10" s="9" customFormat="1" ht="20.100000000000001" customHeight="1" x14ac:dyDescent="0.3">
      <c r="A8" s="154" t="s">
        <v>705</v>
      </c>
      <c r="B8" s="146" t="s">
        <v>328</v>
      </c>
      <c r="C8" s="12"/>
      <c r="D8" s="103"/>
      <c r="E8" s="11"/>
      <c r="F8" s="11"/>
      <c r="G8" s="79"/>
      <c r="H8" s="10"/>
      <c r="I8" s="10"/>
      <c r="J8" s="10"/>
    </row>
    <row r="9" spans="1:10" s="9" customFormat="1" ht="20.100000000000001" customHeight="1" x14ac:dyDescent="0.3">
      <c r="A9" s="130" t="s">
        <v>214</v>
      </c>
      <c r="B9" s="134" t="s">
        <v>215</v>
      </c>
      <c r="C9" s="12"/>
      <c r="D9" s="103"/>
      <c r="E9" s="11"/>
      <c r="G9" s="79"/>
    </row>
    <row r="10" spans="1:10" s="9" customFormat="1" ht="20.100000000000001" customHeight="1" x14ac:dyDescent="0.3">
      <c r="A10" s="130" t="s">
        <v>219</v>
      </c>
      <c r="B10" s="134" t="s">
        <v>215</v>
      </c>
      <c r="C10" s="12"/>
      <c r="D10" s="103"/>
      <c r="E10" s="11"/>
      <c r="F10" s="11"/>
      <c r="G10" s="79"/>
      <c r="H10" s="10"/>
      <c r="I10" s="10"/>
      <c r="J10" s="10"/>
    </row>
    <row r="11" spans="1:10" s="9" customFormat="1" ht="20.100000000000001" customHeight="1" x14ac:dyDescent="0.3">
      <c r="A11" s="130" t="s">
        <v>278</v>
      </c>
      <c r="B11" s="134" t="s">
        <v>215</v>
      </c>
      <c r="C11" s="12"/>
      <c r="D11" s="103"/>
      <c r="E11" s="11"/>
      <c r="F11" s="11"/>
      <c r="G11" s="79"/>
      <c r="H11" s="10"/>
      <c r="I11" s="10"/>
      <c r="J11" s="10"/>
    </row>
    <row r="12" spans="1:10" s="9" customFormat="1" ht="20.100000000000001" customHeight="1" x14ac:dyDescent="0.3">
      <c r="A12" s="130" t="s">
        <v>564</v>
      </c>
      <c r="B12" s="134" t="s">
        <v>565</v>
      </c>
      <c r="C12" s="12"/>
      <c r="D12" s="103"/>
      <c r="E12" s="11"/>
      <c r="G12" s="79"/>
    </row>
    <row r="13" spans="1:10" s="9" customFormat="1" ht="20.100000000000001" customHeight="1" x14ac:dyDescent="0.3">
      <c r="A13" s="130" t="s">
        <v>587</v>
      </c>
      <c r="B13" s="134" t="s">
        <v>588</v>
      </c>
      <c r="C13" s="12"/>
      <c r="D13" s="103"/>
      <c r="E13" s="11"/>
      <c r="F13" s="10"/>
      <c r="G13" s="79"/>
      <c r="H13" s="10"/>
      <c r="I13" s="10"/>
      <c r="J13" s="10"/>
    </row>
    <row r="14" spans="1:10" s="9" customFormat="1" ht="20.100000000000001" customHeight="1" x14ac:dyDescent="0.3">
      <c r="A14" s="130" t="s">
        <v>589</v>
      </c>
      <c r="B14" s="134" t="s">
        <v>588</v>
      </c>
      <c r="C14" s="12"/>
      <c r="D14" s="103"/>
      <c r="E14" s="11"/>
      <c r="F14" s="10"/>
      <c r="G14" s="79"/>
      <c r="H14" s="10"/>
      <c r="I14" s="10"/>
      <c r="J14" s="10"/>
    </row>
    <row r="15" spans="1:10" s="9" customFormat="1" ht="20.100000000000001" customHeight="1" x14ac:dyDescent="0.3">
      <c r="A15" s="130" t="s">
        <v>212</v>
      </c>
      <c r="B15" s="134" t="s">
        <v>213</v>
      </c>
      <c r="C15" s="12"/>
      <c r="D15" s="103"/>
      <c r="E15" s="11"/>
      <c r="F15" s="10"/>
      <c r="G15" s="79"/>
      <c r="H15" s="10"/>
      <c r="I15" s="10"/>
      <c r="J15" s="10"/>
    </row>
    <row r="16" spans="1:10" s="9" customFormat="1" ht="20.100000000000001" customHeight="1" x14ac:dyDescent="0.3">
      <c r="A16" s="130" t="s">
        <v>216</v>
      </c>
      <c r="B16" s="134" t="s">
        <v>213</v>
      </c>
      <c r="C16" s="12"/>
      <c r="D16" s="103"/>
      <c r="E16" s="11"/>
      <c r="G16" s="79"/>
    </row>
    <row r="17" spans="1:10" s="9" customFormat="1" ht="20.100000000000001" customHeight="1" x14ac:dyDescent="0.3">
      <c r="A17" s="130" t="s">
        <v>245</v>
      </c>
      <c r="B17" s="134" t="s">
        <v>213</v>
      </c>
      <c r="C17" s="12"/>
      <c r="D17" s="103"/>
      <c r="E17" s="11"/>
      <c r="F17" s="10"/>
      <c r="G17" s="79"/>
      <c r="H17" s="10"/>
      <c r="I17" s="10"/>
      <c r="J17" s="10"/>
    </row>
    <row r="18" spans="1:10" s="9" customFormat="1" ht="20.100000000000001" customHeight="1" x14ac:dyDescent="0.3">
      <c r="A18" s="130" t="s">
        <v>277</v>
      </c>
      <c r="B18" s="134" t="s">
        <v>213</v>
      </c>
      <c r="C18" s="12"/>
      <c r="D18" s="103"/>
      <c r="E18" s="10"/>
      <c r="F18" s="10"/>
      <c r="G18" s="79"/>
      <c r="H18" s="10"/>
      <c r="I18" s="10"/>
      <c r="J18" s="10"/>
    </row>
    <row r="19" spans="1:10" s="9" customFormat="1" ht="20.100000000000001" customHeight="1" x14ac:dyDescent="0.3">
      <c r="A19" s="130" t="s">
        <v>286</v>
      </c>
      <c r="B19" s="134" t="s">
        <v>213</v>
      </c>
      <c r="C19" s="12"/>
      <c r="D19" s="103"/>
      <c r="E19" s="10"/>
      <c r="F19" s="11"/>
      <c r="G19" s="79"/>
      <c r="H19" s="10"/>
      <c r="I19" s="10"/>
      <c r="J19" s="10"/>
    </row>
    <row r="20" spans="1:10" s="9" customFormat="1" ht="20.100000000000001" customHeight="1" x14ac:dyDescent="0.3">
      <c r="A20" s="130" t="s">
        <v>382</v>
      </c>
      <c r="B20" s="134" t="s">
        <v>213</v>
      </c>
      <c r="C20" s="12"/>
      <c r="D20" s="103"/>
      <c r="E20" s="11"/>
      <c r="G20" s="79"/>
    </row>
    <row r="21" spans="1:10" s="9" customFormat="1" ht="20.100000000000001" customHeight="1" x14ac:dyDescent="0.3">
      <c r="A21" s="130" t="s">
        <v>503</v>
      </c>
      <c r="B21" s="134" t="s">
        <v>504</v>
      </c>
      <c r="C21" s="12"/>
      <c r="D21" s="103"/>
      <c r="E21" s="11"/>
      <c r="F21" s="10"/>
      <c r="G21" s="79"/>
      <c r="H21" s="10"/>
      <c r="I21" s="10"/>
      <c r="J21" s="10"/>
    </row>
    <row r="22" spans="1:10" s="9" customFormat="1" ht="20.100000000000001" customHeight="1" x14ac:dyDescent="0.3">
      <c r="A22" s="130" t="s">
        <v>489</v>
      </c>
      <c r="B22" s="134" t="s">
        <v>490</v>
      </c>
      <c r="C22" s="12"/>
      <c r="D22" s="103"/>
      <c r="E22" s="10"/>
      <c r="F22" s="11"/>
      <c r="G22" s="79"/>
      <c r="H22" s="10"/>
      <c r="I22" s="10"/>
      <c r="J22" s="10"/>
    </row>
    <row r="23" spans="1:10" s="9" customFormat="1" ht="20.100000000000001" customHeight="1" x14ac:dyDescent="0.3">
      <c r="A23" s="130" t="s">
        <v>520</v>
      </c>
      <c r="B23" s="134" t="s">
        <v>490</v>
      </c>
      <c r="C23" s="12"/>
      <c r="D23" s="103"/>
      <c r="E23" s="11"/>
      <c r="F23" s="10"/>
      <c r="G23" s="79"/>
      <c r="H23" s="10"/>
      <c r="I23" s="10"/>
      <c r="J23" s="10"/>
    </row>
    <row r="24" spans="1:10" s="9" customFormat="1" ht="20.100000000000001" customHeight="1" x14ac:dyDescent="0.3">
      <c r="A24" s="154" t="s">
        <v>706</v>
      </c>
      <c r="B24" s="146" t="s">
        <v>506</v>
      </c>
      <c r="C24" s="12"/>
      <c r="D24" s="103"/>
      <c r="E24" s="11"/>
      <c r="G24" s="79"/>
    </row>
    <row r="25" spans="1:10" s="9" customFormat="1" ht="20.100000000000001" customHeight="1" x14ac:dyDescent="0.3">
      <c r="A25" s="130" t="s">
        <v>592</v>
      </c>
      <c r="B25" s="134" t="s">
        <v>593</v>
      </c>
      <c r="C25" s="12"/>
      <c r="D25" s="103"/>
      <c r="E25" s="10"/>
      <c r="F25" s="11"/>
      <c r="G25" s="79"/>
      <c r="H25" s="10"/>
      <c r="I25" s="10"/>
      <c r="J25" s="10"/>
    </row>
    <row r="26" spans="1:10" s="9" customFormat="1" ht="20.100000000000001" customHeight="1" x14ac:dyDescent="0.3">
      <c r="A26" s="154" t="s">
        <v>707</v>
      </c>
      <c r="B26" s="146" t="s">
        <v>444</v>
      </c>
      <c r="C26" s="12"/>
      <c r="D26" s="103"/>
      <c r="E26" s="11"/>
      <c r="F26" s="11"/>
      <c r="G26" s="79"/>
      <c r="H26" s="10"/>
      <c r="I26" s="10"/>
      <c r="J26" s="10"/>
    </row>
    <row r="27" spans="1:10" s="9" customFormat="1" ht="20.100000000000001" customHeight="1" x14ac:dyDescent="0.3">
      <c r="A27" s="154" t="s">
        <v>708</v>
      </c>
      <c r="B27" s="146" t="s">
        <v>446</v>
      </c>
      <c r="C27" s="12"/>
      <c r="D27" s="103"/>
      <c r="E27" s="11"/>
      <c r="F27" s="10"/>
      <c r="G27" s="79"/>
      <c r="H27" s="10"/>
      <c r="I27" s="10"/>
      <c r="J27" s="10"/>
    </row>
    <row r="28" spans="1:10" s="9" customFormat="1" ht="20.100000000000001" customHeight="1" x14ac:dyDescent="0.3">
      <c r="A28" s="154" t="s">
        <v>706</v>
      </c>
      <c r="B28" s="147" t="s">
        <v>459</v>
      </c>
      <c r="C28" s="12"/>
      <c r="D28" s="103"/>
      <c r="E28" s="11"/>
      <c r="F28" s="11"/>
      <c r="G28" s="79"/>
      <c r="H28" s="10"/>
      <c r="I28" s="10"/>
      <c r="J28" s="10"/>
    </row>
    <row r="29" spans="1:10" s="9" customFormat="1" ht="20.100000000000001" customHeight="1" x14ac:dyDescent="0.3">
      <c r="A29" s="154" t="s">
        <v>709</v>
      </c>
      <c r="B29" s="148" t="s">
        <v>122</v>
      </c>
      <c r="C29" s="12"/>
      <c r="D29" s="103"/>
      <c r="E29" s="11"/>
      <c r="F29" s="11"/>
      <c r="G29" s="79"/>
      <c r="H29" s="10"/>
      <c r="I29" s="10"/>
      <c r="J29" s="10"/>
    </row>
    <row r="30" spans="1:10" s="9" customFormat="1" ht="20.100000000000001" customHeight="1" x14ac:dyDescent="0.3">
      <c r="A30" s="154" t="s">
        <v>710</v>
      </c>
      <c r="B30" s="146" t="s">
        <v>393</v>
      </c>
      <c r="C30" s="12"/>
      <c r="D30" s="103"/>
      <c r="E30" s="10"/>
      <c r="F30" s="11"/>
      <c r="G30" s="79"/>
      <c r="H30" s="10"/>
      <c r="I30" s="10"/>
      <c r="J30" s="10"/>
    </row>
    <row r="31" spans="1:10" s="9" customFormat="1" ht="20.100000000000001" customHeight="1" x14ac:dyDescent="0.3">
      <c r="A31" s="154" t="s">
        <v>711</v>
      </c>
      <c r="B31" s="146" t="s">
        <v>393</v>
      </c>
      <c r="C31" s="12"/>
      <c r="D31" s="103"/>
      <c r="E31" s="10"/>
      <c r="F31" s="11"/>
      <c r="G31" s="79"/>
      <c r="H31" s="10"/>
      <c r="I31" s="10"/>
      <c r="J31" s="10"/>
    </row>
    <row r="32" spans="1:10" s="9" customFormat="1" ht="20.100000000000001" customHeight="1" x14ac:dyDescent="0.3">
      <c r="A32" s="130" t="s">
        <v>355</v>
      </c>
      <c r="B32" s="134" t="s">
        <v>356</v>
      </c>
      <c r="C32" s="12"/>
      <c r="D32" s="103"/>
      <c r="E32" s="11"/>
      <c r="F32" s="10"/>
      <c r="G32" s="79"/>
      <c r="H32" s="10"/>
      <c r="I32" s="10"/>
      <c r="J32" s="10"/>
    </row>
    <row r="33" spans="1:10" s="9" customFormat="1" ht="20.100000000000001" customHeight="1" x14ac:dyDescent="0.3">
      <c r="A33" s="130" t="s">
        <v>547</v>
      </c>
      <c r="B33" s="134" t="s">
        <v>548</v>
      </c>
      <c r="C33" s="12"/>
      <c r="D33" s="103"/>
      <c r="E33" s="11"/>
      <c r="F33" s="11"/>
      <c r="G33" s="79"/>
      <c r="H33" s="10"/>
      <c r="I33" s="10"/>
      <c r="J33" s="10"/>
    </row>
    <row r="34" spans="1:10" s="9" customFormat="1" ht="20.100000000000001" customHeight="1" x14ac:dyDescent="0.3">
      <c r="A34" s="154" t="s">
        <v>712</v>
      </c>
      <c r="B34" s="146" t="s">
        <v>354</v>
      </c>
      <c r="C34" s="12"/>
      <c r="D34" s="103"/>
      <c r="E34" s="11"/>
      <c r="F34" s="10"/>
      <c r="G34" s="79"/>
      <c r="H34" s="10"/>
      <c r="I34" s="10"/>
      <c r="J34" s="10"/>
    </row>
    <row r="35" spans="1:10" s="9" customFormat="1" ht="20.100000000000001" customHeight="1" x14ac:dyDescent="0.3">
      <c r="A35" s="130" t="s">
        <v>389</v>
      </c>
      <c r="B35" s="134" t="s">
        <v>390</v>
      </c>
      <c r="C35" s="12"/>
      <c r="D35" s="103"/>
      <c r="E35" s="11"/>
      <c r="F35" s="11"/>
      <c r="G35" s="79"/>
      <c r="H35" s="10"/>
      <c r="I35" s="10"/>
      <c r="J35" s="10"/>
    </row>
    <row r="36" spans="1:10" s="9" customFormat="1" ht="20.100000000000001" customHeight="1" x14ac:dyDescent="0.3">
      <c r="A36" s="130" t="s">
        <v>509</v>
      </c>
      <c r="B36" s="134" t="s">
        <v>390</v>
      </c>
      <c r="C36" s="12"/>
      <c r="D36" s="103"/>
      <c r="E36" s="10"/>
      <c r="F36" s="11"/>
      <c r="G36" s="79"/>
      <c r="H36" s="10"/>
      <c r="I36" s="10"/>
      <c r="J36" s="10"/>
    </row>
    <row r="37" spans="1:10" s="9" customFormat="1" ht="20.100000000000001" customHeight="1" x14ac:dyDescent="0.3">
      <c r="A37" s="130" t="s">
        <v>391</v>
      </c>
      <c r="B37" s="134" t="s">
        <v>392</v>
      </c>
      <c r="C37" s="12"/>
      <c r="D37" s="103"/>
      <c r="E37" s="10"/>
      <c r="F37" s="11"/>
      <c r="G37" s="79"/>
      <c r="H37" s="10"/>
      <c r="I37" s="10"/>
      <c r="J37" s="10"/>
    </row>
    <row r="38" spans="1:10" s="9" customFormat="1" ht="20.100000000000001" customHeight="1" x14ac:dyDescent="0.3">
      <c r="A38" s="154" t="s">
        <v>713</v>
      </c>
      <c r="B38" s="146" t="s">
        <v>394</v>
      </c>
      <c r="C38" s="12"/>
      <c r="D38" s="103"/>
      <c r="E38" s="10"/>
      <c r="F38" s="11"/>
      <c r="G38" s="79"/>
      <c r="H38" s="10"/>
      <c r="I38" s="10"/>
      <c r="J38" s="10"/>
    </row>
    <row r="39" spans="1:10" s="9" customFormat="1" ht="20.100000000000001" customHeight="1" x14ac:dyDescent="0.3">
      <c r="A39" s="154" t="s">
        <v>108</v>
      </c>
      <c r="B39" s="148" t="s">
        <v>181</v>
      </c>
      <c r="C39" s="12"/>
      <c r="D39" s="103"/>
      <c r="E39" s="11"/>
      <c r="F39" s="10"/>
      <c r="G39" s="79"/>
      <c r="H39" s="10"/>
      <c r="I39" s="10"/>
      <c r="J39" s="10"/>
    </row>
    <row r="40" spans="1:10" s="9" customFormat="1" ht="20.100000000000001" customHeight="1" x14ac:dyDescent="0.3">
      <c r="A40" s="154" t="s">
        <v>714</v>
      </c>
      <c r="B40" s="146" t="s">
        <v>531</v>
      </c>
      <c r="C40" s="12"/>
      <c r="D40" s="103"/>
      <c r="E40" s="10"/>
      <c r="F40" s="10"/>
      <c r="G40" s="79"/>
      <c r="H40" s="10"/>
      <c r="I40" s="10"/>
      <c r="J40" s="10"/>
    </row>
    <row r="41" spans="1:10" s="9" customFormat="1" ht="20.100000000000001" customHeight="1" x14ac:dyDescent="0.3">
      <c r="A41" s="130" t="s">
        <v>633</v>
      </c>
      <c r="B41" s="134" t="s">
        <v>634</v>
      </c>
      <c r="C41" s="12"/>
      <c r="D41" s="103"/>
      <c r="E41" s="11"/>
      <c r="G41" s="79"/>
    </row>
    <row r="42" spans="1:10" s="9" customFormat="1" ht="20.100000000000001" customHeight="1" x14ac:dyDescent="0.3">
      <c r="A42" s="130" t="s">
        <v>552</v>
      </c>
      <c r="B42" s="134" t="s">
        <v>553</v>
      </c>
      <c r="C42" s="12"/>
      <c r="D42" s="103"/>
      <c r="E42" s="10"/>
      <c r="F42" s="10"/>
      <c r="G42" s="79"/>
      <c r="H42" s="10"/>
      <c r="I42" s="10"/>
      <c r="J42" s="10"/>
    </row>
    <row r="43" spans="1:10" s="9" customFormat="1" ht="20.100000000000001" customHeight="1" x14ac:dyDescent="0.3">
      <c r="A43" s="130" t="s">
        <v>352</v>
      </c>
      <c r="B43" s="134" t="s">
        <v>353</v>
      </c>
      <c r="C43" s="12"/>
      <c r="D43" s="103"/>
      <c r="E43" s="11"/>
      <c r="F43" s="10"/>
      <c r="G43" s="79"/>
      <c r="H43" s="10"/>
      <c r="I43" s="10"/>
      <c r="J43" s="10"/>
    </row>
    <row r="44" spans="1:10" s="9" customFormat="1" ht="20.100000000000001" customHeight="1" x14ac:dyDescent="0.3">
      <c r="A44" s="132" t="s">
        <v>457</v>
      </c>
      <c r="B44" s="138" t="s">
        <v>458</v>
      </c>
      <c r="C44" s="12"/>
      <c r="D44" s="103"/>
      <c r="E44" s="11"/>
      <c r="F44" s="11"/>
      <c r="G44" s="79"/>
      <c r="H44" s="10"/>
      <c r="I44" s="10"/>
      <c r="J44" s="10"/>
    </row>
    <row r="45" spans="1:10" s="9" customFormat="1" ht="20.100000000000001" customHeight="1" x14ac:dyDescent="0.3">
      <c r="A45" s="132" t="s">
        <v>455</v>
      </c>
      <c r="B45" s="138" t="s">
        <v>456</v>
      </c>
      <c r="C45" s="12"/>
      <c r="D45" s="103"/>
      <c r="E45" s="10"/>
      <c r="F45" s="10"/>
      <c r="G45" s="79"/>
      <c r="H45" s="10"/>
      <c r="I45" s="10"/>
      <c r="J45" s="10"/>
    </row>
    <row r="46" spans="1:10" s="9" customFormat="1" ht="20.100000000000001" customHeight="1" x14ac:dyDescent="0.3">
      <c r="A46" s="130" t="s">
        <v>371</v>
      </c>
      <c r="B46" s="134" t="s">
        <v>372</v>
      </c>
      <c r="C46" s="12"/>
      <c r="D46" s="103"/>
      <c r="E46" s="10"/>
      <c r="F46" s="11"/>
      <c r="G46" s="79"/>
      <c r="H46" s="10"/>
      <c r="I46" s="10"/>
      <c r="J46" s="10"/>
    </row>
    <row r="47" spans="1:10" s="9" customFormat="1" ht="20.100000000000001" customHeight="1" x14ac:dyDescent="0.3">
      <c r="A47" s="130" t="s">
        <v>198</v>
      </c>
      <c r="B47" s="134" t="s">
        <v>199</v>
      </c>
      <c r="C47" s="12"/>
      <c r="D47" s="103"/>
      <c r="E47" s="10"/>
      <c r="F47" s="10"/>
      <c r="G47" s="79"/>
      <c r="H47" s="10"/>
      <c r="I47" s="10"/>
      <c r="J47" s="10"/>
    </row>
    <row r="48" spans="1:10" s="9" customFormat="1" ht="20.100000000000001" customHeight="1" x14ac:dyDescent="0.3">
      <c r="A48" s="130" t="s">
        <v>309</v>
      </c>
      <c r="B48" s="134" t="s">
        <v>199</v>
      </c>
      <c r="C48" s="12"/>
      <c r="D48" s="103"/>
      <c r="E48" s="10"/>
      <c r="F48" s="11"/>
      <c r="G48" s="79"/>
      <c r="H48" s="10"/>
      <c r="I48" s="10"/>
      <c r="J48" s="10"/>
    </row>
    <row r="49" spans="1:10" s="9" customFormat="1" ht="20.100000000000001" customHeight="1" x14ac:dyDescent="0.3">
      <c r="A49" s="130" t="s">
        <v>398</v>
      </c>
      <c r="B49" s="134" t="s">
        <v>199</v>
      </c>
      <c r="C49" s="12"/>
      <c r="D49" s="103"/>
      <c r="E49" s="10"/>
      <c r="F49" s="10"/>
      <c r="G49" s="79"/>
      <c r="H49" s="10"/>
      <c r="I49" s="10"/>
      <c r="J49" s="10"/>
    </row>
    <row r="50" spans="1:10" s="9" customFormat="1" ht="20.100000000000001" customHeight="1" x14ac:dyDescent="0.3">
      <c r="A50" s="130" t="s">
        <v>410</v>
      </c>
      <c r="B50" s="134" t="s">
        <v>199</v>
      </c>
      <c r="C50" s="12"/>
      <c r="D50" s="103"/>
      <c r="E50" s="10"/>
      <c r="F50" s="11"/>
      <c r="G50" s="79"/>
      <c r="H50" s="10"/>
      <c r="I50" s="10"/>
      <c r="J50" s="10"/>
    </row>
    <row r="51" spans="1:10" s="9" customFormat="1" ht="20.100000000000001" customHeight="1" x14ac:dyDescent="0.3">
      <c r="A51" s="130" t="s">
        <v>430</v>
      </c>
      <c r="B51" s="134" t="s">
        <v>199</v>
      </c>
      <c r="C51" s="12"/>
      <c r="D51" s="103"/>
      <c r="E51" s="11"/>
      <c r="F51" s="10"/>
      <c r="G51" s="79"/>
      <c r="H51" s="10"/>
      <c r="I51" s="10"/>
      <c r="J51" s="10"/>
    </row>
    <row r="52" spans="1:10" s="9" customFormat="1" ht="20.100000000000001" customHeight="1" x14ac:dyDescent="0.3">
      <c r="A52" s="130" t="s">
        <v>435</v>
      </c>
      <c r="B52" s="134" t="s">
        <v>199</v>
      </c>
      <c r="C52" s="12"/>
      <c r="D52" s="103"/>
      <c r="E52" s="10"/>
      <c r="F52" s="11"/>
      <c r="G52" s="79"/>
      <c r="H52" s="10"/>
      <c r="I52" s="10"/>
      <c r="J52" s="10"/>
    </row>
    <row r="53" spans="1:10" s="9" customFormat="1" ht="20.100000000000001" customHeight="1" x14ac:dyDescent="0.3">
      <c r="A53" s="130" t="s">
        <v>44</v>
      </c>
      <c r="B53" s="134" t="s">
        <v>199</v>
      </c>
      <c r="C53" s="12"/>
      <c r="D53" s="103"/>
      <c r="E53" s="10"/>
      <c r="F53" s="10"/>
      <c r="G53" s="79"/>
      <c r="H53" s="10"/>
      <c r="I53" s="10"/>
      <c r="J53" s="10"/>
    </row>
    <row r="54" spans="1:10" s="9" customFormat="1" ht="20.100000000000001" customHeight="1" x14ac:dyDescent="0.3">
      <c r="A54" s="130" t="s">
        <v>450</v>
      </c>
      <c r="B54" s="134" t="s">
        <v>199</v>
      </c>
      <c r="C54" s="12"/>
      <c r="D54" s="103"/>
      <c r="E54" s="11"/>
      <c r="F54" s="11"/>
      <c r="G54" s="79"/>
      <c r="H54" s="10"/>
      <c r="I54" s="10"/>
      <c r="J54" s="10"/>
    </row>
    <row r="55" spans="1:10" s="9" customFormat="1" ht="20.100000000000001" customHeight="1" x14ac:dyDescent="0.3">
      <c r="A55" s="130" t="s">
        <v>508</v>
      </c>
      <c r="B55" s="134" t="s">
        <v>199</v>
      </c>
      <c r="C55" s="12"/>
      <c r="D55" s="103"/>
      <c r="E55" s="11"/>
      <c r="F55" s="11"/>
      <c r="G55" s="79"/>
      <c r="H55" s="10"/>
      <c r="I55" s="10"/>
      <c r="J55" s="10"/>
    </row>
    <row r="56" spans="1:10" s="9" customFormat="1" ht="20.100000000000001" customHeight="1" x14ac:dyDescent="0.3">
      <c r="A56" s="132" t="s">
        <v>473</v>
      </c>
      <c r="B56" s="138" t="s">
        <v>474</v>
      </c>
      <c r="C56" s="12"/>
      <c r="D56" s="103"/>
      <c r="E56" s="10"/>
      <c r="F56" s="10"/>
      <c r="G56" s="79"/>
      <c r="H56" s="10"/>
      <c r="I56" s="10"/>
      <c r="J56" s="10"/>
    </row>
    <row r="57" spans="1:10" s="9" customFormat="1" ht="20.100000000000001" customHeight="1" x14ac:dyDescent="0.3">
      <c r="A57" s="154" t="s">
        <v>715</v>
      </c>
      <c r="B57" s="146" t="s">
        <v>551</v>
      </c>
      <c r="C57" s="12"/>
      <c r="D57" s="103"/>
      <c r="E57" s="10"/>
      <c r="F57" s="11"/>
      <c r="G57" s="79"/>
      <c r="H57" s="10"/>
      <c r="I57" s="10"/>
      <c r="J57" s="10"/>
    </row>
    <row r="58" spans="1:10" s="9" customFormat="1" ht="20.100000000000001" customHeight="1" x14ac:dyDescent="0.3">
      <c r="A58" s="130" t="s">
        <v>527</v>
      </c>
      <c r="B58" s="134" t="s">
        <v>528</v>
      </c>
      <c r="C58" s="12"/>
      <c r="D58" s="103"/>
      <c r="E58" s="10"/>
      <c r="F58" s="11"/>
      <c r="G58" s="79"/>
      <c r="H58" s="10"/>
      <c r="I58" s="10"/>
      <c r="J58" s="10"/>
    </row>
    <row r="59" spans="1:10" s="9" customFormat="1" ht="20.100000000000001" customHeight="1" x14ac:dyDescent="0.3">
      <c r="A59" s="130" t="s">
        <v>366</v>
      </c>
      <c r="B59" s="134" t="s">
        <v>367</v>
      </c>
      <c r="C59" s="12"/>
      <c r="D59" s="103"/>
      <c r="E59" s="11"/>
      <c r="F59" s="11"/>
      <c r="G59" s="79"/>
      <c r="H59" s="10"/>
      <c r="I59" s="10"/>
      <c r="J59" s="10"/>
    </row>
    <row r="60" spans="1:10" s="9" customFormat="1" ht="20.100000000000001" customHeight="1" x14ac:dyDescent="0.3">
      <c r="A60" s="130" t="s">
        <v>368</v>
      </c>
      <c r="B60" s="134" t="s">
        <v>367</v>
      </c>
      <c r="C60" s="12"/>
      <c r="D60" s="103"/>
      <c r="E60" s="10"/>
      <c r="F60" s="11"/>
      <c r="G60" s="79"/>
      <c r="H60" s="10"/>
      <c r="I60" s="10"/>
      <c r="J60" s="10"/>
    </row>
    <row r="61" spans="1:10" s="9" customFormat="1" ht="20.100000000000001" customHeight="1" x14ac:dyDescent="0.3">
      <c r="A61" s="130" t="s">
        <v>395</v>
      </c>
      <c r="B61" s="134" t="s">
        <v>396</v>
      </c>
      <c r="C61" s="12"/>
      <c r="D61" s="103"/>
      <c r="E61" s="10"/>
      <c r="F61" s="10"/>
      <c r="G61" s="79"/>
      <c r="H61" s="10"/>
      <c r="I61" s="10"/>
      <c r="J61" s="10"/>
    </row>
    <row r="62" spans="1:10" s="9" customFormat="1" ht="20.100000000000001" customHeight="1" x14ac:dyDescent="0.3">
      <c r="A62" s="130" t="s">
        <v>433</v>
      </c>
      <c r="B62" s="134" t="s">
        <v>396</v>
      </c>
      <c r="C62" s="12"/>
      <c r="D62" s="103"/>
      <c r="E62" s="11"/>
      <c r="G62" s="79"/>
    </row>
    <row r="63" spans="1:10" s="9" customFormat="1" ht="20.100000000000001" customHeight="1" x14ac:dyDescent="0.3">
      <c r="A63" s="130" t="s">
        <v>442</v>
      </c>
      <c r="B63" s="134" t="s">
        <v>396</v>
      </c>
      <c r="C63" s="12"/>
      <c r="D63" s="103"/>
      <c r="E63" s="10"/>
      <c r="F63" s="10"/>
      <c r="G63" s="79"/>
      <c r="H63" s="10"/>
      <c r="I63" s="10"/>
      <c r="J63" s="10"/>
    </row>
    <row r="64" spans="1:10" s="9" customFormat="1" ht="20.100000000000001" customHeight="1" x14ac:dyDescent="0.3">
      <c r="A64" s="130" t="s">
        <v>507</v>
      </c>
      <c r="B64" s="134" t="s">
        <v>396</v>
      </c>
      <c r="C64" s="12"/>
      <c r="D64" s="103"/>
      <c r="E64" s="11"/>
      <c r="F64" s="11"/>
      <c r="G64" s="79"/>
      <c r="H64" s="10"/>
      <c r="I64" s="10"/>
      <c r="J64" s="10"/>
    </row>
    <row r="65" spans="1:10" s="9" customFormat="1" ht="20.100000000000001" customHeight="1" x14ac:dyDescent="0.3">
      <c r="A65" s="130" t="s">
        <v>486</v>
      </c>
      <c r="B65" s="134" t="s">
        <v>487</v>
      </c>
      <c r="C65" s="12"/>
      <c r="D65" s="103"/>
      <c r="E65" s="11"/>
      <c r="F65" s="11"/>
      <c r="G65" s="79"/>
      <c r="H65" s="10"/>
      <c r="I65" s="10"/>
      <c r="J65" s="10"/>
    </row>
    <row r="66" spans="1:10" s="9" customFormat="1" ht="20.100000000000001" customHeight="1" x14ac:dyDescent="0.3">
      <c r="A66" s="70" t="s">
        <v>77</v>
      </c>
      <c r="B66" s="72" t="s">
        <v>137</v>
      </c>
      <c r="C66" s="12"/>
      <c r="D66" s="103"/>
      <c r="E66" s="10"/>
      <c r="F66" s="10"/>
      <c r="G66" s="79"/>
      <c r="H66" s="10"/>
      <c r="I66" s="10"/>
      <c r="J66" s="10"/>
    </row>
    <row r="67" spans="1:10" s="9" customFormat="1" ht="20.100000000000001" customHeight="1" x14ac:dyDescent="0.3">
      <c r="A67" s="130" t="s">
        <v>252</v>
      </c>
      <c r="B67" s="134" t="s">
        <v>137</v>
      </c>
      <c r="C67" s="12"/>
      <c r="D67" s="103"/>
      <c r="E67" s="11"/>
      <c r="G67" s="79"/>
    </row>
    <row r="68" spans="1:10" s="9" customFormat="1" ht="20.100000000000001" customHeight="1" x14ac:dyDescent="0.3">
      <c r="A68" s="130" t="s">
        <v>256</v>
      </c>
      <c r="B68" s="134" t="s">
        <v>137</v>
      </c>
      <c r="C68" s="12"/>
      <c r="D68" s="103"/>
      <c r="E68" s="10"/>
      <c r="F68" s="11"/>
      <c r="G68" s="79"/>
      <c r="H68" s="10"/>
      <c r="I68" s="10"/>
      <c r="J68" s="10"/>
    </row>
    <row r="69" spans="1:10" s="9" customFormat="1" ht="20.100000000000001" customHeight="1" x14ac:dyDescent="0.3">
      <c r="A69" s="130" t="s">
        <v>262</v>
      </c>
      <c r="B69" s="134" t="s">
        <v>137</v>
      </c>
      <c r="C69" s="12"/>
      <c r="D69" s="103"/>
      <c r="E69" s="10"/>
      <c r="F69" s="10"/>
      <c r="G69" s="79"/>
      <c r="H69" s="10"/>
      <c r="I69" s="10"/>
      <c r="J69" s="10"/>
    </row>
    <row r="70" spans="1:10" s="9" customFormat="1" ht="20.100000000000001" customHeight="1" x14ac:dyDescent="0.3">
      <c r="A70" s="154" t="s">
        <v>716</v>
      </c>
      <c r="B70" s="146" t="s">
        <v>137</v>
      </c>
      <c r="C70" s="12"/>
      <c r="D70" s="103"/>
      <c r="E70" s="11"/>
      <c r="F70" s="11"/>
      <c r="G70" s="79"/>
      <c r="H70" s="10"/>
      <c r="I70" s="10"/>
      <c r="J70" s="10"/>
    </row>
    <row r="71" spans="1:10" s="9" customFormat="1" ht="20.100000000000001" customHeight="1" x14ac:dyDescent="0.3">
      <c r="A71" s="130" t="s">
        <v>281</v>
      </c>
      <c r="B71" s="134" t="s">
        <v>137</v>
      </c>
      <c r="C71" s="12"/>
      <c r="D71" s="103"/>
      <c r="E71" s="10"/>
      <c r="F71" s="10"/>
      <c r="G71" s="79"/>
      <c r="H71" s="10"/>
      <c r="I71" s="10"/>
      <c r="J71" s="10"/>
    </row>
    <row r="72" spans="1:10" s="9" customFormat="1" ht="20.100000000000001" customHeight="1" x14ac:dyDescent="0.3">
      <c r="A72" s="130" t="s">
        <v>290</v>
      </c>
      <c r="B72" s="134" t="s">
        <v>137</v>
      </c>
      <c r="C72" s="12"/>
      <c r="D72" s="103"/>
      <c r="E72" s="10"/>
      <c r="F72" s="10"/>
      <c r="G72" s="79"/>
      <c r="H72" s="10"/>
      <c r="I72" s="10"/>
      <c r="J72" s="10"/>
    </row>
    <row r="73" spans="1:10" s="9" customFormat="1" ht="20.100000000000001" customHeight="1" x14ac:dyDescent="0.3">
      <c r="A73" s="130" t="s">
        <v>381</v>
      </c>
      <c r="B73" s="134" t="s">
        <v>137</v>
      </c>
      <c r="C73" s="12"/>
      <c r="D73" s="103"/>
      <c r="E73" s="11"/>
      <c r="G73" s="79"/>
    </row>
    <row r="74" spans="1:10" s="9" customFormat="1" ht="20.100000000000001" customHeight="1" x14ac:dyDescent="0.3">
      <c r="A74" s="154" t="s">
        <v>717</v>
      </c>
      <c r="B74" s="146" t="s">
        <v>137</v>
      </c>
      <c r="C74" s="12"/>
      <c r="D74" s="103"/>
      <c r="E74" s="11"/>
      <c r="F74" s="11"/>
      <c r="G74" s="79"/>
      <c r="H74" s="10"/>
      <c r="I74" s="10"/>
      <c r="J74" s="10"/>
    </row>
    <row r="75" spans="1:10" s="9" customFormat="1" ht="20.100000000000001" customHeight="1" x14ac:dyDescent="0.3">
      <c r="A75" s="74" t="s">
        <v>601</v>
      </c>
      <c r="B75" s="73" t="s">
        <v>137</v>
      </c>
      <c r="C75" s="12"/>
      <c r="D75" s="103"/>
      <c r="E75" s="11"/>
      <c r="G75" s="79"/>
    </row>
    <row r="76" spans="1:10" s="9" customFormat="1" ht="20.100000000000001" customHeight="1" x14ac:dyDescent="0.3">
      <c r="A76" s="74" t="s">
        <v>608</v>
      </c>
      <c r="B76" s="73" t="s">
        <v>137</v>
      </c>
      <c r="C76" s="12"/>
      <c r="D76" s="103"/>
      <c r="E76" s="11"/>
      <c r="G76" s="79"/>
    </row>
    <row r="77" spans="1:10" s="9" customFormat="1" ht="20.100000000000001" customHeight="1" x14ac:dyDescent="0.3">
      <c r="A77" s="74" t="s">
        <v>615</v>
      </c>
      <c r="B77" s="73" t="s">
        <v>137</v>
      </c>
      <c r="C77" s="12"/>
      <c r="D77" s="103"/>
      <c r="E77" s="11"/>
      <c r="G77" s="79"/>
    </row>
    <row r="78" spans="1:10" s="9" customFormat="1" ht="20.100000000000001" customHeight="1" x14ac:dyDescent="0.3">
      <c r="A78" s="74" t="s">
        <v>627</v>
      </c>
      <c r="B78" s="73" t="s">
        <v>137</v>
      </c>
      <c r="C78" s="12"/>
      <c r="D78" s="103"/>
      <c r="E78" s="11"/>
      <c r="G78" s="79"/>
    </row>
    <row r="79" spans="1:10" s="9" customFormat="1" ht="20.100000000000001" customHeight="1" x14ac:dyDescent="0.3">
      <c r="A79" s="133" t="s">
        <v>59</v>
      </c>
      <c r="B79" s="135" t="s">
        <v>112</v>
      </c>
      <c r="C79" s="12"/>
      <c r="D79" s="103"/>
      <c r="E79" s="10"/>
      <c r="F79" s="11"/>
      <c r="G79" s="79"/>
      <c r="H79" s="10"/>
      <c r="I79" s="10"/>
      <c r="J79" s="10"/>
    </row>
    <row r="80" spans="1:10" s="9" customFormat="1" ht="20.100000000000001" customHeight="1" x14ac:dyDescent="0.3">
      <c r="A80" s="74" t="s">
        <v>190</v>
      </c>
      <c r="B80" s="73" t="s">
        <v>191</v>
      </c>
      <c r="C80" s="12"/>
      <c r="D80" s="103"/>
      <c r="E80" s="10"/>
      <c r="F80" s="11"/>
      <c r="G80" s="79"/>
      <c r="H80" s="10"/>
      <c r="I80" s="10"/>
      <c r="J80" s="10"/>
    </row>
    <row r="81" spans="1:10" s="9" customFormat="1" ht="30" customHeight="1" x14ac:dyDescent="0.3">
      <c r="A81" s="74" t="s">
        <v>220</v>
      </c>
      <c r="B81" s="73" t="s">
        <v>221</v>
      </c>
      <c r="C81" s="12"/>
      <c r="D81" s="103"/>
      <c r="E81" s="11"/>
      <c r="F81" s="11"/>
      <c r="G81" s="79"/>
      <c r="H81" s="10"/>
      <c r="I81" s="10"/>
      <c r="J81" s="10"/>
    </row>
    <row r="82" spans="1:10" s="9" customFormat="1" ht="20.100000000000001" customHeight="1" x14ac:dyDescent="0.3">
      <c r="A82" s="74" t="s">
        <v>186</v>
      </c>
      <c r="B82" s="73" t="s">
        <v>187</v>
      </c>
      <c r="C82" s="12"/>
      <c r="D82" s="103"/>
      <c r="E82" s="11"/>
      <c r="F82" s="11"/>
      <c r="G82" s="79"/>
      <c r="H82" s="10"/>
      <c r="I82" s="10"/>
      <c r="J82" s="10"/>
    </row>
    <row r="83" spans="1:10" s="9" customFormat="1" ht="20.100000000000001" customHeight="1" x14ac:dyDescent="0.3">
      <c r="A83" s="74" t="s">
        <v>451</v>
      </c>
      <c r="B83" s="73" t="s">
        <v>452</v>
      </c>
      <c r="C83" s="12"/>
      <c r="D83" s="103"/>
      <c r="E83" s="10"/>
      <c r="F83" s="11"/>
      <c r="G83" s="79"/>
      <c r="H83" s="10"/>
      <c r="I83" s="10"/>
      <c r="J83" s="10"/>
    </row>
    <row r="84" spans="1:10" s="9" customFormat="1" ht="20.100000000000001" customHeight="1" x14ac:dyDescent="0.3">
      <c r="A84" s="74" t="s">
        <v>585</v>
      </c>
      <c r="B84" s="73" t="s">
        <v>586</v>
      </c>
      <c r="C84" s="12"/>
      <c r="D84" s="103"/>
      <c r="E84" s="11"/>
      <c r="F84" s="10"/>
      <c r="G84" s="79"/>
      <c r="H84" s="10"/>
      <c r="I84" s="10"/>
      <c r="J84" s="10"/>
    </row>
    <row r="85" spans="1:10" s="9" customFormat="1" ht="20.100000000000001" customHeight="1" x14ac:dyDescent="0.3">
      <c r="A85" s="74" t="s">
        <v>499</v>
      </c>
      <c r="B85" s="73" t="s">
        <v>500</v>
      </c>
      <c r="C85" s="12"/>
      <c r="D85" s="103"/>
      <c r="E85" s="11"/>
      <c r="F85" s="11"/>
      <c r="G85" s="79"/>
      <c r="H85" s="10"/>
      <c r="I85" s="10"/>
      <c r="J85" s="10"/>
    </row>
    <row r="86" spans="1:10" s="9" customFormat="1" ht="20.100000000000001" customHeight="1" x14ac:dyDescent="0.3">
      <c r="A86" s="74" t="s">
        <v>426</v>
      </c>
      <c r="B86" s="73" t="s">
        <v>427</v>
      </c>
      <c r="C86" s="12"/>
      <c r="D86" s="103"/>
      <c r="E86" s="11"/>
      <c r="F86" s="10"/>
      <c r="G86" s="79"/>
      <c r="H86" s="10"/>
      <c r="I86" s="10"/>
      <c r="J86" s="10"/>
    </row>
    <row r="87" spans="1:10" s="9" customFormat="1" ht="20.100000000000001" customHeight="1" x14ac:dyDescent="0.3">
      <c r="A87" s="74" t="s">
        <v>298</v>
      </c>
      <c r="B87" s="73" t="s">
        <v>299</v>
      </c>
      <c r="C87" s="12"/>
      <c r="D87" s="103"/>
      <c r="E87" s="11"/>
      <c r="F87" s="10"/>
      <c r="G87" s="79"/>
      <c r="H87" s="10"/>
      <c r="I87" s="10"/>
      <c r="J87" s="10"/>
    </row>
    <row r="88" spans="1:10" s="9" customFormat="1" ht="20.100000000000001" customHeight="1" x14ac:dyDescent="0.3">
      <c r="A88" s="74" t="s">
        <v>534</v>
      </c>
      <c r="B88" s="73" t="s">
        <v>535</v>
      </c>
      <c r="C88" s="12"/>
      <c r="D88" s="103"/>
      <c r="E88" s="11"/>
      <c r="F88" s="10"/>
      <c r="G88" s="79"/>
      <c r="H88" s="10"/>
      <c r="I88" s="10"/>
      <c r="J88" s="10"/>
    </row>
    <row r="89" spans="1:10" s="9" customFormat="1" ht="20.100000000000001" customHeight="1" x14ac:dyDescent="0.3">
      <c r="A89" s="74" t="s">
        <v>342</v>
      </c>
      <c r="B89" s="73" t="s">
        <v>343</v>
      </c>
      <c r="C89" s="12"/>
      <c r="D89" s="103"/>
      <c r="E89" s="10"/>
      <c r="F89" s="10"/>
      <c r="G89" s="79"/>
      <c r="H89" s="10"/>
      <c r="I89" s="10"/>
      <c r="J89" s="10"/>
    </row>
    <row r="90" spans="1:10" s="9" customFormat="1" ht="20.100000000000001" customHeight="1" x14ac:dyDescent="0.3">
      <c r="A90" s="74" t="s">
        <v>495</v>
      </c>
      <c r="B90" s="73" t="s">
        <v>496</v>
      </c>
      <c r="C90" s="12"/>
      <c r="D90" s="103"/>
      <c r="E90" s="10"/>
      <c r="F90" s="10"/>
      <c r="G90" s="79"/>
      <c r="H90" s="10"/>
      <c r="I90" s="10"/>
      <c r="J90" s="10"/>
    </row>
    <row r="91" spans="1:10" s="9" customFormat="1" ht="20.100000000000001" customHeight="1" x14ac:dyDescent="0.3">
      <c r="A91" s="154" t="s">
        <v>718</v>
      </c>
      <c r="B91" s="149" t="s">
        <v>203</v>
      </c>
      <c r="C91" s="12"/>
      <c r="D91" s="103"/>
      <c r="E91" s="11"/>
      <c r="F91" s="11"/>
      <c r="G91" s="79"/>
      <c r="H91" s="10"/>
      <c r="I91" s="10"/>
      <c r="J91" s="10"/>
    </row>
    <row r="92" spans="1:10" s="9" customFormat="1" ht="20.100000000000001" customHeight="1" x14ac:dyDescent="0.3">
      <c r="A92" s="154" t="s">
        <v>719</v>
      </c>
      <c r="B92" s="149" t="s">
        <v>530</v>
      </c>
      <c r="C92" s="12"/>
      <c r="D92" s="103"/>
      <c r="E92" s="10"/>
      <c r="F92" s="10"/>
      <c r="G92" s="79"/>
      <c r="H92" s="10"/>
      <c r="I92" s="10"/>
      <c r="J92" s="10"/>
    </row>
    <row r="93" spans="1:10" s="9" customFormat="1" ht="20.100000000000001" customHeight="1" x14ac:dyDescent="0.3">
      <c r="A93" s="129" t="s">
        <v>78</v>
      </c>
      <c r="B93" s="135" t="s">
        <v>47</v>
      </c>
      <c r="C93" s="12"/>
      <c r="D93" s="103"/>
      <c r="E93" s="11"/>
      <c r="F93" s="11"/>
      <c r="G93" s="79"/>
      <c r="H93" s="10"/>
      <c r="I93" s="10"/>
      <c r="J93" s="10"/>
    </row>
    <row r="94" spans="1:10" s="9" customFormat="1" ht="20.100000000000001" customHeight="1" x14ac:dyDescent="0.3">
      <c r="A94" s="74" t="s">
        <v>50</v>
      </c>
      <c r="B94" s="73" t="s">
        <v>47</v>
      </c>
      <c r="C94" s="12"/>
      <c r="D94" s="103"/>
      <c r="E94" s="11"/>
      <c r="F94" s="10"/>
      <c r="G94" s="79"/>
      <c r="H94" s="10"/>
      <c r="I94" s="10"/>
      <c r="J94" s="10"/>
    </row>
    <row r="95" spans="1:10" s="9" customFormat="1" ht="20.100000000000001" customHeight="1" x14ac:dyDescent="0.3">
      <c r="A95" s="74" t="s">
        <v>48</v>
      </c>
      <c r="B95" s="73" t="s">
        <v>47</v>
      </c>
      <c r="C95" s="12"/>
      <c r="D95" s="103"/>
      <c r="E95" s="11"/>
      <c r="F95" s="10"/>
      <c r="G95" s="79"/>
      <c r="H95" s="10"/>
      <c r="I95" s="10"/>
      <c r="J95" s="10"/>
    </row>
    <row r="96" spans="1:10" s="9" customFormat="1" ht="20.100000000000001" customHeight="1" x14ac:dyDescent="0.3">
      <c r="A96" s="74" t="s">
        <v>49</v>
      </c>
      <c r="B96" s="73" t="s">
        <v>47</v>
      </c>
      <c r="C96" s="12"/>
      <c r="D96" s="103"/>
      <c r="E96" s="10"/>
      <c r="F96" s="11"/>
      <c r="G96" s="79"/>
      <c r="H96" s="10"/>
      <c r="I96" s="10"/>
      <c r="J96" s="10"/>
    </row>
    <row r="97" spans="1:10" s="9" customFormat="1" ht="20.100000000000001" customHeight="1" x14ac:dyDescent="0.3">
      <c r="A97" s="74" t="s">
        <v>46</v>
      </c>
      <c r="B97" s="73" t="s">
        <v>47</v>
      </c>
      <c r="C97" s="12"/>
      <c r="D97" s="103"/>
      <c r="E97" s="10"/>
      <c r="F97" s="11"/>
      <c r="G97" s="79"/>
      <c r="H97" s="10"/>
      <c r="I97" s="10"/>
      <c r="J97" s="10"/>
    </row>
    <row r="98" spans="1:10" s="9" customFormat="1" ht="20.100000000000001" customHeight="1" x14ac:dyDescent="0.3">
      <c r="A98" s="129" t="s">
        <v>51</v>
      </c>
      <c r="B98" s="135" t="s">
        <v>150</v>
      </c>
      <c r="C98" s="12"/>
      <c r="D98" s="103"/>
      <c r="E98" s="11"/>
      <c r="F98" s="11"/>
      <c r="G98" s="79"/>
      <c r="H98" s="10"/>
      <c r="I98" s="10"/>
      <c r="J98" s="10"/>
    </row>
    <row r="99" spans="1:10" s="9" customFormat="1" ht="20.100000000000001" customHeight="1" x14ac:dyDescent="0.3">
      <c r="A99" s="144" t="s">
        <v>10</v>
      </c>
      <c r="B99" s="139" t="s">
        <v>11</v>
      </c>
      <c r="C99" s="12"/>
      <c r="D99" s="103"/>
      <c r="E99" s="10"/>
      <c r="F99" s="11"/>
      <c r="G99" s="79"/>
      <c r="H99" s="10"/>
      <c r="I99" s="10"/>
      <c r="J99" s="10"/>
    </row>
    <row r="100" spans="1:10" s="9" customFormat="1" ht="20.100000000000001" customHeight="1" x14ac:dyDescent="0.3">
      <c r="A100" s="129" t="s">
        <v>79</v>
      </c>
      <c r="B100" s="137" t="s">
        <v>143</v>
      </c>
      <c r="C100" s="12"/>
      <c r="D100" s="103"/>
      <c r="E100" s="11"/>
      <c r="F100" s="10"/>
      <c r="G100" s="79"/>
      <c r="H100" s="10"/>
      <c r="I100" s="10"/>
      <c r="J100" s="10"/>
    </row>
    <row r="101" spans="1:10" s="9" customFormat="1" ht="20.100000000000001" customHeight="1" x14ac:dyDescent="0.3">
      <c r="A101" s="154" t="s">
        <v>720</v>
      </c>
      <c r="B101" s="149" t="s">
        <v>521</v>
      </c>
      <c r="C101" s="12"/>
      <c r="D101" s="103"/>
      <c r="E101" s="11"/>
      <c r="F101" s="10"/>
      <c r="G101" s="79"/>
      <c r="H101" s="10"/>
      <c r="I101" s="10"/>
      <c r="J101" s="10"/>
    </row>
    <row r="102" spans="1:10" s="9" customFormat="1" ht="20.100000000000001" customHeight="1" x14ac:dyDescent="0.3">
      <c r="A102" s="74" t="s">
        <v>597</v>
      </c>
      <c r="B102" s="73" t="s">
        <v>521</v>
      </c>
      <c r="C102" s="12"/>
      <c r="D102" s="103"/>
      <c r="E102" s="11"/>
      <c r="F102" s="10"/>
      <c r="G102" s="79"/>
      <c r="H102" s="10"/>
      <c r="I102" s="10"/>
      <c r="J102" s="10"/>
    </row>
    <row r="103" spans="1:10" s="9" customFormat="1" ht="20.100000000000001" customHeight="1" x14ac:dyDescent="0.3">
      <c r="A103" s="129" t="s">
        <v>107</v>
      </c>
      <c r="B103" s="135" t="s">
        <v>180</v>
      </c>
      <c r="C103" s="12"/>
      <c r="D103" s="103"/>
      <c r="E103" s="11"/>
      <c r="F103" s="10"/>
      <c r="G103" s="79"/>
      <c r="H103" s="10"/>
      <c r="I103" s="10"/>
      <c r="J103" s="10"/>
    </row>
    <row r="104" spans="1:10" s="9" customFormat="1" ht="20.100000000000001" customHeight="1" x14ac:dyDescent="0.3">
      <c r="A104" s="74" t="s">
        <v>276</v>
      </c>
      <c r="B104" s="73" t="s">
        <v>180</v>
      </c>
      <c r="C104" s="12"/>
      <c r="D104" s="103"/>
      <c r="E104" s="10"/>
      <c r="F104" s="11"/>
      <c r="G104" s="79"/>
      <c r="H104" s="10"/>
      <c r="I104" s="10"/>
      <c r="J104" s="10"/>
    </row>
    <row r="105" spans="1:10" s="9" customFormat="1" ht="20.100000000000001" customHeight="1" x14ac:dyDescent="0.3">
      <c r="A105" s="77" t="s">
        <v>469</v>
      </c>
      <c r="B105" s="76" t="s">
        <v>470</v>
      </c>
      <c r="C105" s="12"/>
      <c r="D105" s="103"/>
      <c r="E105" s="11"/>
      <c r="F105" s="11"/>
      <c r="G105" s="79"/>
      <c r="H105" s="10"/>
      <c r="I105" s="10"/>
      <c r="J105" s="10"/>
    </row>
    <row r="106" spans="1:10" s="9" customFormat="1" ht="20.100000000000001" customHeight="1" x14ac:dyDescent="0.3">
      <c r="A106" s="154" t="s">
        <v>721</v>
      </c>
      <c r="B106" s="150" t="s">
        <v>464</v>
      </c>
      <c r="C106" s="12"/>
      <c r="D106" s="103"/>
      <c r="E106" s="11"/>
      <c r="F106" s="10"/>
      <c r="G106" s="79"/>
      <c r="H106" s="10"/>
      <c r="I106" s="10"/>
      <c r="J106" s="10"/>
    </row>
    <row r="107" spans="1:10" s="9" customFormat="1" ht="20.100000000000001" customHeight="1" x14ac:dyDescent="0.3">
      <c r="A107" s="154" t="s">
        <v>722</v>
      </c>
      <c r="B107" s="151" t="s">
        <v>135</v>
      </c>
      <c r="C107" s="12"/>
      <c r="D107" s="103"/>
      <c r="E107" s="10"/>
      <c r="F107" s="11"/>
      <c r="G107" s="79"/>
      <c r="H107" s="10"/>
      <c r="I107" s="10"/>
      <c r="J107" s="10"/>
    </row>
    <row r="108" spans="1:10" s="9" customFormat="1" ht="20.100000000000001" customHeight="1" x14ac:dyDescent="0.3">
      <c r="A108" s="154" t="s">
        <v>723</v>
      </c>
      <c r="B108" s="151" t="s">
        <v>139</v>
      </c>
      <c r="C108" s="12"/>
      <c r="D108" s="103"/>
      <c r="E108" s="11"/>
      <c r="F108" s="11"/>
      <c r="G108" s="79"/>
      <c r="H108" s="10"/>
      <c r="I108" s="10"/>
      <c r="J108" s="10"/>
    </row>
    <row r="109" spans="1:10" s="9" customFormat="1" ht="20.100000000000001" customHeight="1" x14ac:dyDescent="0.3">
      <c r="A109" s="154" t="s">
        <v>724</v>
      </c>
      <c r="B109" s="149" t="s">
        <v>267</v>
      </c>
      <c r="C109" s="12"/>
      <c r="D109" s="103"/>
      <c r="E109" s="11"/>
      <c r="F109" s="10"/>
      <c r="G109" s="79"/>
      <c r="H109" s="10"/>
      <c r="I109" s="10"/>
      <c r="J109" s="10"/>
    </row>
    <row r="110" spans="1:10" s="9" customFormat="1" ht="20.100000000000001" customHeight="1" x14ac:dyDescent="0.3">
      <c r="A110" s="154" t="s">
        <v>725</v>
      </c>
      <c r="B110" s="149" t="s">
        <v>505</v>
      </c>
      <c r="C110" s="12"/>
      <c r="D110" s="103"/>
      <c r="E110" s="11"/>
      <c r="F110" s="10"/>
      <c r="G110" s="79"/>
      <c r="H110" s="10"/>
      <c r="I110" s="10"/>
      <c r="J110" s="10"/>
    </row>
    <row r="111" spans="1:10" s="9" customFormat="1" ht="20.100000000000001" customHeight="1" x14ac:dyDescent="0.3">
      <c r="A111" s="154" t="s">
        <v>726</v>
      </c>
      <c r="B111" s="149" t="s">
        <v>629</v>
      </c>
      <c r="C111" s="12"/>
      <c r="D111" s="103"/>
      <c r="E111" s="11"/>
      <c r="G111" s="79"/>
    </row>
    <row r="112" spans="1:10" s="9" customFormat="1" ht="20.100000000000001" customHeight="1" x14ac:dyDescent="0.3">
      <c r="A112" s="154" t="s">
        <v>727</v>
      </c>
      <c r="B112" s="149" t="s">
        <v>373</v>
      </c>
      <c r="C112" s="12"/>
      <c r="D112" s="103"/>
      <c r="E112" s="10"/>
      <c r="F112" s="10"/>
      <c r="G112" s="79"/>
      <c r="H112" s="10"/>
      <c r="I112" s="10"/>
      <c r="J112" s="10"/>
    </row>
    <row r="113" spans="1:10" s="9" customFormat="1" ht="20.100000000000001" customHeight="1" x14ac:dyDescent="0.3">
      <c r="A113" s="154" t="s">
        <v>728</v>
      </c>
      <c r="B113" s="149" t="s">
        <v>335</v>
      </c>
      <c r="C113" s="12"/>
      <c r="D113" s="103"/>
      <c r="E113" s="11"/>
      <c r="F113" s="10"/>
      <c r="G113" s="79"/>
      <c r="H113" s="10"/>
      <c r="I113" s="10"/>
      <c r="J113" s="10"/>
    </row>
    <row r="114" spans="1:10" s="9" customFormat="1" ht="20.100000000000001" customHeight="1" x14ac:dyDescent="0.3">
      <c r="A114" s="129" t="s">
        <v>89</v>
      </c>
      <c r="B114" s="135" t="s">
        <v>163</v>
      </c>
      <c r="C114" s="12"/>
      <c r="D114" s="103"/>
      <c r="E114" s="11"/>
      <c r="F114" s="10"/>
      <c r="G114" s="79"/>
      <c r="H114" s="10"/>
      <c r="I114" s="10"/>
      <c r="J114" s="10"/>
    </row>
    <row r="115" spans="1:10" s="9" customFormat="1" ht="20.100000000000001" customHeight="1" x14ac:dyDescent="0.3">
      <c r="A115" s="154" t="s">
        <v>729</v>
      </c>
      <c r="B115" s="149" t="s">
        <v>263</v>
      </c>
      <c r="C115" s="12"/>
      <c r="D115" s="103"/>
      <c r="E115" s="11"/>
      <c r="F115" s="11"/>
      <c r="G115" s="79"/>
      <c r="H115" s="10"/>
      <c r="I115" s="10"/>
      <c r="J115" s="10"/>
    </row>
    <row r="116" spans="1:10" s="9" customFormat="1" ht="20.100000000000001" customHeight="1" x14ac:dyDescent="0.3">
      <c r="A116" s="154" t="s">
        <v>731</v>
      </c>
      <c r="B116" s="149" t="s">
        <v>605</v>
      </c>
      <c r="C116" s="12"/>
      <c r="D116" s="103"/>
      <c r="E116" s="11"/>
      <c r="G116" s="79"/>
    </row>
    <row r="117" spans="1:10" s="9" customFormat="1" ht="20.100000000000001" customHeight="1" x14ac:dyDescent="0.3">
      <c r="A117" s="154" t="s">
        <v>732</v>
      </c>
      <c r="B117" s="149" t="s">
        <v>538</v>
      </c>
      <c r="C117" s="12"/>
      <c r="D117" s="103"/>
      <c r="E117" s="11"/>
      <c r="F117" s="10"/>
      <c r="G117" s="79"/>
      <c r="H117" s="10"/>
      <c r="I117" s="10"/>
      <c r="J117" s="10"/>
    </row>
    <row r="118" spans="1:10" s="9" customFormat="1" ht="20.100000000000001" customHeight="1" x14ac:dyDescent="0.3">
      <c r="A118" s="154" t="s">
        <v>733</v>
      </c>
      <c r="B118" s="151" t="s">
        <v>117</v>
      </c>
      <c r="C118" s="12"/>
      <c r="D118" s="103"/>
      <c r="E118" s="10"/>
      <c r="F118" s="11"/>
      <c r="G118" s="79"/>
      <c r="H118" s="10"/>
      <c r="I118" s="10"/>
      <c r="J118" s="10"/>
    </row>
    <row r="119" spans="1:10" s="9" customFormat="1" ht="20.100000000000001" customHeight="1" x14ac:dyDescent="0.3">
      <c r="A119" s="154" t="s">
        <v>734</v>
      </c>
      <c r="B119" s="149" t="s">
        <v>604</v>
      </c>
      <c r="C119" s="12"/>
      <c r="D119" s="103"/>
      <c r="E119" s="11"/>
      <c r="G119" s="79"/>
    </row>
    <row r="120" spans="1:10" s="9" customFormat="1" ht="20.100000000000001" customHeight="1" x14ac:dyDescent="0.3">
      <c r="A120" s="154" t="s">
        <v>735</v>
      </c>
      <c r="B120" s="149" t="s">
        <v>524</v>
      </c>
      <c r="C120" s="12"/>
      <c r="D120" s="103"/>
      <c r="E120" s="11"/>
      <c r="G120" s="79"/>
    </row>
    <row r="121" spans="1:10" s="9" customFormat="1" ht="20.100000000000001" customHeight="1" x14ac:dyDescent="0.3">
      <c r="A121" s="154" t="s">
        <v>736</v>
      </c>
      <c r="B121" s="149" t="s">
        <v>526</v>
      </c>
      <c r="C121" s="12"/>
      <c r="D121" s="103"/>
      <c r="E121" s="11"/>
      <c r="F121" s="11"/>
      <c r="G121" s="79"/>
      <c r="H121" s="10"/>
      <c r="I121" s="10"/>
      <c r="J121" s="10"/>
    </row>
    <row r="122" spans="1:10" s="9" customFormat="1" ht="20.100000000000001" customHeight="1" x14ac:dyDescent="0.3">
      <c r="A122" s="74" t="s">
        <v>296</v>
      </c>
      <c r="B122" s="73" t="s">
        <v>297</v>
      </c>
      <c r="C122" s="12"/>
      <c r="D122" s="103"/>
      <c r="E122" s="11"/>
      <c r="F122" s="10"/>
      <c r="G122" s="79"/>
      <c r="H122" s="10"/>
      <c r="I122" s="10"/>
      <c r="J122" s="10"/>
    </row>
    <row r="123" spans="1:10" s="9" customFormat="1" ht="20.100000000000001" customHeight="1" x14ac:dyDescent="0.3">
      <c r="A123" s="154" t="s">
        <v>737</v>
      </c>
      <c r="B123" s="149" t="s">
        <v>294</v>
      </c>
      <c r="C123" s="12"/>
      <c r="D123" s="103"/>
      <c r="E123" s="11"/>
      <c r="F123" s="11"/>
      <c r="G123" s="79"/>
      <c r="H123" s="10"/>
      <c r="I123" s="10"/>
      <c r="J123" s="10"/>
    </row>
    <row r="124" spans="1:10" s="9" customFormat="1" ht="20.100000000000001" customHeight="1" x14ac:dyDescent="0.3">
      <c r="A124" s="154" t="s">
        <v>738</v>
      </c>
      <c r="B124" s="149" t="s">
        <v>295</v>
      </c>
      <c r="C124" s="12"/>
      <c r="D124" s="103"/>
      <c r="E124" s="11"/>
      <c r="F124" s="11"/>
      <c r="G124" s="79"/>
      <c r="H124" s="10"/>
      <c r="I124" s="10"/>
      <c r="J124" s="10"/>
    </row>
    <row r="125" spans="1:10" s="9" customFormat="1" ht="20.100000000000001" customHeight="1" x14ac:dyDescent="0.3">
      <c r="A125" s="74" t="s">
        <v>516</v>
      </c>
      <c r="B125" s="73" t="s">
        <v>517</v>
      </c>
      <c r="C125" s="12"/>
      <c r="D125" s="103"/>
      <c r="E125" s="11"/>
      <c r="F125" s="11"/>
      <c r="G125" s="79"/>
      <c r="H125" s="10"/>
      <c r="I125" s="10"/>
      <c r="J125" s="10"/>
    </row>
    <row r="126" spans="1:10" s="9" customFormat="1" ht="20.100000000000001" customHeight="1" x14ac:dyDescent="0.3">
      <c r="A126" s="74" t="s">
        <v>581</v>
      </c>
      <c r="B126" s="73" t="s">
        <v>582</v>
      </c>
      <c r="C126" s="12"/>
      <c r="D126" s="103"/>
      <c r="E126" s="11"/>
      <c r="F126" s="11"/>
      <c r="G126" s="79"/>
      <c r="H126" s="10"/>
      <c r="I126" s="10"/>
      <c r="J126" s="10"/>
    </row>
    <row r="127" spans="1:10" s="9" customFormat="1" ht="20.100000000000001" customHeight="1" x14ac:dyDescent="0.3">
      <c r="A127" s="154" t="s">
        <v>730</v>
      </c>
      <c r="B127" s="149" t="s">
        <v>514</v>
      </c>
      <c r="C127" s="12"/>
      <c r="D127" s="103"/>
      <c r="E127" s="10"/>
      <c r="F127" s="10"/>
      <c r="G127" s="79"/>
      <c r="H127" s="10"/>
      <c r="I127" s="10"/>
      <c r="J127" s="10"/>
    </row>
    <row r="128" spans="1:10" s="9" customFormat="1" ht="20.100000000000001" customHeight="1" x14ac:dyDescent="0.3">
      <c r="A128" s="74" t="s">
        <v>562</v>
      </c>
      <c r="B128" s="73" t="s">
        <v>563</v>
      </c>
      <c r="C128" s="12"/>
      <c r="D128" s="103"/>
      <c r="E128" s="11"/>
      <c r="G128" s="79"/>
    </row>
    <row r="129" spans="1:10" s="9" customFormat="1" ht="20.100000000000001" customHeight="1" x14ac:dyDescent="0.3">
      <c r="A129" s="74" t="s">
        <v>379</v>
      </c>
      <c r="B129" s="73" t="s">
        <v>380</v>
      </c>
      <c r="C129" s="12"/>
      <c r="D129" s="103"/>
      <c r="E129" s="11"/>
      <c r="F129" s="10"/>
      <c r="G129" s="79"/>
      <c r="H129" s="10"/>
      <c r="I129" s="10"/>
      <c r="J129" s="10"/>
    </row>
    <row r="130" spans="1:10" s="9" customFormat="1" ht="20.100000000000001" customHeight="1" x14ac:dyDescent="0.3">
      <c r="A130" s="74" t="s">
        <v>441</v>
      </c>
      <c r="B130" s="73" t="s">
        <v>380</v>
      </c>
      <c r="C130" s="12"/>
      <c r="D130" s="103"/>
      <c r="E130" s="10"/>
      <c r="F130" s="11"/>
      <c r="G130" s="79"/>
      <c r="H130" s="10"/>
      <c r="I130" s="10"/>
      <c r="J130" s="10"/>
    </row>
    <row r="131" spans="1:10" s="9" customFormat="1" ht="20.100000000000001" customHeight="1" x14ac:dyDescent="0.3">
      <c r="A131" s="133" t="s">
        <v>58</v>
      </c>
      <c r="B131" s="135" t="s">
        <v>111</v>
      </c>
      <c r="C131" s="12"/>
      <c r="D131" s="103"/>
      <c r="E131" s="10"/>
      <c r="F131" s="11"/>
      <c r="G131" s="79"/>
      <c r="H131" s="10"/>
      <c r="I131" s="10"/>
      <c r="J131" s="10"/>
    </row>
    <row r="132" spans="1:10" s="9" customFormat="1" ht="20.100000000000001" customHeight="1" x14ac:dyDescent="0.3">
      <c r="A132" s="74" t="s">
        <v>540</v>
      </c>
      <c r="B132" s="73" t="s">
        <v>541</v>
      </c>
      <c r="C132" s="12"/>
      <c r="D132" s="103"/>
      <c r="E132" s="11"/>
      <c r="F132" s="10"/>
      <c r="G132" s="79"/>
      <c r="H132" s="10"/>
      <c r="I132" s="10"/>
      <c r="J132" s="10"/>
    </row>
    <row r="133" spans="1:10" s="9" customFormat="1" ht="20.100000000000001" customHeight="1" x14ac:dyDescent="0.3">
      <c r="A133" s="74" t="s">
        <v>480</v>
      </c>
      <c r="B133" s="73" t="s">
        <v>481</v>
      </c>
      <c r="C133" s="12"/>
      <c r="D133" s="103"/>
      <c r="E133" s="11"/>
      <c r="G133" s="79"/>
    </row>
    <row r="134" spans="1:10" s="9" customFormat="1" ht="20.100000000000001" customHeight="1" x14ac:dyDescent="0.3">
      <c r="A134" s="154" t="s">
        <v>739</v>
      </c>
      <c r="B134" s="149" t="s">
        <v>195</v>
      </c>
      <c r="C134" s="12"/>
      <c r="D134" s="103"/>
      <c r="E134" s="10"/>
      <c r="F134" s="10"/>
      <c r="G134" s="79"/>
      <c r="H134" s="10"/>
      <c r="I134" s="10"/>
      <c r="J134" s="10"/>
    </row>
    <row r="135" spans="1:10" s="9" customFormat="1" ht="20.100000000000001" customHeight="1" x14ac:dyDescent="0.3">
      <c r="A135" s="74" t="s">
        <v>270</v>
      </c>
      <c r="B135" s="73" t="s">
        <v>271</v>
      </c>
      <c r="C135" s="12"/>
      <c r="D135" s="103"/>
      <c r="E135" s="11"/>
      <c r="G135" s="79"/>
    </row>
    <row r="136" spans="1:10" s="9" customFormat="1" ht="20.100000000000001" customHeight="1" x14ac:dyDescent="0.3">
      <c r="A136" s="129" t="s">
        <v>86</v>
      </c>
      <c r="B136" s="135" t="s">
        <v>158</v>
      </c>
      <c r="C136" s="12"/>
      <c r="D136" s="103"/>
      <c r="E136" s="11"/>
      <c r="F136" s="11"/>
      <c r="G136" s="79"/>
      <c r="H136" s="10"/>
      <c r="I136" s="10"/>
      <c r="J136" s="10"/>
    </row>
    <row r="137" spans="1:10" s="9" customFormat="1" ht="20.100000000000001" customHeight="1" x14ac:dyDescent="0.3">
      <c r="A137" s="74" t="s">
        <v>631</v>
      </c>
      <c r="B137" s="73" t="s">
        <v>632</v>
      </c>
      <c r="C137" s="12"/>
      <c r="D137" s="103"/>
      <c r="E137" s="11"/>
      <c r="G137" s="79"/>
    </row>
    <row r="138" spans="1:10" s="9" customFormat="1" ht="20.100000000000001" customHeight="1" x14ac:dyDescent="0.3">
      <c r="A138" s="74" t="s">
        <v>274</v>
      </c>
      <c r="B138" s="73" t="s">
        <v>275</v>
      </c>
      <c r="C138" s="12"/>
      <c r="D138" s="103"/>
      <c r="E138" s="11"/>
      <c r="F138" s="11"/>
      <c r="G138" s="79"/>
      <c r="H138" s="10"/>
      <c r="I138" s="10"/>
      <c r="J138" s="10"/>
    </row>
    <row r="139" spans="1:10" s="9" customFormat="1" ht="20.100000000000001" customHeight="1" x14ac:dyDescent="0.3">
      <c r="A139" s="74" t="s">
        <v>377</v>
      </c>
      <c r="B139" s="73" t="s">
        <v>378</v>
      </c>
      <c r="C139" s="12"/>
      <c r="D139" s="103"/>
      <c r="E139" s="11"/>
      <c r="F139" s="11"/>
      <c r="G139" s="79"/>
      <c r="H139" s="10"/>
      <c r="I139" s="10"/>
      <c r="J139" s="10"/>
    </row>
    <row r="140" spans="1:10" s="9" customFormat="1" ht="20.100000000000001" customHeight="1" x14ac:dyDescent="0.3">
      <c r="A140" s="74" t="s">
        <v>628</v>
      </c>
      <c r="B140" s="73" t="s">
        <v>378</v>
      </c>
      <c r="C140" s="12"/>
      <c r="D140" s="103"/>
      <c r="E140" s="11"/>
      <c r="G140" s="79"/>
    </row>
    <row r="141" spans="1:10" s="9" customFormat="1" ht="20.100000000000001" customHeight="1" x14ac:dyDescent="0.3">
      <c r="A141" s="77" t="s">
        <v>471</v>
      </c>
      <c r="B141" s="76" t="s">
        <v>472</v>
      </c>
      <c r="C141" s="12"/>
      <c r="D141" s="103"/>
      <c r="E141" s="10"/>
      <c r="F141" s="11"/>
      <c r="G141" s="79"/>
      <c r="H141" s="10"/>
      <c r="I141" s="10"/>
      <c r="J141" s="10"/>
    </row>
    <row r="142" spans="1:10" s="9" customFormat="1" ht="20.100000000000001" customHeight="1" x14ac:dyDescent="0.3">
      <c r="A142" s="74" t="s">
        <v>590</v>
      </c>
      <c r="B142" s="73" t="s">
        <v>472</v>
      </c>
      <c r="C142" s="12"/>
      <c r="D142" s="103"/>
      <c r="E142" s="11"/>
      <c r="G142" s="79"/>
    </row>
    <row r="143" spans="1:10" s="9" customFormat="1" ht="20.100000000000001" customHeight="1" x14ac:dyDescent="0.3">
      <c r="A143" s="127" t="s">
        <v>598</v>
      </c>
      <c r="B143" s="73" t="s">
        <v>472</v>
      </c>
      <c r="C143" s="12"/>
      <c r="D143" s="103"/>
      <c r="E143" s="10"/>
      <c r="F143" s="11"/>
      <c r="G143" s="79"/>
      <c r="H143" s="10"/>
      <c r="I143" s="10"/>
      <c r="J143" s="10"/>
    </row>
    <row r="144" spans="1:10" s="9" customFormat="1" ht="20.100000000000001" customHeight="1" x14ac:dyDescent="0.3">
      <c r="A144" s="74" t="s">
        <v>497</v>
      </c>
      <c r="B144" s="73" t="s">
        <v>498</v>
      </c>
      <c r="C144" s="12"/>
      <c r="D144" s="103"/>
      <c r="E144" s="11"/>
      <c r="F144" s="11"/>
      <c r="G144" s="79"/>
      <c r="H144" s="10"/>
      <c r="I144" s="10"/>
      <c r="J144" s="10"/>
    </row>
    <row r="145" spans="1:10" s="9" customFormat="1" ht="20.100000000000001" customHeight="1" x14ac:dyDescent="0.3">
      <c r="A145" s="74" t="s">
        <v>543</v>
      </c>
      <c r="B145" s="73" t="s">
        <v>544</v>
      </c>
      <c r="C145" s="12"/>
      <c r="D145" s="103"/>
      <c r="E145" s="11"/>
      <c r="G145" s="79"/>
    </row>
    <row r="146" spans="1:10" s="9" customFormat="1" ht="20.100000000000001" customHeight="1" x14ac:dyDescent="0.3">
      <c r="A146" s="129" t="s">
        <v>109</v>
      </c>
      <c r="B146" s="135" t="s">
        <v>182</v>
      </c>
      <c r="C146" s="12"/>
      <c r="D146" s="103"/>
      <c r="E146" s="11"/>
      <c r="G146" s="79"/>
    </row>
    <row r="147" spans="1:10" s="9" customFormat="1" ht="20.100000000000001" customHeight="1" x14ac:dyDescent="0.3">
      <c r="A147" s="74" t="s">
        <v>580</v>
      </c>
      <c r="B147" s="73" t="s">
        <v>182</v>
      </c>
      <c r="C147" s="12"/>
      <c r="D147" s="103"/>
      <c r="E147" s="10"/>
      <c r="F147" s="10"/>
      <c r="G147" s="79"/>
      <c r="H147" s="10"/>
      <c r="I147" s="10"/>
      <c r="J147" s="10"/>
    </row>
    <row r="148" spans="1:10" s="9" customFormat="1" ht="20.100000000000001" customHeight="1" x14ac:dyDescent="0.3">
      <c r="A148" s="129" t="s">
        <v>72</v>
      </c>
      <c r="B148" s="135" t="s">
        <v>132</v>
      </c>
      <c r="C148" s="12"/>
      <c r="D148" s="103"/>
      <c r="E148" s="11"/>
      <c r="F148" s="11"/>
      <c r="G148" s="79"/>
      <c r="H148" s="10"/>
      <c r="I148" s="10"/>
      <c r="J148" s="10"/>
    </row>
    <row r="149" spans="1:10" s="9" customFormat="1" ht="20.100000000000001" customHeight="1" x14ac:dyDescent="0.3">
      <c r="A149" s="129" t="s">
        <v>87</v>
      </c>
      <c r="B149" s="135" t="s">
        <v>159</v>
      </c>
      <c r="C149" s="12"/>
      <c r="D149" s="103"/>
      <c r="E149" s="11"/>
      <c r="F149" s="10"/>
      <c r="G149" s="79"/>
      <c r="H149" s="10"/>
      <c r="I149" s="10"/>
      <c r="J149" s="10"/>
    </row>
    <row r="150" spans="1:10" s="9" customFormat="1" ht="20.100000000000001" customHeight="1" x14ac:dyDescent="0.3">
      <c r="A150" s="129" t="s">
        <v>70</v>
      </c>
      <c r="B150" s="135" t="s">
        <v>130</v>
      </c>
      <c r="C150" s="12"/>
      <c r="D150" s="103"/>
      <c r="E150" s="11"/>
      <c r="G150" s="79"/>
    </row>
    <row r="151" spans="1:10" s="9" customFormat="1" ht="20.100000000000001" customHeight="1" x14ac:dyDescent="0.3">
      <c r="A151" s="129" t="s">
        <v>84</v>
      </c>
      <c r="B151" s="135" t="s">
        <v>149</v>
      </c>
      <c r="C151" s="12"/>
      <c r="D151" s="103"/>
      <c r="E151" s="10"/>
      <c r="F151" s="11"/>
      <c r="G151" s="79"/>
      <c r="H151" s="10"/>
      <c r="I151" s="10"/>
      <c r="J151" s="10"/>
    </row>
    <row r="152" spans="1:10" s="9" customFormat="1" ht="20.100000000000001" customHeight="1" x14ac:dyDescent="0.3">
      <c r="A152" s="74" t="s">
        <v>532</v>
      </c>
      <c r="B152" s="73" t="s">
        <v>533</v>
      </c>
      <c r="C152" s="12"/>
      <c r="D152" s="103"/>
      <c r="E152" s="11"/>
      <c r="F152" s="11"/>
      <c r="G152" s="79"/>
      <c r="H152" s="10"/>
      <c r="I152" s="10"/>
      <c r="J152" s="10"/>
    </row>
    <row r="153" spans="1:10" s="9" customFormat="1" ht="20.100000000000001" customHeight="1" x14ac:dyDescent="0.3">
      <c r="A153" s="129" t="s">
        <v>83</v>
      </c>
      <c r="B153" s="135" t="s">
        <v>147</v>
      </c>
      <c r="C153" s="12"/>
      <c r="D153" s="103"/>
      <c r="E153" s="11"/>
      <c r="G153" s="79"/>
    </row>
    <row r="154" spans="1:10" s="9" customFormat="1" ht="20.100000000000001" customHeight="1" x14ac:dyDescent="0.3">
      <c r="A154" s="74" t="s">
        <v>419</v>
      </c>
      <c r="B154" s="73" t="s">
        <v>420</v>
      </c>
      <c r="C154" s="12"/>
      <c r="D154" s="103"/>
      <c r="E154" s="11"/>
      <c r="F154" s="11"/>
      <c r="G154" s="79"/>
      <c r="H154" s="10"/>
      <c r="I154" s="10"/>
      <c r="J154" s="10"/>
    </row>
    <row r="155" spans="1:10" s="9" customFormat="1" ht="20.100000000000001" customHeight="1" x14ac:dyDescent="0.3">
      <c r="A155" s="74" t="s">
        <v>510</v>
      </c>
      <c r="B155" s="73" t="s">
        <v>511</v>
      </c>
      <c r="C155" s="12"/>
      <c r="D155" s="103"/>
      <c r="E155" s="10"/>
      <c r="F155" s="11"/>
      <c r="G155" s="79"/>
      <c r="H155" s="10"/>
      <c r="I155" s="10"/>
      <c r="J155" s="10"/>
    </row>
    <row r="156" spans="1:10" s="9" customFormat="1" ht="20.100000000000001" customHeight="1" x14ac:dyDescent="0.3">
      <c r="A156" s="74" t="s">
        <v>415</v>
      </c>
      <c r="B156" s="73" t="s">
        <v>416</v>
      </c>
      <c r="C156" s="12"/>
      <c r="D156" s="103"/>
      <c r="E156" s="10"/>
      <c r="F156" s="10"/>
      <c r="G156" s="79"/>
      <c r="H156" s="10"/>
      <c r="I156" s="10"/>
      <c r="J156" s="10"/>
    </row>
    <row r="157" spans="1:10" s="9" customFormat="1" ht="20.100000000000001" customHeight="1" x14ac:dyDescent="0.3">
      <c r="A157" s="74" t="s">
        <v>268</v>
      </c>
      <c r="B157" s="73" t="s">
        <v>269</v>
      </c>
      <c r="C157" s="12"/>
      <c r="D157" s="103"/>
      <c r="E157" s="11"/>
      <c r="G157" s="79"/>
    </row>
    <row r="158" spans="1:10" s="9" customFormat="1" ht="20.100000000000001" customHeight="1" x14ac:dyDescent="0.3">
      <c r="A158" s="129" t="s">
        <v>88</v>
      </c>
      <c r="B158" s="135" t="s">
        <v>160</v>
      </c>
      <c r="C158" s="12"/>
      <c r="D158" s="103"/>
      <c r="E158" s="11"/>
      <c r="F158" s="10"/>
      <c r="G158" s="79"/>
      <c r="H158" s="10"/>
      <c r="I158" s="10"/>
      <c r="J158" s="10"/>
    </row>
    <row r="159" spans="1:10" s="9" customFormat="1" ht="20.100000000000001" customHeight="1" x14ac:dyDescent="0.3">
      <c r="A159" s="74" t="s">
        <v>609</v>
      </c>
      <c r="B159" s="73" t="s">
        <v>610</v>
      </c>
      <c r="C159" s="12"/>
      <c r="D159" s="103"/>
      <c r="E159" s="11"/>
      <c r="G159" s="79"/>
    </row>
    <row r="160" spans="1:10" s="9" customFormat="1" ht="20.100000000000001" customHeight="1" x14ac:dyDescent="0.3">
      <c r="A160" s="74" t="s">
        <v>192</v>
      </c>
      <c r="B160" s="73" t="s">
        <v>193</v>
      </c>
      <c r="C160" s="12"/>
      <c r="D160" s="103"/>
      <c r="E160" s="10"/>
      <c r="F160" s="11"/>
      <c r="G160" s="79"/>
      <c r="H160" s="10"/>
      <c r="I160" s="10"/>
      <c r="J160" s="10"/>
    </row>
    <row r="161" spans="1:10" s="9" customFormat="1" ht="20.100000000000001" customHeight="1" x14ac:dyDescent="0.3">
      <c r="A161" s="74" t="s">
        <v>292</v>
      </c>
      <c r="B161" s="73" t="s">
        <v>293</v>
      </c>
      <c r="C161" s="12"/>
      <c r="D161" s="103"/>
      <c r="E161" s="11"/>
      <c r="F161" s="11"/>
      <c r="G161" s="79"/>
      <c r="H161" s="10"/>
      <c r="I161" s="10"/>
      <c r="J161" s="10"/>
    </row>
    <row r="162" spans="1:10" s="9" customFormat="1" ht="20.100000000000001" customHeight="1" x14ac:dyDescent="0.3">
      <c r="A162" s="75" t="s">
        <v>652</v>
      </c>
      <c r="B162" s="73" t="s">
        <v>445</v>
      </c>
      <c r="C162" s="12"/>
      <c r="D162" s="103"/>
      <c r="E162" s="11"/>
      <c r="F162" s="11"/>
      <c r="G162" s="79"/>
      <c r="H162" s="10"/>
      <c r="I162" s="10"/>
      <c r="J162" s="10"/>
    </row>
    <row r="163" spans="1:10" s="9" customFormat="1" ht="20.100000000000001" customHeight="1" x14ac:dyDescent="0.3">
      <c r="A163" s="131" t="s">
        <v>15</v>
      </c>
      <c r="B163" s="136" t="s">
        <v>13</v>
      </c>
      <c r="C163" s="12"/>
      <c r="D163" s="103"/>
      <c r="E163" s="10"/>
      <c r="F163" s="11"/>
      <c r="G163" s="79"/>
      <c r="H163" s="10"/>
      <c r="I163" s="10"/>
      <c r="J163" s="10"/>
    </row>
    <row r="164" spans="1:10" s="9" customFormat="1" ht="20.100000000000001" customHeight="1" x14ac:dyDescent="0.3">
      <c r="A164" s="74" t="s">
        <v>18</v>
      </c>
      <c r="B164" s="73" t="s">
        <v>443</v>
      </c>
      <c r="C164" s="12"/>
      <c r="D164" s="103"/>
      <c r="E164" s="10"/>
      <c r="F164" s="10"/>
      <c r="G164" s="79"/>
      <c r="H164" s="10"/>
      <c r="I164" s="10"/>
      <c r="J164" s="10"/>
    </row>
    <row r="165" spans="1:10" s="9" customFormat="1" ht="20.100000000000001" customHeight="1" x14ac:dyDescent="0.3">
      <c r="A165" s="129" t="s">
        <v>73</v>
      </c>
      <c r="B165" s="135" t="s">
        <v>133</v>
      </c>
      <c r="C165" s="12"/>
      <c r="D165" s="103"/>
      <c r="E165" s="11"/>
      <c r="F165" s="11"/>
      <c r="G165" s="79"/>
      <c r="H165" s="10"/>
      <c r="I165" s="10"/>
      <c r="J165" s="10"/>
    </row>
    <row r="166" spans="1:10" s="9" customFormat="1" ht="20.100000000000001" customHeight="1" x14ac:dyDescent="0.3">
      <c r="A166" s="74" t="s">
        <v>17</v>
      </c>
      <c r="B166" s="73" t="s">
        <v>449</v>
      </c>
      <c r="C166" s="12"/>
      <c r="D166" s="103"/>
      <c r="E166" s="10"/>
      <c r="F166" s="11"/>
      <c r="G166" s="79"/>
      <c r="H166" s="10"/>
      <c r="I166" s="10"/>
      <c r="J166" s="10"/>
    </row>
    <row r="167" spans="1:10" s="9" customFormat="1" ht="20.100000000000001" customHeight="1" x14ac:dyDescent="0.3">
      <c r="A167" s="129" t="s">
        <v>69</v>
      </c>
      <c r="B167" s="135" t="s">
        <v>129</v>
      </c>
      <c r="C167" s="12"/>
      <c r="D167" s="103"/>
      <c r="E167" s="11"/>
      <c r="G167" s="79"/>
    </row>
    <row r="168" spans="1:10" s="9" customFormat="1" ht="20.100000000000001" customHeight="1" x14ac:dyDescent="0.3">
      <c r="A168" s="74" t="s">
        <v>16</v>
      </c>
      <c r="B168" s="73" t="s">
        <v>291</v>
      </c>
      <c r="C168" s="12"/>
      <c r="D168" s="103"/>
      <c r="E168" s="10"/>
      <c r="F168" s="10"/>
      <c r="G168" s="79"/>
      <c r="H168" s="10"/>
      <c r="I168" s="10"/>
      <c r="J168" s="10"/>
    </row>
    <row r="169" spans="1:10" s="9" customFormat="1" ht="20.100000000000001" customHeight="1" x14ac:dyDescent="0.3">
      <c r="A169" s="129" t="s">
        <v>64</v>
      </c>
      <c r="B169" s="135" t="s">
        <v>121</v>
      </c>
      <c r="C169" s="12"/>
      <c r="D169" s="103"/>
      <c r="E169" s="10"/>
      <c r="F169" s="10"/>
      <c r="G169" s="79"/>
      <c r="H169" s="10"/>
      <c r="I169" s="10"/>
      <c r="J169" s="10"/>
    </row>
    <row r="170" spans="1:10" s="9" customFormat="1" ht="20.100000000000001" customHeight="1" x14ac:dyDescent="0.3">
      <c r="A170" s="129" t="s">
        <v>60</v>
      </c>
      <c r="B170" s="135" t="s">
        <v>115</v>
      </c>
      <c r="C170" s="12"/>
      <c r="D170" s="103"/>
      <c r="E170" s="11"/>
      <c r="F170" s="11"/>
      <c r="G170" s="79"/>
      <c r="H170" s="10"/>
      <c r="I170" s="10"/>
      <c r="J170" s="10"/>
    </row>
    <row r="171" spans="1:10" s="9" customFormat="1" ht="20.100000000000001" customHeight="1" x14ac:dyDescent="0.3">
      <c r="A171" s="74" t="s">
        <v>19</v>
      </c>
      <c r="B171" s="73" t="s">
        <v>357</v>
      </c>
      <c r="C171" s="12"/>
      <c r="D171" s="103"/>
      <c r="E171" s="11"/>
      <c r="F171" s="10"/>
      <c r="G171" s="79"/>
      <c r="H171" s="10"/>
      <c r="I171" s="10"/>
      <c r="J171" s="10"/>
    </row>
    <row r="172" spans="1:10" s="9" customFormat="1" ht="20.100000000000001" customHeight="1" x14ac:dyDescent="0.3">
      <c r="A172" s="74" t="s">
        <v>26</v>
      </c>
      <c r="B172" s="73" t="s">
        <v>339</v>
      </c>
      <c r="C172" s="12"/>
      <c r="D172" s="103"/>
      <c r="E172" s="11"/>
      <c r="G172" s="79"/>
    </row>
    <row r="173" spans="1:10" s="9" customFormat="1" ht="20.100000000000001" customHeight="1" x14ac:dyDescent="0.3">
      <c r="A173" s="74" t="s">
        <v>14</v>
      </c>
      <c r="B173" s="73" t="s">
        <v>332</v>
      </c>
      <c r="C173" s="12"/>
      <c r="D173" s="103"/>
      <c r="E173" s="11"/>
      <c r="F173" s="10"/>
      <c r="G173" s="79"/>
      <c r="H173" s="10"/>
      <c r="I173" s="10"/>
      <c r="J173" s="10"/>
    </row>
    <row r="174" spans="1:10" s="9" customFormat="1" ht="20.100000000000001" customHeight="1" x14ac:dyDescent="0.3">
      <c r="A174" s="74" t="s">
        <v>611</v>
      </c>
      <c r="B174" s="73" t="s">
        <v>612</v>
      </c>
      <c r="C174" s="12"/>
      <c r="D174" s="103"/>
      <c r="E174" s="11"/>
      <c r="G174" s="79"/>
    </row>
    <row r="175" spans="1:10" s="9" customFormat="1" ht="20.100000000000001" customHeight="1" x14ac:dyDescent="0.3">
      <c r="A175" s="74" t="s">
        <v>246</v>
      </c>
      <c r="B175" s="73" t="s">
        <v>247</v>
      </c>
      <c r="C175" s="12"/>
      <c r="D175" s="103"/>
      <c r="E175" s="11"/>
      <c r="F175" s="10"/>
      <c r="G175" s="79"/>
      <c r="H175" s="10"/>
      <c r="I175" s="10"/>
      <c r="J175" s="10"/>
    </row>
    <row r="176" spans="1:10" s="9" customFormat="1" ht="20.100000000000001" customHeight="1" x14ac:dyDescent="0.3">
      <c r="A176" s="74" t="s">
        <v>12</v>
      </c>
      <c r="B176" s="73" t="s">
        <v>331</v>
      </c>
      <c r="C176" s="12"/>
      <c r="D176" s="103"/>
      <c r="E176" s="11"/>
      <c r="F176" s="11"/>
      <c r="G176" s="79"/>
      <c r="H176" s="10"/>
      <c r="I176" s="10"/>
      <c r="J176" s="10"/>
    </row>
    <row r="177" spans="1:10" s="9" customFormat="1" ht="20.100000000000001" customHeight="1" x14ac:dyDescent="0.3">
      <c r="A177" s="74" t="s">
        <v>24</v>
      </c>
      <c r="B177" s="73" t="s">
        <v>185</v>
      </c>
      <c r="C177" s="12"/>
      <c r="D177" s="103"/>
      <c r="E177" s="10"/>
      <c r="F177" s="11"/>
      <c r="G177" s="79"/>
      <c r="H177" s="10"/>
      <c r="I177" s="10"/>
      <c r="J177" s="10"/>
    </row>
    <row r="178" spans="1:10" s="9" customFormat="1" ht="20.100000000000001" customHeight="1" x14ac:dyDescent="0.3">
      <c r="A178" s="74" t="s">
        <v>23</v>
      </c>
      <c r="B178" s="73" t="s">
        <v>539</v>
      </c>
      <c r="C178" s="12"/>
      <c r="D178" s="103"/>
      <c r="E178" s="11"/>
      <c r="F178" s="10"/>
      <c r="G178" s="79"/>
      <c r="H178" s="10"/>
      <c r="I178" s="10"/>
      <c r="J178" s="10"/>
    </row>
    <row r="179" spans="1:10" s="9" customFormat="1" ht="20.100000000000001" customHeight="1" x14ac:dyDescent="0.3">
      <c r="A179" s="74" t="s">
        <v>21</v>
      </c>
      <c r="B179" s="73" t="s">
        <v>287</v>
      </c>
      <c r="C179" s="12"/>
      <c r="D179" s="103"/>
      <c r="E179" s="10"/>
      <c r="F179" s="11"/>
      <c r="G179" s="79"/>
      <c r="H179" s="10"/>
      <c r="I179" s="10"/>
      <c r="J179" s="10"/>
    </row>
    <row r="180" spans="1:10" s="9" customFormat="1" ht="20.100000000000001" customHeight="1" x14ac:dyDescent="0.3">
      <c r="A180" s="74" t="s">
        <v>635</v>
      </c>
      <c r="B180" s="73" t="s">
        <v>636</v>
      </c>
      <c r="C180" s="12"/>
      <c r="D180" s="103"/>
      <c r="E180" s="11"/>
      <c r="G180" s="79"/>
    </row>
    <row r="181" spans="1:10" s="9" customFormat="1" ht="20.100000000000001" customHeight="1" x14ac:dyDescent="0.3">
      <c r="A181" s="74" t="s">
        <v>25</v>
      </c>
      <c r="B181" s="73" t="s">
        <v>184</v>
      </c>
      <c r="C181" s="12"/>
      <c r="D181" s="103"/>
      <c r="E181" s="10"/>
      <c r="F181" s="11"/>
      <c r="G181" s="79"/>
      <c r="H181" s="10"/>
      <c r="I181" s="10"/>
      <c r="J181" s="10"/>
    </row>
    <row r="182" spans="1:10" s="9" customFormat="1" ht="20.100000000000001" customHeight="1" x14ac:dyDescent="0.3">
      <c r="A182" s="74" t="s">
        <v>625</v>
      </c>
      <c r="B182" s="73" t="s">
        <v>626</v>
      </c>
      <c r="C182" s="12"/>
      <c r="D182" s="103"/>
      <c r="E182" s="11"/>
      <c r="G182" s="79"/>
    </row>
    <row r="183" spans="1:10" s="9" customFormat="1" ht="20.100000000000001" customHeight="1" x14ac:dyDescent="0.3">
      <c r="A183" s="74" t="s">
        <v>196</v>
      </c>
      <c r="B183" s="73" t="s">
        <v>197</v>
      </c>
      <c r="C183" s="12"/>
      <c r="D183" s="103"/>
      <c r="E183" s="10"/>
      <c r="F183" s="10"/>
      <c r="G183" s="79"/>
      <c r="H183" s="10"/>
      <c r="I183" s="10"/>
      <c r="J183" s="10"/>
    </row>
    <row r="184" spans="1:10" s="9" customFormat="1" ht="20.100000000000001" customHeight="1" x14ac:dyDescent="0.3">
      <c r="A184" s="74" t="s">
        <v>558</v>
      </c>
      <c r="B184" s="73" t="s">
        <v>559</v>
      </c>
      <c r="C184" s="12"/>
      <c r="D184" s="103"/>
      <c r="E184" s="11"/>
      <c r="F184" s="10"/>
      <c r="G184" s="79"/>
      <c r="H184" s="10"/>
      <c r="I184" s="10"/>
      <c r="J184" s="10"/>
    </row>
    <row r="185" spans="1:10" s="9" customFormat="1" ht="20.100000000000001" customHeight="1" x14ac:dyDescent="0.3">
      <c r="A185" s="74" t="s">
        <v>284</v>
      </c>
      <c r="B185" s="73" t="s">
        <v>285</v>
      </c>
      <c r="C185" s="12"/>
      <c r="D185" s="103"/>
      <c r="E185" s="11"/>
      <c r="F185" s="11"/>
      <c r="G185" s="79"/>
      <c r="H185" s="10"/>
      <c r="I185" s="10"/>
      <c r="J185" s="10"/>
    </row>
    <row r="186" spans="1:10" s="9" customFormat="1" ht="20.100000000000001" customHeight="1" x14ac:dyDescent="0.3">
      <c r="A186" s="74" t="s">
        <v>201</v>
      </c>
      <c r="B186" s="73" t="s">
        <v>202</v>
      </c>
      <c r="C186" s="12"/>
      <c r="D186" s="103"/>
      <c r="E186" s="11"/>
      <c r="F186" s="11"/>
      <c r="G186" s="79"/>
      <c r="H186" s="10"/>
      <c r="I186" s="10"/>
      <c r="J186" s="10"/>
    </row>
    <row r="187" spans="1:10" s="9" customFormat="1" ht="20.100000000000001" customHeight="1" x14ac:dyDescent="0.3">
      <c r="A187" s="74" t="s">
        <v>542</v>
      </c>
      <c r="B187" s="73" t="s">
        <v>202</v>
      </c>
      <c r="C187" s="12"/>
      <c r="D187" s="103"/>
      <c r="E187" s="11"/>
      <c r="G187" s="79"/>
    </row>
    <row r="188" spans="1:10" s="9" customFormat="1" ht="20.100000000000001" customHeight="1" x14ac:dyDescent="0.3">
      <c r="A188" s="74" t="s">
        <v>257</v>
      </c>
      <c r="B188" s="73" t="s">
        <v>258</v>
      </c>
      <c r="C188" s="12"/>
      <c r="D188" s="103"/>
      <c r="E188" s="10"/>
      <c r="F188" s="11"/>
      <c r="G188" s="79"/>
      <c r="H188" s="10"/>
      <c r="I188" s="10"/>
      <c r="J188" s="10"/>
    </row>
    <row r="189" spans="1:10" s="9" customFormat="1" ht="20.100000000000001" customHeight="1" x14ac:dyDescent="0.3">
      <c r="A189" s="74" t="s">
        <v>282</v>
      </c>
      <c r="B189" s="73" t="s">
        <v>283</v>
      </c>
      <c r="C189" s="12"/>
      <c r="D189" s="103"/>
      <c r="E189" s="10"/>
      <c r="F189" s="10"/>
      <c r="G189" s="79"/>
      <c r="H189" s="10"/>
      <c r="I189" s="10"/>
      <c r="J189" s="10"/>
    </row>
    <row r="190" spans="1:10" s="9" customFormat="1" ht="20.100000000000001" customHeight="1" x14ac:dyDescent="0.3">
      <c r="A190" s="74" t="s">
        <v>253</v>
      </c>
      <c r="B190" s="73" t="s">
        <v>254</v>
      </c>
      <c r="C190" s="12"/>
      <c r="D190" s="103"/>
      <c r="E190" s="10"/>
      <c r="F190" s="11"/>
      <c r="G190" s="79"/>
      <c r="H190" s="10"/>
      <c r="I190" s="10"/>
      <c r="J190" s="10"/>
    </row>
    <row r="191" spans="1:10" s="9" customFormat="1" ht="20.100000000000001" customHeight="1" x14ac:dyDescent="0.3">
      <c r="A191" s="129" t="s">
        <v>61</v>
      </c>
      <c r="B191" s="135" t="s">
        <v>116</v>
      </c>
      <c r="C191" s="12"/>
      <c r="D191" s="103"/>
      <c r="E191" s="10"/>
      <c r="F191" s="11"/>
      <c r="G191" s="79"/>
      <c r="H191" s="10"/>
      <c r="I191" s="10"/>
      <c r="J191" s="10"/>
    </row>
    <row r="192" spans="1:10" s="9" customFormat="1" ht="20.100000000000001" customHeight="1" x14ac:dyDescent="0.3">
      <c r="A192" s="74" t="s">
        <v>555</v>
      </c>
      <c r="B192" s="73" t="s">
        <v>556</v>
      </c>
      <c r="C192" s="12"/>
      <c r="D192" s="103"/>
      <c r="E192" s="11"/>
      <c r="F192" s="11"/>
      <c r="G192" s="79"/>
      <c r="H192" s="10"/>
      <c r="I192" s="10"/>
      <c r="J192" s="10"/>
    </row>
    <row r="193" spans="1:10" s="9" customFormat="1" ht="20.100000000000001" customHeight="1" x14ac:dyDescent="0.3">
      <c r="A193" s="74" t="s">
        <v>557</v>
      </c>
      <c r="B193" s="73" t="s">
        <v>556</v>
      </c>
      <c r="C193" s="12"/>
      <c r="D193" s="103"/>
      <c r="E193" s="11"/>
      <c r="F193" s="10"/>
      <c r="G193" s="79"/>
      <c r="H193" s="10"/>
      <c r="I193" s="10"/>
      <c r="J193" s="10"/>
    </row>
    <row r="194" spans="1:10" s="9" customFormat="1" ht="20.100000000000001" customHeight="1" x14ac:dyDescent="0.3">
      <c r="A194" s="74" t="s">
        <v>364</v>
      </c>
      <c r="B194" s="73" t="s">
        <v>365</v>
      </c>
      <c r="C194" s="12"/>
      <c r="D194" s="103"/>
      <c r="E194" s="11"/>
      <c r="F194" s="11"/>
      <c r="G194" s="79"/>
      <c r="H194" s="10"/>
      <c r="I194" s="10"/>
      <c r="J194" s="10"/>
    </row>
    <row r="195" spans="1:10" s="9" customFormat="1" ht="20.100000000000001" customHeight="1" x14ac:dyDescent="0.3">
      <c r="A195" s="74" t="s">
        <v>549</v>
      </c>
      <c r="B195" s="73" t="s">
        <v>365</v>
      </c>
      <c r="C195" s="12"/>
      <c r="D195" s="103"/>
      <c r="E195" s="11"/>
      <c r="F195" s="11"/>
      <c r="G195" s="79"/>
      <c r="H195" s="10"/>
      <c r="I195" s="10"/>
      <c r="J195" s="10"/>
    </row>
    <row r="196" spans="1:10" s="9" customFormat="1" ht="20.100000000000001" customHeight="1" x14ac:dyDescent="0.3">
      <c r="A196" s="74" t="s">
        <v>360</v>
      </c>
      <c r="B196" s="73" t="s">
        <v>361</v>
      </c>
      <c r="C196" s="12"/>
      <c r="D196" s="103"/>
      <c r="E196" s="11"/>
      <c r="G196" s="79"/>
    </row>
    <row r="197" spans="1:10" s="9" customFormat="1" ht="20.100000000000001" customHeight="1" x14ac:dyDescent="0.3">
      <c r="A197" s="129" t="s">
        <v>110</v>
      </c>
      <c r="B197" s="135" t="s">
        <v>183</v>
      </c>
      <c r="C197" s="12"/>
      <c r="D197" s="103"/>
      <c r="E197" s="11"/>
      <c r="G197" s="79"/>
    </row>
    <row r="198" spans="1:10" s="9" customFormat="1" ht="20.100000000000001" customHeight="1" x14ac:dyDescent="0.3">
      <c r="A198" s="74" t="s">
        <v>408</v>
      </c>
      <c r="B198" s="73" t="s">
        <v>183</v>
      </c>
      <c r="C198" s="12"/>
      <c r="D198" s="103"/>
      <c r="E198" s="11"/>
      <c r="G198" s="79"/>
    </row>
    <row r="199" spans="1:10" s="9" customFormat="1" ht="20.100000000000001" customHeight="1" x14ac:dyDescent="0.3">
      <c r="A199" s="74" t="s">
        <v>409</v>
      </c>
      <c r="B199" s="73" t="s">
        <v>183</v>
      </c>
      <c r="C199" s="12"/>
      <c r="D199" s="103"/>
      <c r="E199" s="11"/>
      <c r="G199" s="79"/>
    </row>
    <row r="200" spans="1:10" s="9" customFormat="1" ht="20.100000000000001" customHeight="1" x14ac:dyDescent="0.3">
      <c r="A200" s="74" t="s">
        <v>448</v>
      </c>
      <c r="B200" s="73" t="s">
        <v>183</v>
      </c>
      <c r="C200" s="12"/>
      <c r="D200" s="103"/>
      <c r="E200" s="11"/>
      <c r="G200" s="79"/>
    </row>
    <row r="201" spans="1:10" s="9" customFormat="1" ht="20.100000000000001" customHeight="1" x14ac:dyDescent="0.3">
      <c r="A201" s="74" t="s">
        <v>518</v>
      </c>
      <c r="B201" s="73" t="s">
        <v>519</v>
      </c>
      <c r="C201" s="12"/>
      <c r="D201" s="103"/>
      <c r="E201" s="11"/>
      <c r="F201" s="10"/>
      <c r="G201" s="79"/>
      <c r="H201" s="10"/>
      <c r="I201" s="10"/>
      <c r="J201" s="10"/>
    </row>
    <row r="202" spans="1:10" s="9" customFormat="1" ht="20.100000000000001" customHeight="1" x14ac:dyDescent="0.3">
      <c r="A202" s="74" t="s">
        <v>584</v>
      </c>
      <c r="B202" s="73" t="s">
        <v>519</v>
      </c>
      <c r="C202" s="12"/>
      <c r="D202" s="103"/>
      <c r="E202" s="11"/>
      <c r="F202" s="10"/>
      <c r="G202" s="79"/>
      <c r="H202" s="10"/>
      <c r="I202" s="10"/>
      <c r="J202" s="10"/>
    </row>
    <row r="203" spans="1:10" s="9" customFormat="1" ht="20.100000000000001" customHeight="1" x14ac:dyDescent="0.3">
      <c r="A203" s="74" t="s">
        <v>491</v>
      </c>
      <c r="B203" s="73" t="s">
        <v>492</v>
      </c>
      <c r="C203" s="12"/>
      <c r="D203" s="103"/>
      <c r="E203" s="10"/>
      <c r="F203" s="10"/>
      <c r="G203" s="79"/>
      <c r="H203" s="10"/>
      <c r="I203" s="10"/>
      <c r="J203" s="10"/>
    </row>
    <row r="204" spans="1:10" s="9" customFormat="1" ht="20.100000000000001" customHeight="1" x14ac:dyDescent="0.3">
      <c r="A204" s="74" t="s">
        <v>606</v>
      </c>
      <c r="B204" s="73" t="s">
        <v>607</v>
      </c>
      <c r="C204" s="12"/>
      <c r="D204" s="103"/>
      <c r="E204" s="11"/>
      <c r="G204" s="79"/>
    </row>
    <row r="205" spans="1:10" s="9" customFormat="1" ht="20.100000000000001" customHeight="1" x14ac:dyDescent="0.3">
      <c r="A205" s="74" t="s">
        <v>630</v>
      </c>
      <c r="B205" s="73" t="s">
        <v>607</v>
      </c>
      <c r="C205" s="12"/>
      <c r="D205" s="103"/>
      <c r="E205" s="11"/>
      <c r="G205" s="79"/>
    </row>
    <row r="206" spans="1:10" s="9" customFormat="1" ht="20.100000000000001" customHeight="1" x14ac:dyDescent="0.3">
      <c r="A206" s="74" t="s">
        <v>362</v>
      </c>
      <c r="B206" s="73" t="s">
        <v>363</v>
      </c>
      <c r="C206" s="12"/>
      <c r="D206" s="103"/>
      <c r="E206" s="10"/>
      <c r="F206" s="11"/>
      <c r="G206" s="79"/>
      <c r="H206" s="10"/>
      <c r="I206" s="10"/>
      <c r="J206" s="10"/>
    </row>
    <row r="207" spans="1:10" s="9" customFormat="1" ht="20.100000000000001" customHeight="1" x14ac:dyDescent="0.3">
      <c r="A207" s="74" t="s">
        <v>554</v>
      </c>
      <c r="B207" s="73" t="s">
        <v>363</v>
      </c>
      <c r="C207" s="12"/>
      <c r="D207" s="103"/>
      <c r="E207" s="10"/>
      <c r="F207" s="10"/>
      <c r="G207" s="79"/>
      <c r="H207" s="10"/>
      <c r="I207" s="10"/>
      <c r="J207" s="10"/>
    </row>
    <row r="208" spans="1:10" s="9" customFormat="1" ht="20.100000000000001" customHeight="1" x14ac:dyDescent="0.3">
      <c r="A208" s="154" t="s">
        <v>740</v>
      </c>
      <c r="B208" s="150" t="s">
        <v>594</v>
      </c>
      <c r="C208" s="12"/>
      <c r="D208" s="103"/>
      <c r="E208" s="10"/>
      <c r="F208" s="10"/>
      <c r="G208" s="79"/>
      <c r="H208" s="10"/>
      <c r="I208" s="10"/>
      <c r="J208" s="10"/>
    </row>
    <row r="209" spans="1:10" s="9" customFormat="1" ht="20.100000000000001" customHeight="1" x14ac:dyDescent="0.3">
      <c r="A209" s="154" t="s">
        <v>741</v>
      </c>
      <c r="B209" s="150" t="s">
        <v>476</v>
      </c>
      <c r="C209" s="12"/>
      <c r="D209" s="103"/>
      <c r="E209" s="11"/>
      <c r="F209" s="11"/>
      <c r="G209" s="79"/>
      <c r="H209" s="10"/>
      <c r="I209" s="10"/>
      <c r="J209" s="10"/>
    </row>
    <row r="210" spans="1:10" s="9" customFormat="1" ht="20.100000000000001" customHeight="1" x14ac:dyDescent="0.3">
      <c r="A210" s="77" t="s">
        <v>479</v>
      </c>
      <c r="B210" s="76" t="s">
        <v>637</v>
      </c>
      <c r="C210" s="12"/>
      <c r="D210" s="103"/>
      <c r="E210" s="11"/>
      <c r="F210" s="10"/>
      <c r="G210" s="79"/>
      <c r="H210" s="10"/>
      <c r="I210" s="10"/>
      <c r="J210" s="10"/>
    </row>
    <row r="211" spans="1:10" s="9" customFormat="1" ht="20.100000000000001" customHeight="1" x14ac:dyDescent="0.3">
      <c r="A211" s="77" t="s">
        <v>477</v>
      </c>
      <c r="B211" s="76" t="s">
        <v>595</v>
      </c>
      <c r="C211" s="12"/>
      <c r="D211" s="103"/>
      <c r="E211" s="11"/>
      <c r="F211" s="11"/>
      <c r="G211" s="79"/>
      <c r="H211" s="10"/>
      <c r="I211" s="10"/>
      <c r="J211" s="10"/>
    </row>
    <row r="212" spans="1:10" s="9" customFormat="1" ht="20.100000000000001" customHeight="1" x14ac:dyDescent="0.3">
      <c r="A212" s="74" t="s">
        <v>424</v>
      </c>
      <c r="B212" s="73" t="s">
        <v>425</v>
      </c>
      <c r="C212" s="12"/>
      <c r="D212" s="103"/>
      <c r="E212" s="11"/>
      <c r="F212" s="10"/>
      <c r="G212" s="79"/>
      <c r="H212" s="10"/>
      <c r="I212" s="10"/>
      <c r="J212" s="10"/>
    </row>
    <row r="213" spans="1:10" s="9" customFormat="1" ht="20.100000000000001" customHeight="1" x14ac:dyDescent="0.3">
      <c r="A213" s="74" t="s">
        <v>260</v>
      </c>
      <c r="B213" s="73" t="s">
        <v>261</v>
      </c>
      <c r="C213" s="12"/>
      <c r="D213" s="103"/>
      <c r="E213" s="10"/>
      <c r="F213" s="10"/>
      <c r="G213" s="79"/>
      <c r="H213" s="10"/>
      <c r="I213" s="10"/>
      <c r="J213" s="10"/>
    </row>
    <row r="214" spans="1:10" s="9" customFormat="1" ht="20.100000000000001" customHeight="1" x14ac:dyDescent="0.3">
      <c r="A214" s="74" t="s">
        <v>264</v>
      </c>
      <c r="B214" s="73" t="s">
        <v>265</v>
      </c>
      <c r="C214" s="12"/>
      <c r="D214" s="103"/>
      <c r="E214" s="11"/>
      <c r="F214" s="11"/>
      <c r="G214" s="79"/>
      <c r="H214" s="10"/>
      <c r="I214" s="10"/>
      <c r="J214" s="10"/>
    </row>
    <row r="215" spans="1:10" s="9" customFormat="1" ht="20.100000000000001" customHeight="1" x14ac:dyDescent="0.3">
      <c r="A215" s="74" t="s">
        <v>482</v>
      </c>
      <c r="B215" s="73" t="s">
        <v>483</v>
      </c>
      <c r="C215" s="12"/>
      <c r="D215" s="103"/>
      <c r="E215" s="11"/>
      <c r="G215" s="79"/>
    </row>
    <row r="216" spans="1:10" s="9" customFormat="1" ht="20.100000000000001" customHeight="1" x14ac:dyDescent="0.3">
      <c r="A216" s="74" t="s">
        <v>326</v>
      </c>
      <c r="B216" s="73" t="s">
        <v>327</v>
      </c>
      <c r="C216" s="12"/>
      <c r="D216" s="103"/>
      <c r="E216" s="10"/>
      <c r="F216" s="10"/>
      <c r="G216" s="79"/>
      <c r="H216" s="10"/>
      <c r="I216" s="10"/>
      <c r="J216" s="10"/>
    </row>
    <row r="217" spans="1:10" s="9" customFormat="1" ht="20.100000000000001" customHeight="1" x14ac:dyDescent="0.3">
      <c r="A217" s="74" t="s">
        <v>333</v>
      </c>
      <c r="B217" s="73" t="s">
        <v>334</v>
      </c>
      <c r="C217" s="12"/>
      <c r="D217" s="103"/>
      <c r="E217" s="11"/>
      <c r="F217" s="10"/>
      <c r="G217" s="79"/>
      <c r="H217" s="10"/>
      <c r="I217" s="10"/>
      <c r="J217" s="10"/>
    </row>
    <row r="218" spans="1:10" s="9" customFormat="1" ht="20.100000000000001" customHeight="1" x14ac:dyDescent="0.3">
      <c r="A218" s="74" t="s">
        <v>344</v>
      </c>
      <c r="B218" s="73" t="s">
        <v>345</v>
      </c>
      <c r="C218" s="12"/>
      <c r="D218" s="103"/>
      <c r="E218" s="10"/>
      <c r="F218" s="10"/>
      <c r="G218" s="79"/>
      <c r="H218" s="10"/>
      <c r="I218" s="10"/>
      <c r="J218" s="10"/>
    </row>
    <row r="219" spans="1:10" s="9" customFormat="1" ht="20.100000000000001" customHeight="1" x14ac:dyDescent="0.3">
      <c r="A219" s="74" t="s">
        <v>431</v>
      </c>
      <c r="B219" s="73" t="s">
        <v>432</v>
      </c>
      <c r="C219" s="12"/>
      <c r="D219" s="103"/>
      <c r="E219" s="11"/>
      <c r="G219" s="79"/>
    </row>
    <row r="220" spans="1:10" s="9" customFormat="1" ht="20.100000000000001" customHeight="1" x14ac:dyDescent="0.3">
      <c r="A220" s="74" t="s">
        <v>536</v>
      </c>
      <c r="B220" s="73" t="s">
        <v>537</v>
      </c>
      <c r="C220" s="12"/>
      <c r="D220" s="103"/>
      <c r="E220" s="11"/>
      <c r="F220" s="10"/>
      <c r="G220" s="79"/>
      <c r="H220" s="10"/>
      <c r="I220" s="10"/>
      <c r="J220" s="10"/>
    </row>
    <row r="221" spans="1:10" s="9" customFormat="1" ht="20.100000000000001" customHeight="1" x14ac:dyDescent="0.3">
      <c r="A221" s="129" t="s">
        <v>91</v>
      </c>
      <c r="B221" s="135" t="s">
        <v>164</v>
      </c>
      <c r="C221" s="12"/>
      <c r="D221" s="103"/>
      <c r="E221" s="11"/>
      <c r="G221" s="79"/>
    </row>
    <row r="222" spans="1:10" s="9" customFormat="1" ht="20.100000000000001" customHeight="1" x14ac:dyDescent="0.3">
      <c r="A222" s="74" t="s">
        <v>348</v>
      </c>
      <c r="B222" s="73" t="s">
        <v>349</v>
      </c>
      <c r="C222" s="12"/>
      <c r="D222" s="103"/>
      <c r="E222" s="11"/>
      <c r="F222" s="11"/>
      <c r="G222" s="79"/>
      <c r="H222" s="10"/>
      <c r="I222" s="10"/>
      <c r="J222" s="10"/>
    </row>
    <row r="223" spans="1:10" s="9" customFormat="1" ht="20.100000000000001" customHeight="1" x14ac:dyDescent="0.3">
      <c r="A223" s="129" t="s">
        <v>67</v>
      </c>
      <c r="B223" s="135" t="s">
        <v>127</v>
      </c>
      <c r="C223" s="12"/>
      <c r="D223" s="103"/>
      <c r="E223" s="11"/>
      <c r="F223" s="10"/>
      <c r="G223" s="79"/>
      <c r="H223" s="10"/>
      <c r="I223" s="10"/>
      <c r="J223" s="10"/>
    </row>
    <row r="224" spans="1:10" s="9" customFormat="1" ht="20.100000000000001" customHeight="1" x14ac:dyDescent="0.3">
      <c r="A224" s="74" t="s">
        <v>350</v>
      </c>
      <c r="B224" s="73" t="s">
        <v>351</v>
      </c>
      <c r="C224" s="12"/>
      <c r="D224" s="103"/>
      <c r="E224" s="11"/>
      <c r="F224" s="11"/>
      <c r="G224" s="79"/>
      <c r="H224" s="10"/>
      <c r="I224" s="10"/>
      <c r="J224" s="10"/>
    </row>
    <row r="225" spans="1:10" s="9" customFormat="1" ht="20.100000000000001" customHeight="1" x14ac:dyDescent="0.3">
      <c r="A225" s="129" t="s">
        <v>82</v>
      </c>
      <c r="B225" s="135" t="s">
        <v>146</v>
      </c>
      <c r="C225" s="12"/>
      <c r="D225" s="103"/>
      <c r="E225" s="11"/>
      <c r="G225" s="79"/>
    </row>
    <row r="226" spans="1:10" s="9" customFormat="1" ht="20.100000000000001" customHeight="1" x14ac:dyDescent="0.3">
      <c r="A226" s="133" t="s">
        <v>74</v>
      </c>
      <c r="B226" s="135" t="s">
        <v>136</v>
      </c>
      <c r="C226" s="12"/>
      <c r="D226" s="103"/>
      <c r="E226" s="10"/>
      <c r="F226" s="11"/>
      <c r="G226" s="79"/>
      <c r="H226" s="10"/>
      <c r="I226" s="10"/>
      <c r="J226" s="10"/>
    </row>
    <row r="227" spans="1:10" s="9" customFormat="1" ht="20.100000000000001" customHeight="1" x14ac:dyDescent="0.3">
      <c r="A227" s="74" t="s">
        <v>329</v>
      </c>
      <c r="B227" s="73" t="s">
        <v>330</v>
      </c>
      <c r="C227" s="12"/>
      <c r="D227" s="103"/>
      <c r="E227" s="11"/>
      <c r="F227" s="11"/>
      <c r="G227" s="79"/>
      <c r="H227" s="10"/>
      <c r="I227" s="10"/>
      <c r="J227" s="10"/>
    </row>
    <row r="228" spans="1:10" s="9" customFormat="1" ht="20.100000000000001" customHeight="1" x14ac:dyDescent="0.3">
      <c r="A228" s="74" t="s">
        <v>621</v>
      </c>
      <c r="B228" s="73" t="s">
        <v>622</v>
      </c>
      <c r="C228" s="12"/>
      <c r="D228" s="103"/>
      <c r="E228" s="11"/>
      <c r="G228" s="79"/>
    </row>
    <row r="229" spans="1:10" s="9" customFormat="1" ht="20.100000000000001" customHeight="1" x14ac:dyDescent="0.3">
      <c r="A229" s="74" t="s">
        <v>248</v>
      </c>
      <c r="B229" s="73" t="s">
        <v>249</v>
      </c>
      <c r="C229" s="12"/>
      <c r="D229" s="103"/>
      <c r="E229" s="11"/>
      <c r="G229" s="79"/>
    </row>
    <row r="230" spans="1:10" s="9" customFormat="1" ht="20.100000000000001" customHeight="1" x14ac:dyDescent="0.3">
      <c r="A230" s="129" t="s">
        <v>92</v>
      </c>
      <c r="B230" s="135" t="s">
        <v>165</v>
      </c>
      <c r="C230" s="12"/>
      <c r="D230" s="103"/>
      <c r="E230" s="10"/>
      <c r="F230" s="11"/>
      <c r="G230" s="79"/>
      <c r="H230" s="10"/>
      <c r="I230" s="10"/>
      <c r="J230" s="10"/>
    </row>
    <row r="231" spans="1:10" s="9" customFormat="1" ht="20.100000000000001" customHeight="1" x14ac:dyDescent="0.3">
      <c r="A231" s="74" t="s">
        <v>231</v>
      </c>
      <c r="B231" s="73" t="s">
        <v>232</v>
      </c>
      <c r="C231" s="12"/>
      <c r="D231" s="103"/>
      <c r="E231" s="10"/>
      <c r="F231" s="10"/>
      <c r="G231" s="79"/>
      <c r="H231" s="10"/>
      <c r="I231" s="10"/>
      <c r="J231" s="10"/>
    </row>
    <row r="232" spans="1:10" s="9" customFormat="1" ht="20.100000000000001" customHeight="1" x14ac:dyDescent="0.3">
      <c r="A232" s="74" t="s">
        <v>206</v>
      </c>
      <c r="B232" s="73" t="s">
        <v>207</v>
      </c>
      <c r="C232" s="12"/>
      <c r="D232" s="103"/>
      <c r="E232" s="11"/>
      <c r="F232" s="10"/>
      <c r="G232" s="79"/>
      <c r="H232" s="10"/>
      <c r="I232" s="10"/>
      <c r="J232" s="10"/>
    </row>
    <row r="233" spans="1:10" s="9" customFormat="1" ht="20.100000000000001" customHeight="1" x14ac:dyDescent="0.3">
      <c r="A233" s="74" t="s">
        <v>324</v>
      </c>
      <c r="B233" s="73" t="s">
        <v>207</v>
      </c>
      <c r="C233" s="12"/>
      <c r="D233" s="103"/>
      <c r="E233" s="10"/>
      <c r="F233" s="10"/>
      <c r="G233" s="79"/>
      <c r="H233" s="10"/>
      <c r="I233" s="10"/>
      <c r="J233" s="10"/>
    </row>
    <row r="234" spans="1:10" s="9" customFormat="1" ht="20.100000000000001" customHeight="1" x14ac:dyDescent="0.3">
      <c r="A234" s="77" t="s">
        <v>467</v>
      </c>
      <c r="B234" s="76" t="s">
        <v>468</v>
      </c>
      <c r="C234" s="12"/>
      <c r="D234" s="103"/>
      <c r="E234" s="11"/>
      <c r="F234" s="10"/>
      <c r="G234" s="79"/>
      <c r="H234" s="10"/>
      <c r="I234" s="10"/>
      <c r="J234" s="10"/>
    </row>
    <row r="235" spans="1:10" s="9" customFormat="1" ht="20.100000000000001" customHeight="1" x14ac:dyDescent="0.3">
      <c r="A235" s="129" t="s">
        <v>29</v>
      </c>
      <c r="B235" s="135" t="s">
        <v>161</v>
      </c>
      <c r="C235" s="12"/>
      <c r="D235" s="103"/>
      <c r="E235" s="11"/>
      <c r="F235" s="10"/>
      <c r="G235" s="79"/>
      <c r="H235" s="10"/>
      <c r="I235" s="10"/>
      <c r="J235" s="10"/>
    </row>
    <row r="236" spans="1:10" s="9" customFormat="1" ht="20.100000000000001" customHeight="1" x14ac:dyDescent="0.3">
      <c r="A236" s="74" t="s">
        <v>383</v>
      </c>
      <c r="B236" s="73" t="s">
        <v>384</v>
      </c>
      <c r="C236" s="12"/>
      <c r="D236" s="103"/>
      <c r="E236" s="11"/>
      <c r="G236" s="79"/>
    </row>
    <row r="237" spans="1:10" s="9" customFormat="1" ht="20.100000000000001" customHeight="1" x14ac:dyDescent="0.3">
      <c r="A237" s="129" t="s">
        <v>85</v>
      </c>
      <c r="B237" s="135" t="s">
        <v>154</v>
      </c>
      <c r="C237" s="12"/>
      <c r="D237" s="103"/>
      <c r="E237" s="10"/>
      <c r="F237" s="10"/>
      <c r="G237" s="79"/>
      <c r="H237" s="10"/>
      <c r="I237" s="10"/>
      <c r="J237" s="10"/>
    </row>
    <row r="238" spans="1:10" s="9" customFormat="1" ht="20.100000000000001" customHeight="1" x14ac:dyDescent="0.3">
      <c r="A238" s="74" t="s">
        <v>385</v>
      </c>
      <c r="B238" s="73" t="s">
        <v>154</v>
      </c>
      <c r="C238" s="12"/>
      <c r="D238" s="103"/>
      <c r="E238" s="10"/>
      <c r="F238" s="11"/>
      <c r="G238" s="79"/>
      <c r="H238" s="10"/>
      <c r="I238" s="10"/>
      <c r="J238" s="10"/>
    </row>
    <row r="239" spans="1:10" s="9" customFormat="1" ht="20.100000000000001" customHeight="1" x14ac:dyDescent="0.3">
      <c r="A239" s="154" t="s">
        <v>742</v>
      </c>
      <c r="B239" s="151" t="s">
        <v>156</v>
      </c>
      <c r="C239" s="12"/>
      <c r="D239" s="103"/>
      <c r="E239" s="11"/>
      <c r="F239" s="11"/>
      <c r="G239" s="79"/>
      <c r="H239" s="10"/>
      <c r="I239" s="10"/>
      <c r="J239" s="10"/>
    </row>
    <row r="240" spans="1:10" s="9" customFormat="1" ht="20.100000000000001" customHeight="1" x14ac:dyDescent="0.3">
      <c r="A240" s="154" t="s">
        <v>743</v>
      </c>
      <c r="B240" s="150" t="s">
        <v>156</v>
      </c>
      <c r="C240" s="12"/>
      <c r="D240" s="103"/>
      <c r="E240" s="10"/>
      <c r="F240" s="11"/>
      <c r="G240" s="79"/>
      <c r="H240" s="10"/>
      <c r="I240" s="10"/>
      <c r="J240" s="10"/>
    </row>
    <row r="241" spans="1:10" s="9" customFormat="1" ht="20.100000000000001" customHeight="1" x14ac:dyDescent="0.3">
      <c r="A241" s="154" t="s">
        <v>744</v>
      </c>
      <c r="B241" s="149" t="s">
        <v>439</v>
      </c>
      <c r="C241" s="12"/>
      <c r="D241" s="103"/>
      <c r="E241" s="10"/>
      <c r="F241" s="11"/>
      <c r="G241" s="79"/>
      <c r="H241" s="10"/>
      <c r="I241" s="10"/>
      <c r="J241" s="10"/>
    </row>
    <row r="242" spans="1:10" s="9" customFormat="1" ht="20.100000000000001" customHeight="1" x14ac:dyDescent="0.3">
      <c r="A242" s="154" t="s">
        <v>745</v>
      </c>
      <c r="B242" s="149" t="s">
        <v>439</v>
      </c>
      <c r="C242" s="12"/>
      <c r="D242" s="103"/>
      <c r="E242" s="11"/>
      <c r="F242" s="11"/>
      <c r="G242" s="79"/>
      <c r="H242" s="10"/>
      <c r="I242" s="10"/>
      <c r="J242" s="10"/>
    </row>
    <row r="243" spans="1:10" s="9" customFormat="1" ht="20.100000000000001" customHeight="1" x14ac:dyDescent="0.3">
      <c r="A243" s="154" t="s">
        <v>746</v>
      </c>
      <c r="B243" s="149" t="s">
        <v>484</v>
      </c>
      <c r="C243" s="12"/>
      <c r="D243" s="103"/>
      <c r="E243" s="10"/>
      <c r="F243" s="11"/>
      <c r="G243" s="79"/>
      <c r="H243" s="10"/>
      <c r="I243" s="10"/>
      <c r="J243" s="10"/>
    </row>
    <row r="244" spans="1:10" s="9" customFormat="1" ht="20.100000000000001" customHeight="1" x14ac:dyDescent="0.3">
      <c r="A244" s="154" t="s">
        <v>747</v>
      </c>
      <c r="B244" s="151" t="s">
        <v>123</v>
      </c>
      <c r="C244" s="12"/>
      <c r="D244" s="103"/>
      <c r="E244" s="11"/>
      <c r="F244" s="11"/>
      <c r="G244" s="79"/>
      <c r="H244" s="10"/>
      <c r="I244" s="10"/>
      <c r="J244" s="10"/>
    </row>
    <row r="245" spans="1:10" s="9" customFormat="1" ht="20.100000000000001" customHeight="1" x14ac:dyDescent="0.3">
      <c r="A245" s="154" t="s">
        <v>748</v>
      </c>
      <c r="B245" s="151" t="s">
        <v>123</v>
      </c>
      <c r="C245" s="12"/>
      <c r="D245" s="103"/>
      <c r="E245" s="10"/>
      <c r="F245" s="11"/>
      <c r="G245" s="79"/>
      <c r="H245" s="10"/>
      <c r="I245" s="10"/>
      <c r="J245" s="10"/>
    </row>
    <row r="246" spans="1:10" s="9" customFormat="1" ht="20.100000000000001" customHeight="1" x14ac:dyDescent="0.3">
      <c r="A246" s="74" t="s">
        <v>447</v>
      </c>
      <c r="B246" s="73" t="s">
        <v>123</v>
      </c>
      <c r="C246" s="12"/>
      <c r="D246" s="103"/>
      <c r="E246" s="11"/>
      <c r="F246" s="10"/>
      <c r="G246" s="79"/>
      <c r="H246" s="10"/>
      <c r="I246" s="10"/>
      <c r="J246" s="10"/>
    </row>
    <row r="247" spans="1:10" s="9" customFormat="1" ht="20.100000000000001" customHeight="1" x14ac:dyDescent="0.3">
      <c r="A247" s="154" t="s">
        <v>749</v>
      </c>
      <c r="B247" s="151" t="s">
        <v>125</v>
      </c>
      <c r="C247" s="12"/>
      <c r="D247" s="103"/>
      <c r="E247" s="11"/>
      <c r="F247" s="10"/>
      <c r="G247" s="79"/>
      <c r="H247" s="10"/>
      <c r="I247" s="10"/>
      <c r="J247" s="10"/>
    </row>
    <row r="248" spans="1:10" s="9" customFormat="1" ht="20.100000000000001" customHeight="1" x14ac:dyDescent="0.3">
      <c r="A248" s="74" t="s">
        <v>438</v>
      </c>
      <c r="B248" s="73" t="s">
        <v>125</v>
      </c>
      <c r="C248" s="12"/>
      <c r="D248" s="103"/>
      <c r="E248" s="11"/>
      <c r="F248" s="11"/>
      <c r="G248" s="79"/>
      <c r="H248" s="10"/>
      <c r="I248" s="10"/>
      <c r="J248" s="10"/>
    </row>
    <row r="249" spans="1:10" s="9" customFormat="1" ht="20.100000000000001" customHeight="1" x14ac:dyDescent="0.3">
      <c r="A249" s="154" t="s">
        <v>750</v>
      </c>
      <c r="B249" s="150" t="s">
        <v>125</v>
      </c>
      <c r="C249" s="12"/>
      <c r="D249" s="103"/>
      <c r="E249" s="11"/>
      <c r="F249" s="10"/>
      <c r="G249" s="79"/>
      <c r="H249" s="10"/>
      <c r="I249" s="10"/>
      <c r="J249" s="10"/>
    </row>
    <row r="250" spans="1:10" s="9" customFormat="1" ht="20.100000000000001" customHeight="1" x14ac:dyDescent="0.3">
      <c r="A250" s="154" t="s">
        <v>751</v>
      </c>
      <c r="B250" s="149" t="s">
        <v>406</v>
      </c>
      <c r="C250" s="12"/>
      <c r="D250" s="103"/>
      <c r="E250" s="11"/>
      <c r="F250" s="10"/>
      <c r="G250" s="79"/>
      <c r="H250" s="10"/>
      <c r="I250" s="10"/>
      <c r="J250" s="10"/>
    </row>
    <row r="251" spans="1:10" s="9" customFormat="1" ht="20.100000000000001" customHeight="1" x14ac:dyDescent="0.3">
      <c r="A251" s="154" t="s">
        <v>752</v>
      </c>
      <c r="B251" s="151" t="s">
        <v>152</v>
      </c>
      <c r="C251" s="12"/>
      <c r="D251" s="103"/>
      <c r="E251" s="10"/>
      <c r="F251" s="11"/>
      <c r="G251" s="79"/>
      <c r="H251" s="10"/>
      <c r="I251" s="10"/>
      <c r="J251" s="10"/>
    </row>
    <row r="252" spans="1:10" s="9" customFormat="1" ht="20.100000000000001" customHeight="1" x14ac:dyDescent="0.3">
      <c r="A252" s="154" t="s">
        <v>753</v>
      </c>
      <c r="B252" s="151" t="s">
        <v>140</v>
      </c>
      <c r="C252" s="12"/>
      <c r="D252" s="103"/>
      <c r="E252" s="11"/>
      <c r="F252" s="10"/>
      <c r="G252" s="79"/>
      <c r="H252" s="10"/>
      <c r="I252" s="10"/>
      <c r="J252" s="10"/>
    </row>
    <row r="253" spans="1:10" s="9" customFormat="1" ht="20.100000000000001" customHeight="1" x14ac:dyDescent="0.3">
      <c r="A253" s="154" t="s">
        <v>754</v>
      </c>
      <c r="B253" s="151" t="s">
        <v>140</v>
      </c>
      <c r="C253" s="12"/>
      <c r="D253" s="103"/>
      <c r="E253" s="10"/>
      <c r="F253" s="11"/>
      <c r="G253" s="79"/>
      <c r="H253" s="10"/>
      <c r="I253" s="10"/>
      <c r="J253" s="10"/>
    </row>
    <row r="254" spans="1:10" s="9" customFormat="1" ht="20.100000000000001" customHeight="1" x14ac:dyDescent="0.3">
      <c r="A254" s="154" t="s">
        <v>755</v>
      </c>
      <c r="B254" s="151" t="s">
        <v>113</v>
      </c>
      <c r="C254" s="12"/>
      <c r="D254" s="103"/>
      <c r="E254" s="10"/>
      <c r="F254" s="11"/>
      <c r="G254" s="79"/>
      <c r="H254" s="10"/>
      <c r="I254" s="10"/>
      <c r="J254" s="10"/>
    </row>
    <row r="255" spans="1:10" s="9" customFormat="1" ht="20.100000000000001" customHeight="1" x14ac:dyDescent="0.3">
      <c r="A255" s="154" t="s">
        <v>756</v>
      </c>
      <c r="B255" s="149" t="s">
        <v>340</v>
      </c>
      <c r="C255" s="12"/>
      <c r="D255" s="103"/>
      <c r="E255" s="10"/>
      <c r="F255" s="11"/>
      <c r="G255" s="79"/>
      <c r="H255" s="10"/>
      <c r="I255" s="10"/>
      <c r="J255" s="10"/>
    </row>
    <row r="256" spans="1:10" s="9" customFormat="1" ht="20.100000000000001" customHeight="1" x14ac:dyDescent="0.3">
      <c r="A256" s="74" t="s">
        <v>602</v>
      </c>
      <c r="B256" s="73" t="s">
        <v>603</v>
      </c>
      <c r="C256" s="12"/>
      <c r="D256" s="103"/>
      <c r="E256" s="11"/>
      <c r="G256" s="79"/>
    </row>
    <row r="257" spans="1:10" s="9" customFormat="1" ht="20.100000000000001" customHeight="1" x14ac:dyDescent="0.3">
      <c r="A257" s="74" t="s">
        <v>421</v>
      </c>
      <c r="B257" s="73" t="s">
        <v>422</v>
      </c>
      <c r="C257" s="12"/>
      <c r="D257" s="103"/>
      <c r="E257" s="11"/>
      <c r="F257" s="11"/>
      <c r="G257" s="79"/>
      <c r="H257" s="10"/>
      <c r="I257" s="10"/>
      <c r="J257" s="10"/>
    </row>
    <row r="258" spans="1:10" s="9" customFormat="1" ht="20.100000000000001" customHeight="1" x14ac:dyDescent="0.3">
      <c r="A258" s="74" t="s">
        <v>617</v>
      </c>
      <c r="B258" s="73" t="s">
        <v>422</v>
      </c>
      <c r="C258" s="12"/>
      <c r="D258" s="103"/>
      <c r="E258" s="11"/>
      <c r="G258" s="79"/>
    </row>
    <row r="259" spans="1:10" s="9" customFormat="1" ht="20.100000000000001" customHeight="1" x14ac:dyDescent="0.3">
      <c r="A259" s="74" t="s">
        <v>493</v>
      </c>
      <c r="B259" s="73" t="s">
        <v>494</v>
      </c>
      <c r="C259" s="12"/>
      <c r="D259" s="103"/>
      <c r="E259" s="10"/>
      <c r="F259" s="10"/>
      <c r="G259" s="79"/>
      <c r="H259" s="10"/>
      <c r="I259" s="10"/>
      <c r="J259" s="10"/>
    </row>
    <row r="260" spans="1:10" s="9" customFormat="1" ht="20.100000000000001" customHeight="1" x14ac:dyDescent="0.3">
      <c r="A260" s="74" t="s">
        <v>413</v>
      </c>
      <c r="B260" s="73" t="s">
        <v>414</v>
      </c>
      <c r="C260" s="12"/>
      <c r="D260" s="103"/>
      <c r="E260" s="10"/>
      <c r="F260" s="11"/>
      <c r="G260" s="79"/>
      <c r="H260" s="10"/>
      <c r="I260" s="10"/>
      <c r="J260" s="10"/>
    </row>
    <row r="261" spans="1:10" s="9" customFormat="1" ht="20.100000000000001" customHeight="1" x14ac:dyDescent="0.3">
      <c r="A261" s="131" t="s">
        <v>36</v>
      </c>
      <c r="B261" s="136" t="s">
        <v>31</v>
      </c>
      <c r="C261" s="12"/>
      <c r="D261" s="103"/>
      <c r="E261" s="10"/>
      <c r="F261" s="11"/>
      <c r="G261" s="79"/>
      <c r="H261" s="10"/>
      <c r="I261" s="10"/>
      <c r="J261" s="10"/>
    </row>
    <row r="262" spans="1:10" s="9" customFormat="1" ht="20.100000000000001" customHeight="1" x14ac:dyDescent="0.3">
      <c r="A262" s="74" t="s">
        <v>38</v>
      </c>
      <c r="B262" s="73" t="s">
        <v>386</v>
      </c>
      <c r="C262" s="12"/>
      <c r="D262" s="103"/>
      <c r="E262" s="10"/>
      <c r="F262" s="11"/>
      <c r="G262" s="79"/>
      <c r="H262" s="10"/>
      <c r="I262" s="10"/>
      <c r="J262" s="10"/>
    </row>
    <row r="263" spans="1:10" s="9" customFormat="1" ht="20.100000000000001" customHeight="1" x14ac:dyDescent="0.3">
      <c r="A263" s="129" t="s">
        <v>30</v>
      </c>
      <c r="B263" s="135" t="s">
        <v>155</v>
      </c>
      <c r="C263" s="12"/>
      <c r="D263" s="103"/>
      <c r="E263" s="10"/>
      <c r="F263" s="10"/>
      <c r="G263" s="79"/>
      <c r="H263" s="10"/>
      <c r="I263" s="10"/>
      <c r="J263" s="10"/>
    </row>
    <row r="264" spans="1:10" s="9" customFormat="1" ht="20.100000000000001" customHeight="1" x14ac:dyDescent="0.3">
      <c r="A264" s="129" t="s">
        <v>32</v>
      </c>
      <c r="B264" s="135" t="s">
        <v>157</v>
      </c>
      <c r="C264" s="12"/>
      <c r="D264" s="103"/>
      <c r="E264" s="11"/>
      <c r="F264" s="11"/>
      <c r="G264" s="79"/>
      <c r="H264" s="10"/>
      <c r="I264" s="10"/>
      <c r="J264" s="10"/>
    </row>
    <row r="265" spans="1:10" s="9" customFormat="1" ht="20.100000000000001" customHeight="1" x14ac:dyDescent="0.3">
      <c r="A265" s="74" t="s">
        <v>33</v>
      </c>
      <c r="B265" s="73" t="s">
        <v>440</v>
      </c>
      <c r="C265" s="12"/>
      <c r="D265" s="103"/>
      <c r="E265" s="10"/>
      <c r="F265" s="11"/>
      <c r="G265" s="79"/>
      <c r="H265" s="10"/>
      <c r="I265" s="10"/>
      <c r="J265" s="10"/>
    </row>
    <row r="266" spans="1:10" s="9" customFormat="1" ht="20.100000000000001" customHeight="1" x14ac:dyDescent="0.3">
      <c r="A266" s="74" t="s">
        <v>37</v>
      </c>
      <c r="B266" s="73" t="s">
        <v>485</v>
      </c>
      <c r="C266" s="12"/>
      <c r="D266" s="103"/>
      <c r="E266" s="10"/>
      <c r="F266" s="11"/>
      <c r="G266" s="79"/>
      <c r="H266" s="10"/>
      <c r="I266" s="10"/>
      <c r="J266" s="10"/>
    </row>
    <row r="267" spans="1:10" s="9" customFormat="1" ht="20.100000000000001" customHeight="1" x14ac:dyDescent="0.3">
      <c r="A267" s="129" t="s">
        <v>65</v>
      </c>
      <c r="B267" s="135" t="s">
        <v>124</v>
      </c>
      <c r="C267" s="12"/>
      <c r="D267" s="103"/>
      <c r="E267" s="11"/>
      <c r="F267" s="10"/>
      <c r="G267" s="79"/>
      <c r="H267" s="10"/>
      <c r="I267" s="10"/>
      <c r="J267" s="10"/>
    </row>
    <row r="268" spans="1:10" s="9" customFormat="1" ht="20.100000000000001" customHeight="1" x14ac:dyDescent="0.3">
      <c r="A268" s="129" t="s">
        <v>66</v>
      </c>
      <c r="B268" s="135" t="s">
        <v>126</v>
      </c>
      <c r="C268" s="12"/>
      <c r="D268" s="103"/>
      <c r="E268" s="11"/>
      <c r="F268" s="10"/>
      <c r="G268" s="79"/>
      <c r="H268" s="10"/>
      <c r="I268" s="10"/>
      <c r="J268" s="10"/>
    </row>
    <row r="269" spans="1:10" s="9" customFormat="1" ht="20.100000000000001" customHeight="1" x14ac:dyDescent="0.3">
      <c r="A269" s="74" t="s">
        <v>42</v>
      </c>
      <c r="B269" s="73" t="s">
        <v>407</v>
      </c>
      <c r="C269" s="12"/>
      <c r="D269" s="103"/>
      <c r="E269" s="11"/>
      <c r="F269" s="10"/>
      <c r="G269" s="79"/>
      <c r="H269" s="10"/>
      <c r="I269" s="10"/>
      <c r="J269" s="10"/>
    </row>
    <row r="270" spans="1:10" s="9" customFormat="1" ht="20.100000000000001" customHeight="1" x14ac:dyDescent="0.3">
      <c r="A270" s="129" t="s">
        <v>41</v>
      </c>
      <c r="B270" s="135" t="s">
        <v>153</v>
      </c>
      <c r="C270" s="12"/>
      <c r="D270" s="103"/>
      <c r="E270" s="10"/>
      <c r="F270" s="10"/>
      <c r="G270" s="79"/>
      <c r="H270" s="10"/>
      <c r="I270" s="10"/>
      <c r="J270" s="10"/>
    </row>
    <row r="271" spans="1:10" s="9" customFormat="1" ht="20.100000000000001" customHeight="1" x14ac:dyDescent="0.3">
      <c r="A271" s="129" t="s">
        <v>39</v>
      </c>
      <c r="B271" s="135" t="s">
        <v>141</v>
      </c>
      <c r="C271" s="12"/>
      <c r="D271" s="103"/>
      <c r="E271" s="11"/>
      <c r="F271" s="10"/>
      <c r="G271" s="79"/>
      <c r="H271" s="10"/>
      <c r="I271" s="10"/>
      <c r="J271" s="10"/>
    </row>
    <row r="272" spans="1:10" s="9" customFormat="1" ht="20.100000000000001" customHeight="1" x14ac:dyDescent="0.3">
      <c r="A272" s="133" t="s">
        <v>40</v>
      </c>
      <c r="B272" s="135" t="s">
        <v>114</v>
      </c>
      <c r="C272" s="12"/>
      <c r="D272" s="103"/>
      <c r="E272" s="11"/>
      <c r="F272" s="11"/>
      <c r="G272" s="79"/>
      <c r="H272" s="10"/>
      <c r="I272" s="10"/>
      <c r="J272" s="10"/>
    </row>
    <row r="273" spans="1:10" s="9" customFormat="1" ht="20.100000000000001" customHeight="1" x14ac:dyDescent="0.3">
      <c r="A273" s="74" t="s">
        <v>43</v>
      </c>
      <c r="B273" s="73" t="s">
        <v>341</v>
      </c>
      <c r="C273" s="12"/>
      <c r="D273" s="103"/>
      <c r="E273" s="11"/>
      <c r="F273" s="11"/>
      <c r="G273" s="79"/>
      <c r="H273" s="10"/>
      <c r="I273" s="10"/>
      <c r="J273" s="10"/>
    </row>
    <row r="274" spans="1:10" s="9" customFormat="1" ht="20.100000000000001" customHeight="1" x14ac:dyDescent="0.3">
      <c r="A274" s="77" t="s">
        <v>8</v>
      </c>
      <c r="B274" s="76" t="s">
        <v>9</v>
      </c>
      <c r="C274" s="12"/>
      <c r="D274" s="103"/>
      <c r="E274" s="11"/>
      <c r="F274" s="11"/>
      <c r="G274" s="79"/>
      <c r="H274" s="10"/>
      <c r="I274" s="10"/>
      <c r="J274" s="10"/>
    </row>
    <row r="275" spans="1:10" s="9" customFormat="1" ht="20.100000000000001" customHeight="1" x14ac:dyDescent="0.3">
      <c r="A275" s="74" t="s">
        <v>411</v>
      </c>
      <c r="B275" s="73" t="s">
        <v>412</v>
      </c>
      <c r="C275" s="12"/>
      <c r="D275" s="103"/>
      <c r="E275" s="11"/>
      <c r="F275" s="11"/>
      <c r="G275" s="79"/>
      <c r="H275" s="10"/>
      <c r="I275" s="10"/>
      <c r="J275" s="10"/>
    </row>
    <row r="276" spans="1:10" s="9" customFormat="1" ht="20.100000000000001" customHeight="1" x14ac:dyDescent="0.3">
      <c r="A276" s="74" t="s">
        <v>369</v>
      </c>
      <c r="B276" s="73" t="s">
        <v>370</v>
      </c>
      <c r="C276" s="12"/>
      <c r="D276" s="103"/>
      <c r="E276" s="10"/>
      <c r="F276" s="11"/>
      <c r="G276" s="79"/>
      <c r="H276" s="10"/>
      <c r="I276" s="10"/>
      <c r="J276" s="10"/>
    </row>
    <row r="277" spans="1:10" s="9" customFormat="1" ht="30" customHeight="1" x14ac:dyDescent="0.3">
      <c r="A277" s="77" t="s">
        <v>453</v>
      </c>
      <c r="B277" s="76" t="s">
        <v>454</v>
      </c>
      <c r="C277" s="12"/>
      <c r="D277" s="103"/>
      <c r="E277" s="10"/>
      <c r="F277" s="10"/>
      <c r="G277" s="79"/>
      <c r="H277" s="10"/>
      <c r="I277" s="10"/>
      <c r="J277" s="10"/>
    </row>
    <row r="278" spans="1:10" s="9" customFormat="1" ht="30" customHeight="1" x14ac:dyDescent="0.3">
      <c r="A278" s="77" t="s">
        <v>460</v>
      </c>
      <c r="B278" s="76" t="s">
        <v>461</v>
      </c>
      <c r="C278" s="12"/>
      <c r="D278" s="103"/>
      <c r="E278" s="11"/>
      <c r="F278" s="11"/>
      <c r="G278" s="79"/>
      <c r="H278" s="10"/>
      <c r="I278" s="10"/>
      <c r="J278" s="10"/>
    </row>
    <row r="279" spans="1:10" s="9" customFormat="1" ht="20.100000000000001" customHeight="1" x14ac:dyDescent="0.3">
      <c r="A279" s="74" t="s">
        <v>619</v>
      </c>
      <c r="B279" s="73" t="s">
        <v>620</v>
      </c>
      <c r="C279" s="12"/>
      <c r="D279" s="103"/>
      <c r="E279" s="11"/>
      <c r="G279" s="79"/>
    </row>
    <row r="280" spans="1:10" s="9" customFormat="1" ht="20.100000000000001" customHeight="1" x14ac:dyDescent="0.3">
      <c r="A280" s="74" t="s">
        <v>250</v>
      </c>
      <c r="B280" s="73" t="s">
        <v>251</v>
      </c>
      <c r="C280" s="12"/>
      <c r="D280" s="103"/>
      <c r="E280" s="11"/>
      <c r="G280" s="79"/>
    </row>
    <row r="281" spans="1:10" s="9" customFormat="1" ht="20.100000000000001" customHeight="1" x14ac:dyDescent="0.3">
      <c r="A281" s="74" t="s">
        <v>288</v>
      </c>
      <c r="B281" s="73" t="s">
        <v>289</v>
      </c>
      <c r="C281" s="12"/>
      <c r="D281" s="103"/>
      <c r="E281" s="10"/>
      <c r="F281" s="11"/>
      <c r="G281" s="79"/>
      <c r="H281" s="10"/>
      <c r="I281" s="10"/>
      <c r="J281" s="10"/>
    </row>
    <row r="282" spans="1:10" s="9" customFormat="1" ht="20.100000000000001" customHeight="1" x14ac:dyDescent="0.3">
      <c r="A282" s="74" t="s">
        <v>613</v>
      </c>
      <c r="B282" s="73" t="s">
        <v>614</v>
      </c>
      <c r="C282" s="12"/>
      <c r="D282" s="103"/>
      <c r="E282" s="11"/>
      <c r="G282" s="79"/>
    </row>
    <row r="283" spans="1:10" s="9" customFormat="1" ht="20.100000000000001" customHeight="1" x14ac:dyDescent="0.3">
      <c r="A283" s="74" t="s">
        <v>568</v>
      </c>
      <c r="B283" s="73" t="s">
        <v>569</v>
      </c>
      <c r="C283" s="182"/>
      <c r="D283" s="179"/>
      <c r="E283" s="11"/>
      <c r="F283" s="11"/>
      <c r="G283" s="79"/>
      <c r="H283" s="10"/>
      <c r="I283" s="10"/>
      <c r="J283" s="10"/>
    </row>
    <row r="284" spans="1:10" s="9" customFormat="1" ht="20.100000000000001" customHeight="1" x14ac:dyDescent="0.3">
      <c r="A284" s="74" t="s">
        <v>570</v>
      </c>
      <c r="B284" s="73" t="s">
        <v>571</v>
      </c>
      <c r="C284" s="183"/>
      <c r="D284" s="180"/>
      <c r="E284" s="10"/>
      <c r="F284" s="11"/>
      <c r="G284" s="79"/>
      <c r="H284" s="10"/>
      <c r="I284" s="10"/>
      <c r="J284" s="10"/>
    </row>
    <row r="285" spans="1:10" s="9" customFormat="1" ht="20.100000000000001" customHeight="1" x14ac:dyDescent="0.3">
      <c r="A285" s="74" t="s">
        <v>572</v>
      </c>
      <c r="B285" s="73" t="s">
        <v>573</v>
      </c>
      <c r="C285" s="183"/>
      <c r="D285" s="180"/>
      <c r="E285" s="10"/>
      <c r="F285" s="11"/>
      <c r="G285" s="79"/>
      <c r="H285" s="10"/>
      <c r="I285" s="10"/>
      <c r="J285" s="10"/>
    </row>
    <row r="286" spans="1:10" s="9" customFormat="1" ht="20.100000000000001" customHeight="1" x14ac:dyDescent="0.3">
      <c r="A286" s="74" t="s">
        <v>574</v>
      </c>
      <c r="B286" s="73" t="s">
        <v>575</v>
      </c>
      <c r="C286" s="183"/>
      <c r="D286" s="180"/>
      <c r="E286" s="10"/>
      <c r="F286" s="11"/>
      <c r="G286" s="79"/>
      <c r="H286" s="10"/>
      <c r="I286" s="10"/>
      <c r="J286" s="10"/>
    </row>
    <row r="287" spans="1:10" s="9" customFormat="1" ht="20.100000000000001" customHeight="1" x14ac:dyDescent="0.3">
      <c r="A287" s="74" t="s">
        <v>576</v>
      </c>
      <c r="B287" s="73" t="s">
        <v>577</v>
      </c>
      <c r="C287" s="183"/>
      <c r="D287" s="180"/>
      <c r="E287" s="10"/>
      <c r="F287" s="10"/>
      <c r="G287" s="79"/>
      <c r="H287" s="10"/>
      <c r="I287" s="10"/>
      <c r="J287" s="10"/>
    </row>
    <row r="288" spans="1:10" s="9" customFormat="1" ht="20.100000000000001" customHeight="1" x14ac:dyDescent="0.3">
      <c r="A288" s="74" t="s">
        <v>578</v>
      </c>
      <c r="B288" s="73" t="s">
        <v>579</v>
      </c>
      <c r="C288" s="184"/>
      <c r="D288" s="181"/>
      <c r="E288" s="10"/>
      <c r="F288" s="10"/>
      <c r="G288" s="79"/>
      <c r="H288" s="10"/>
      <c r="I288" s="10"/>
      <c r="J288" s="10"/>
    </row>
    <row r="289" spans="1:10" s="9" customFormat="1" ht="20.100000000000001" customHeight="1" x14ac:dyDescent="0.3">
      <c r="A289" s="74" t="s">
        <v>233</v>
      </c>
      <c r="B289" s="73" t="s">
        <v>234</v>
      </c>
      <c r="C289" s="182"/>
      <c r="D289" s="179"/>
      <c r="E289" s="11"/>
      <c r="F289" s="11"/>
      <c r="G289" s="79"/>
      <c r="H289" s="10"/>
      <c r="I289" s="10"/>
      <c r="J289" s="10"/>
    </row>
    <row r="290" spans="1:10" s="9" customFormat="1" ht="20.100000000000001" customHeight="1" x14ac:dyDescent="0.3">
      <c r="A290" s="74" t="s">
        <v>235</v>
      </c>
      <c r="B290" s="73" t="s">
        <v>236</v>
      </c>
      <c r="C290" s="183"/>
      <c r="D290" s="180"/>
      <c r="E290" s="11"/>
      <c r="F290" s="11"/>
      <c r="G290" s="79"/>
      <c r="H290" s="10"/>
      <c r="I290" s="10"/>
      <c r="J290" s="10"/>
    </row>
    <row r="291" spans="1:10" s="9" customFormat="1" ht="20.100000000000001" customHeight="1" x14ac:dyDescent="0.3">
      <c r="A291" s="74" t="s">
        <v>237</v>
      </c>
      <c r="B291" s="73" t="s">
        <v>238</v>
      </c>
      <c r="C291" s="183"/>
      <c r="D291" s="180"/>
      <c r="E291" s="11"/>
      <c r="F291" s="11"/>
      <c r="G291" s="79"/>
      <c r="H291" s="10"/>
      <c r="I291" s="10"/>
      <c r="J291" s="10"/>
    </row>
    <row r="292" spans="1:10" s="9" customFormat="1" ht="20.100000000000001" customHeight="1" x14ac:dyDescent="0.3">
      <c r="A292" s="74" t="s">
        <v>239</v>
      </c>
      <c r="B292" s="73" t="s">
        <v>240</v>
      </c>
      <c r="C292" s="183"/>
      <c r="D292" s="180"/>
      <c r="E292" s="11"/>
      <c r="F292" s="10"/>
      <c r="G292" s="79"/>
      <c r="H292" s="10"/>
      <c r="I292" s="10"/>
      <c r="J292" s="10"/>
    </row>
    <row r="293" spans="1:10" s="9" customFormat="1" ht="20.100000000000001" customHeight="1" x14ac:dyDescent="0.3">
      <c r="A293" s="74" t="s">
        <v>241</v>
      </c>
      <c r="B293" s="73" t="s">
        <v>242</v>
      </c>
      <c r="C293" s="183"/>
      <c r="D293" s="180"/>
      <c r="E293" s="11"/>
      <c r="F293" s="10"/>
      <c r="G293" s="79"/>
      <c r="H293" s="10"/>
      <c r="I293" s="10"/>
      <c r="J293" s="10"/>
    </row>
    <row r="294" spans="1:10" s="9" customFormat="1" ht="20.100000000000001" customHeight="1" x14ac:dyDescent="0.3">
      <c r="A294" s="74" t="s">
        <v>243</v>
      </c>
      <c r="B294" s="73" t="s">
        <v>244</v>
      </c>
      <c r="C294" s="184"/>
      <c r="D294" s="181"/>
      <c r="E294" s="11"/>
      <c r="F294" s="10"/>
      <c r="G294" s="79"/>
      <c r="H294" s="10"/>
      <c r="I294" s="10"/>
      <c r="J294" s="10"/>
    </row>
    <row r="295" spans="1:10" s="9" customFormat="1" ht="20.100000000000001" customHeight="1" x14ac:dyDescent="0.3">
      <c r="A295" s="70" t="s">
        <v>94</v>
      </c>
      <c r="B295" s="72" t="s">
        <v>167</v>
      </c>
      <c r="C295" s="176"/>
      <c r="D295" s="179"/>
      <c r="E295" s="11"/>
      <c r="F295" s="11"/>
      <c r="G295" s="79"/>
      <c r="H295" s="10"/>
      <c r="I295" s="10"/>
      <c r="J295" s="10"/>
    </row>
    <row r="296" spans="1:10" s="9" customFormat="1" ht="20.100000000000001" customHeight="1" x14ac:dyDescent="0.3">
      <c r="A296" s="70" t="s">
        <v>95</v>
      </c>
      <c r="B296" s="72" t="s">
        <v>168</v>
      </c>
      <c r="C296" s="177"/>
      <c r="D296" s="180"/>
      <c r="E296" s="10"/>
      <c r="F296" s="11"/>
      <c r="G296" s="79"/>
      <c r="H296" s="10"/>
      <c r="I296" s="10"/>
      <c r="J296" s="10"/>
    </row>
    <row r="297" spans="1:10" s="9" customFormat="1" ht="20.100000000000001" customHeight="1" x14ac:dyDescent="0.3">
      <c r="A297" s="70" t="s">
        <v>96</v>
      </c>
      <c r="B297" s="72" t="s">
        <v>169</v>
      </c>
      <c r="C297" s="177"/>
      <c r="D297" s="180"/>
      <c r="E297" s="10"/>
      <c r="F297" s="11"/>
      <c r="G297" s="79"/>
      <c r="H297" s="10"/>
      <c r="I297" s="10"/>
      <c r="J297" s="10"/>
    </row>
    <row r="298" spans="1:10" s="9" customFormat="1" ht="20.100000000000001" customHeight="1" x14ac:dyDescent="0.3">
      <c r="A298" s="70" t="s">
        <v>97</v>
      </c>
      <c r="B298" s="72" t="s">
        <v>170</v>
      </c>
      <c r="C298" s="177"/>
      <c r="D298" s="180"/>
      <c r="E298" s="10"/>
      <c r="F298" s="11"/>
      <c r="G298" s="79"/>
      <c r="H298" s="10"/>
      <c r="I298" s="10"/>
      <c r="J298" s="10"/>
    </row>
    <row r="299" spans="1:10" s="9" customFormat="1" ht="20.100000000000001" customHeight="1" x14ac:dyDescent="0.3">
      <c r="A299" s="70" t="s">
        <v>98</v>
      </c>
      <c r="B299" s="72" t="s">
        <v>171</v>
      </c>
      <c r="C299" s="177"/>
      <c r="D299" s="180"/>
      <c r="E299" s="10"/>
      <c r="F299" s="10"/>
      <c r="G299" s="79"/>
      <c r="H299" s="10"/>
      <c r="I299" s="10"/>
      <c r="J299" s="10"/>
    </row>
    <row r="300" spans="1:10" s="9" customFormat="1" ht="20.100000000000001" customHeight="1" x14ac:dyDescent="0.3">
      <c r="A300" s="70" t="s">
        <v>99</v>
      </c>
      <c r="B300" s="72" t="s">
        <v>172</v>
      </c>
      <c r="C300" s="178"/>
      <c r="D300" s="181"/>
      <c r="E300" s="10"/>
      <c r="F300" s="10"/>
      <c r="G300" s="79"/>
      <c r="H300" s="10"/>
      <c r="I300" s="10"/>
      <c r="J300" s="10"/>
    </row>
    <row r="301" spans="1:10" s="9" customFormat="1" ht="20.100000000000001" customHeight="1" x14ac:dyDescent="0.3">
      <c r="A301" s="70" t="s">
        <v>101</v>
      </c>
      <c r="B301" s="72" t="s">
        <v>174</v>
      </c>
      <c r="C301" s="176"/>
      <c r="D301" s="179"/>
      <c r="E301" s="11"/>
      <c r="F301" s="11"/>
      <c r="G301" s="79"/>
      <c r="H301" s="10"/>
      <c r="I301" s="10"/>
      <c r="J301" s="10"/>
    </row>
    <row r="302" spans="1:10" s="9" customFormat="1" ht="20.100000000000001" customHeight="1" x14ac:dyDescent="0.3">
      <c r="A302" s="70" t="s">
        <v>102</v>
      </c>
      <c r="B302" s="72" t="s">
        <v>175</v>
      </c>
      <c r="C302" s="177"/>
      <c r="D302" s="180"/>
      <c r="E302" s="11"/>
      <c r="F302" s="11"/>
      <c r="G302" s="79"/>
      <c r="H302" s="10"/>
      <c r="I302" s="10"/>
      <c r="J302" s="10"/>
    </row>
    <row r="303" spans="1:10" s="9" customFormat="1" ht="20.100000000000001" customHeight="1" x14ac:dyDescent="0.3">
      <c r="A303" s="70" t="s">
        <v>103</v>
      </c>
      <c r="B303" s="72" t="s">
        <v>176</v>
      </c>
      <c r="C303" s="177"/>
      <c r="D303" s="180"/>
      <c r="E303" s="11"/>
      <c r="F303" s="11"/>
      <c r="G303" s="79"/>
      <c r="H303" s="10"/>
      <c r="I303" s="10"/>
      <c r="J303" s="10"/>
    </row>
    <row r="304" spans="1:10" s="9" customFormat="1" ht="20.100000000000001" customHeight="1" x14ac:dyDescent="0.3">
      <c r="A304" s="70" t="s">
        <v>104</v>
      </c>
      <c r="B304" s="72" t="s">
        <v>177</v>
      </c>
      <c r="C304" s="177"/>
      <c r="D304" s="180"/>
      <c r="E304" s="11"/>
      <c r="F304" s="10"/>
      <c r="G304" s="79"/>
      <c r="H304" s="10"/>
      <c r="I304" s="10"/>
      <c r="J304" s="10"/>
    </row>
    <row r="305" spans="1:10" s="9" customFormat="1" ht="20.100000000000001" customHeight="1" x14ac:dyDescent="0.3">
      <c r="A305" s="70" t="s">
        <v>105</v>
      </c>
      <c r="B305" s="72" t="s">
        <v>178</v>
      </c>
      <c r="C305" s="177"/>
      <c r="D305" s="180"/>
      <c r="E305" s="11"/>
      <c r="F305" s="10"/>
      <c r="G305" s="79"/>
      <c r="H305" s="10"/>
      <c r="I305" s="10"/>
      <c r="J305" s="10"/>
    </row>
    <row r="306" spans="1:10" s="9" customFormat="1" ht="20.100000000000001" customHeight="1" x14ac:dyDescent="0.3">
      <c r="A306" s="70" t="s">
        <v>106</v>
      </c>
      <c r="B306" s="72" t="s">
        <v>179</v>
      </c>
      <c r="C306" s="178"/>
      <c r="D306" s="181"/>
      <c r="E306" s="11"/>
      <c r="F306" s="10"/>
      <c r="G306" s="79"/>
      <c r="H306" s="10"/>
      <c r="I306" s="10"/>
      <c r="J306" s="10"/>
    </row>
    <row r="307" spans="1:10" s="9" customFormat="1" ht="20.100000000000001" customHeight="1" x14ac:dyDescent="0.3">
      <c r="A307" s="74" t="s">
        <v>222</v>
      </c>
      <c r="B307" s="73" t="s">
        <v>223</v>
      </c>
      <c r="C307" s="182"/>
      <c r="D307" s="179"/>
      <c r="E307" s="10"/>
      <c r="F307" s="11"/>
      <c r="G307" s="79"/>
      <c r="H307" s="10"/>
      <c r="I307" s="10"/>
      <c r="J307" s="10"/>
    </row>
    <row r="308" spans="1:10" s="9" customFormat="1" ht="20.100000000000001" customHeight="1" x14ac:dyDescent="0.3">
      <c r="A308" s="74" t="s">
        <v>224</v>
      </c>
      <c r="B308" s="73" t="s">
        <v>225</v>
      </c>
      <c r="C308" s="183"/>
      <c r="D308" s="180"/>
      <c r="E308" s="10"/>
      <c r="F308" s="11"/>
      <c r="G308" s="79"/>
      <c r="H308" s="10"/>
      <c r="I308" s="10"/>
      <c r="J308" s="10"/>
    </row>
    <row r="309" spans="1:10" s="9" customFormat="1" ht="20.100000000000001" customHeight="1" x14ac:dyDescent="0.3">
      <c r="A309" s="74" t="s">
        <v>226</v>
      </c>
      <c r="B309" s="73" t="s">
        <v>227</v>
      </c>
      <c r="C309" s="183"/>
      <c r="D309" s="180"/>
      <c r="E309" s="10"/>
      <c r="F309" s="11"/>
      <c r="G309" s="79"/>
      <c r="H309" s="10"/>
      <c r="I309" s="10"/>
      <c r="J309" s="10"/>
    </row>
    <row r="310" spans="1:10" s="9" customFormat="1" ht="20.100000000000001" customHeight="1" x14ac:dyDescent="0.3">
      <c r="A310" s="74" t="s">
        <v>228</v>
      </c>
      <c r="B310" s="73" t="s">
        <v>229</v>
      </c>
      <c r="C310" s="184"/>
      <c r="D310" s="181"/>
      <c r="E310" s="10"/>
      <c r="F310" s="10"/>
      <c r="G310" s="79"/>
      <c r="H310" s="10"/>
      <c r="I310" s="10"/>
      <c r="J310" s="10"/>
    </row>
    <row r="311" spans="1:10" s="9" customFormat="1" ht="20.100000000000001" customHeight="1" x14ac:dyDescent="0.3">
      <c r="A311" s="74" t="s">
        <v>312</v>
      </c>
      <c r="B311" s="73" t="s">
        <v>313</v>
      </c>
      <c r="C311" s="182"/>
      <c r="D311" s="179"/>
      <c r="E311" s="11"/>
      <c r="F311" s="11"/>
      <c r="G311" s="79"/>
      <c r="H311" s="10"/>
      <c r="I311" s="10"/>
      <c r="J311" s="10"/>
    </row>
    <row r="312" spans="1:10" s="9" customFormat="1" ht="20.100000000000001" customHeight="1" x14ac:dyDescent="0.3">
      <c r="A312" s="74" t="s">
        <v>314</v>
      </c>
      <c r="B312" s="73" t="s">
        <v>315</v>
      </c>
      <c r="C312" s="183"/>
      <c r="D312" s="180"/>
      <c r="E312" s="11"/>
      <c r="F312" s="11"/>
      <c r="G312" s="79"/>
      <c r="H312" s="10"/>
      <c r="I312" s="10"/>
      <c r="J312" s="10"/>
    </row>
    <row r="313" spans="1:10" s="9" customFormat="1" ht="20.100000000000001" customHeight="1" x14ac:dyDescent="0.3">
      <c r="A313" s="74" t="s">
        <v>316</v>
      </c>
      <c r="B313" s="73" t="s">
        <v>317</v>
      </c>
      <c r="C313" s="183"/>
      <c r="D313" s="180"/>
      <c r="E313" s="10"/>
      <c r="F313" s="11"/>
      <c r="G313" s="79"/>
      <c r="H313" s="10"/>
      <c r="I313" s="10"/>
      <c r="J313" s="10"/>
    </row>
    <row r="314" spans="1:10" s="9" customFormat="1" ht="20.100000000000001" customHeight="1" x14ac:dyDescent="0.3">
      <c r="A314" s="74" t="s">
        <v>318</v>
      </c>
      <c r="B314" s="73" t="s">
        <v>319</v>
      </c>
      <c r="C314" s="183"/>
      <c r="D314" s="180"/>
      <c r="E314" s="10"/>
      <c r="F314" s="11"/>
      <c r="G314" s="79"/>
      <c r="H314" s="10"/>
      <c r="I314" s="10"/>
      <c r="J314" s="10"/>
    </row>
    <row r="315" spans="1:10" s="9" customFormat="1" ht="20.100000000000001" customHeight="1" x14ac:dyDescent="0.3">
      <c r="A315" s="74" t="s">
        <v>320</v>
      </c>
      <c r="B315" s="73" t="s">
        <v>321</v>
      </c>
      <c r="C315" s="183"/>
      <c r="D315" s="180"/>
      <c r="E315" s="10"/>
      <c r="F315" s="11"/>
      <c r="G315" s="79"/>
      <c r="H315" s="10"/>
      <c r="I315" s="10"/>
      <c r="J315" s="10"/>
    </row>
    <row r="316" spans="1:10" s="9" customFormat="1" ht="20.100000000000001" customHeight="1" x14ac:dyDescent="0.3">
      <c r="A316" s="74" t="s">
        <v>322</v>
      </c>
      <c r="B316" s="73" t="s">
        <v>323</v>
      </c>
      <c r="C316" s="184"/>
      <c r="D316" s="181"/>
      <c r="E316" s="10"/>
      <c r="F316" s="10"/>
      <c r="G316" s="79"/>
      <c r="H316" s="10"/>
      <c r="I316" s="10"/>
      <c r="J316" s="10"/>
    </row>
    <row r="317" spans="1:10" s="9" customFormat="1" ht="20.100000000000001" customHeight="1" x14ac:dyDescent="0.3">
      <c r="A317" s="154" t="s">
        <v>757</v>
      </c>
      <c r="B317" s="149" t="s">
        <v>308</v>
      </c>
      <c r="C317" s="12"/>
      <c r="D317" s="103"/>
      <c r="E317" s="11"/>
      <c r="G317" s="79"/>
    </row>
    <row r="318" spans="1:10" s="9" customFormat="1" ht="20.100000000000001" customHeight="1" x14ac:dyDescent="0.3">
      <c r="A318" s="154" t="s">
        <v>758</v>
      </c>
      <c r="B318" s="151" t="s">
        <v>162</v>
      </c>
      <c r="C318" s="12"/>
      <c r="D318" s="103"/>
      <c r="E318" s="11"/>
      <c r="F318" s="10"/>
      <c r="G318" s="79"/>
      <c r="H318" s="10"/>
      <c r="I318" s="10"/>
      <c r="J318" s="10"/>
    </row>
    <row r="319" spans="1:10" s="9" customFormat="1" ht="20.100000000000001" customHeight="1" x14ac:dyDescent="0.3">
      <c r="A319" s="74" t="s">
        <v>208</v>
      </c>
      <c r="B319" s="73" t="s">
        <v>209</v>
      </c>
      <c r="C319" s="12"/>
      <c r="D319" s="103"/>
      <c r="E319" s="11"/>
      <c r="F319" s="10"/>
      <c r="G319" s="79"/>
      <c r="H319" s="10"/>
      <c r="I319" s="10"/>
      <c r="J319" s="10"/>
    </row>
    <row r="320" spans="1:10" s="9" customFormat="1" ht="20.100000000000001" customHeight="1" x14ac:dyDescent="0.3">
      <c r="A320" s="74" t="s">
        <v>272</v>
      </c>
      <c r="B320" s="73" t="s">
        <v>273</v>
      </c>
      <c r="C320" s="12"/>
      <c r="D320" s="103"/>
      <c r="E320" s="10"/>
      <c r="F320" s="11"/>
      <c r="G320" s="79"/>
      <c r="H320" s="10"/>
      <c r="I320" s="10"/>
      <c r="J320" s="10"/>
    </row>
    <row r="321" spans="1:10" s="9" customFormat="1" ht="20.100000000000001" customHeight="1" x14ac:dyDescent="0.3">
      <c r="A321" s="74" t="s">
        <v>217</v>
      </c>
      <c r="B321" s="73" t="s">
        <v>218</v>
      </c>
      <c r="C321" s="12"/>
      <c r="D321" s="103"/>
      <c r="E321" s="10"/>
      <c r="F321" s="11"/>
      <c r="G321" s="79"/>
      <c r="H321" s="10"/>
      <c r="I321" s="10"/>
      <c r="J321" s="10"/>
    </row>
    <row r="322" spans="1:10" s="9" customFormat="1" ht="20.100000000000001" customHeight="1" x14ac:dyDescent="0.3">
      <c r="A322" s="74" t="s">
        <v>397</v>
      </c>
      <c r="B322" s="73" t="s">
        <v>218</v>
      </c>
      <c r="C322" s="12"/>
      <c r="D322" s="103"/>
      <c r="E322" s="10"/>
      <c r="F322" s="10"/>
      <c r="G322" s="79"/>
      <c r="H322" s="10"/>
      <c r="I322" s="10"/>
      <c r="J322" s="10"/>
    </row>
    <row r="323" spans="1:10" s="9" customFormat="1" ht="20.100000000000001" customHeight="1" x14ac:dyDescent="0.3">
      <c r="A323" s="74" t="s">
        <v>204</v>
      </c>
      <c r="B323" s="73" t="s">
        <v>205</v>
      </c>
      <c r="C323" s="12"/>
      <c r="D323" s="103"/>
      <c r="E323" s="11"/>
      <c r="F323" s="10"/>
      <c r="G323" s="79"/>
      <c r="H323" s="10"/>
      <c r="I323" s="10"/>
      <c r="J323" s="10"/>
    </row>
    <row r="324" spans="1:10" s="9" customFormat="1" ht="20.100000000000001" customHeight="1" x14ac:dyDescent="0.3">
      <c r="A324" s="74" t="s">
        <v>337</v>
      </c>
      <c r="B324" s="73" t="s">
        <v>338</v>
      </c>
      <c r="C324" s="12"/>
      <c r="D324" s="103"/>
      <c r="E324" s="11"/>
      <c r="G324" s="79"/>
    </row>
    <row r="325" spans="1:10" s="9" customFormat="1" ht="20.100000000000001" customHeight="1" x14ac:dyDescent="0.3">
      <c r="A325" s="74" t="s">
        <v>310</v>
      </c>
      <c r="B325" s="73" t="s">
        <v>311</v>
      </c>
      <c r="C325" s="12"/>
      <c r="D325" s="103"/>
      <c r="E325" s="10"/>
      <c r="F325" s="11"/>
      <c r="G325" s="79"/>
      <c r="H325" s="10"/>
      <c r="I325" s="10"/>
      <c r="J325" s="10"/>
    </row>
    <row r="326" spans="1:10" s="9" customFormat="1" ht="30" customHeight="1" x14ac:dyDescent="0.3">
      <c r="A326" s="129" t="s">
        <v>100</v>
      </c>
      <c r="B326" s="135" t="s">
        <v>173</v>
      </c>
      <c r="C326" s="12"/>
      <c r="D326" s="103"/>
      <c r="E326" s="10"/>
      <c r="F326" s="10"/>
      <c r="G326" s="79"/>
      <c r="H326" s="10"/>
      <c r="I326" s="10"/>
      <c r="J326" s="10"/>
    </row>
    <row r="327" spans="1:10" s="9" customFormat="1" ht="20.100000000000001" customHeight="1" x14ac:dyDescent="0.3">
      <c r="A327" s="129" t="s">
        <v>63</v>
      </c>
      <c r="B327" s="135" t="s">
        <v>120</v>
      </c>
      <c r="C327" s="12"/>
      <c r="D327" s="103"/>
      <c r="E327" s="10"/>
      <c r="F327" s="10"/>
      <c r="G327" s="79"/>
      <c r="H327" s="10"/>
      <c r="I327" s="10"/>
      <c r="J327" s="10"/>
    </row>
    <row r="328" spans="1:10" s="9" customFormat="1" ht="20.100000000000001" customHeight="1" x14ac:dyDescent="0.3">
      <c r="A328" s="77" t="s">
        <v>462</v>
      </c>
      <c r="B328" s="76" t="s">
        <v>463</v>
      </c>
      <c r="C328" s="12"/>
      <c r="D328" s="103"/>
      <c r="E328" s="11"/>
      <c r="F328" s="10"/>
      <c r="G328" s="79"/>
      <c r="H328" s="10"/>
      <c r="I328" s="10"/>
      <c r="J328" s="10"/>
    </row>
    <row r="329" spans="1:10" s="9" customFormat="1" ht="20.100000000000001" customHeight="1" x14ac:dyDescent="0.3">
      <c r="A329" s="154" t="s">
        <v>759</v>
      </c>
      <c r="B329" s="150" t="s">
        <v>463</v>
      </c>
      <c r="C329" s="12"/>
      <c r="D329" s="103"/>
      <c r="E329" s="11"/>
      <c r="F329" s="10"/>
      <c r="G329" s="79"/>
      <c r="H329" s="10"/>
      <c r="I329" s="10"/>
      <c r="J329" s="10"/>
    </row>
    <row r="330" spans="1:10" s="9" customFormat="1" ht="20.100000000000001" customHeight="1" x14ac:dyDescent="0.3">
      <c r="A330" s="74" t="s">
        <v>387</v>
      </c>
      <c r="B330" s="73" t="s">
        <v>388</v>
      </c>
      <c r="C330" s="12"/>
      <c r="D330" s="103"/>
      <c r="E330" s="11"/>
      <c r="F330" s="11"/>
      <c r="G330" s="79"/>
      <c r="H330" s="10"/>
      <c r="I330" s="10"/>
      <c r="J330" s="10"/>
    </row>
    <row r="331" spans="1:10" s="9" customFormat="1" ht="20.100000000000001" customHeight="1" x14ac:dyDescent="0.3">
      <c r="A331" s="74" t="s">
        <v>566</v>
      </c>
      <c r="B331" s="73" t="s">
        <v>567</v>
      </c>
      <c r="C331" s="12"/>
      <c r="D331" s="103"/>
      <c r="E331" s="11"/>
      <c r="F331" s="11"/>
      <c r="G331" s="79"/>
      <c r="H331" s="10"/>
      <c r="I331" s="10"/>
      <c r="J331" s="10"/>
    </row>
    <row r="332" spans="1:10" s="9" customFormat="1" ht="20.100000000000001" customHeight="1" x14ac:dyDescent="0.3">
      <c r="A332" s="154" t="s">
        <v>760</v>
      </c>
      <c r="B332" s="151" t="s">
        <v>134</v>
      </c>
      <c r="C332" s="12"/>
      <c r="D332" s="103"/>
      <c r="E332" s="10"/>
      <c r="F332" s="11"/>
      <c r="G332" s="79"/>
      <c r="H332" s="10"/>
      <c r="I332" s="10"/>
      <c r="J332" s="10"/>
    </row>
    <row r="333" spans="1:10" s="9" customFormat="1" ht="20.100000000000001" customHeight="1" x14ac:dyDescent="0.3">
      <c r="A333" s="154" t="s">
        <v>761</v>
      </c>
      <c r="B333" s="149" t="s">
        <v>616</v>
      </c>
      <c r="C333" s="12"/>
      <c r="D333" s="103"/>
      <c r="E333" s="11"/>
      <c r="G333" s="79"/>
    </row>
    <row r="334" spans="1:10" s="9" customFormat="1" ht="20.100000000000001" customHeight="1" x14ac:dyDescent="0.3">
      <c r="A334" s="74" t="s">
        <v>501</v>
      </c>
      <c r="B334" s="73" t="s">
        <v>502</v>
      </c>
      <c r="C334" s="12"/>
      <c r="D334" s="103"/>
      <c r="E334" s="11"/>
      <c r="F334" s="11"/>
      <c r="G334" s="79"/>
      <c r="H334" s="10"/>
      <c r="I334" s="10"/>
      <c r="J334" s="10"/>
    </row>
    <row r="335" spans="1:10" s="9" customFormat="1" ht="20.100000000000001" customHeight="1" x14ac:dyDescent="0.3">
      <c r="A335" s="154" t="s">
        <v>762</v>
      </c>
      <c r="B335" s="151" t="s">
        <v>148</v>
      </c>
      <c r="C335" s="12"/>
      <c r="D335" s="103"/>
      <c r="E335" s="10"/>
      <c r="F335" s="11"/>
      <c r="G335" s="79"/>
      <c r="H335" s="10"/>
      <c r="I335" s="10"/>
      <c r="J335" s="10"/>
    </row>
    <row r="336" spans="1:10" s="9" customFormat="1" ht="20.100000000000001" customHeight="1" x14ac:dyDescent="0.3">
      <c r="A336" s="154" t="s">
        <v>763</v>
      </c>
      <c r="B336" s="149" t="s">
        <v>259</v>
      </c>
      <c r="C336" s="12"/>
      <c r="D336" s="103"/>
      <c r="E336" s="10"/>
      <c r="F336" s="10"/>
      <c r="G336" s="79"/>
      <c r="H336" s="10"/>
      <c r="I336" s="10"/>
      <c r="J336" s="10"/>
    </row>
    <row r="337" spans="1:10" s="9" customFormat="1" ht="20.100000000000001" customHeight="1" x14ac:dyDescent="0.3">
      <c r="A337" s="154" t="s">
        <v>764</v>
      </c>
      <c r="B337" s="151" t="s">
        <v>138</v>
      </c>
      <c r="C337" s="12"/>
      <c r="D337" s="103"/>
      <c r="E337" s="11"/>
      <c r="F337" s="11"/>
      <c r="G337" s="79"/>
      <c r="H337" s="10"/>
      <c r="I337" s="10"/>
      <c r="J337" s="10"/>
    </row>
    <row r="338" spans="1:10" s="9" customFormat="1" ht="20.100000000000001" customHeight="1" x14ac:dyDescent="0.3">
      <c r="A338" s="154" t="s">
        <v>765</v>
      </c>
      <c r="B338" s="151" t="s">
        <v>151</v>
      </c>
      <c r="C338" s="12"/>
      <c r="D338" s="103"/>
      <c r="E338" s="11"/>
      <c r="F338" s="11"/>
      <c r="G338" s="79"/>
      <c r="H338" s="10"/>
      <c r="I338" s="10"/>
      <c r="J338" s="10"/>
    </row>
    <row r="339" spans="1:10" s="9" customFormat="1" ht="20.100000000000001" customHeight="1" x14ac:dyDescent="0.3">
      <c r="A339" s="154" t="s">
        <v>766</v>
      </c>
      <c r="B339" s="149" t="s">
        <v>255</v>
      </c>
      <c r="C339" s="12"/>
      <c r="D339" s="103"/>
      <c r="E339" s="10"/>
      <c r="F339" s="11"/>
      <c r="G339" s="79"/>
      <c r="H339" s="10"/>
      <c r="I339" s="10"/>
      <c r="J339" s="10"/>
    </row>
    <row r="340" spans="1:10" s="9" customFormat="1" ht="20.100000000000001" customHeight="1" x14ac:dyDescent="0.3">
      <c r="A340" s="154" t="s">
        <v>767</v>
      </c>
      <c r="B340" s="149" t="s">
        <v>266</v>
      </c>
      <c r="C340" s="12"/>
      <c r="D340" s="103"/>
      <c r="E340" s="11"/>
      <c r="F340" s="10"/>
      <c r="G340" s="79"/>
      <c r="H340" s="10"/>
      <c r="I340" s="10"/>
      <c r="J340" s="10"/>
    </row>
    <row r="341" spans="1:10" s="9" customFormat="1" ht="20.100000000000001" customHeight="1" x14ac:dyDescent="0.3">
      <c r="A341" s="74" t="s">
        <v>522</v>
      </c>
      <c r="B341" s="73" t="s">
        <v>523</v>
      </c>
      <c r="C341" s="12"/>
      <c r="D341" s="103"/>
      <c r="E341" s="11"/>
      <c r="F341" s="10"/>
      <c r="G341" s="79"/>
      <c r="H341" s="10"/>
      <c r="I341" s="10"/>
      <c r="J341" s="10"/>
    </row>
    <row r="342" spans="1:10" s="9" customFormat="1" ht="20.100000000000001" customHeight="1" x14ac:dyDescent="0.3">
      <c r="A342" s="74" t="s">
        <v>358</v>
      </c>
      <c r="B342" s="73" t="s">
        <v>359</v>
      </c>
      <c r="C342" s="12"/>
      <c r="D342" s="103"/>
      <c r="E342" s="11"/>
      <c r="G342" s="79"/>
    </row>
    <row r="343" spans="1:10" s="9" customFormat="1" ht="20.100000000000001" customHeight="1" x14ac:dyDescent="0.3">
      <c r="A343" s="74" t="s">
        <v>550</v>
      </c>
      <c r="B343" s="73" t="s">
        <v>359</v>
      </c>
      <c r="C343" s="12"/>
      <c r="D343" s="103"/>
      <c r="E343" s="10"/>
      <c r="F343" s="11"/>
      <c r="G343" s="79"/>
      <c r="H343" s="10"/>
      <c r="I343" s="10"/>
      <c r="J343" s="10"/>
    </row>
    <row r="344" spans="1:10" s="9" customFormat="1" ht="20.100000000000001" customHeight="1" x14ac:dyDescent="0.3">
      <c r="A344" s="74" t="s">
        <v>188</v>
      </c>
      <c r="B344" s="73" t="s">
        <v>189</v>
      </c>
      <c r="C344" s="12"/>
      <c r="D344" s="103"/>
      <c r="E344" s="11"/>
      <c r="F344" s="11"/>
      <c r="G344" s="79"/>
      <c r="H344" s="10"/>
      <c r="I344" s="10"/>
      <c r="J344" s="10"/>
    </row>
    <row r="345" spans="1:10" s="9" customFormat="1" ht="20.100000000000001" customHeight="1" x14ac:dyDescent="0.3">
      <c r="A345" s="129" t="s">
        <v>81</v>
      </c>
      <c r="B345" s="135" t="s">
        <v>145</v>
      </c>
      <c r="C345" s="12"/>
      <c r="D345" s="103"/>
      <c r="E345" s="11"/>
      <c r="G345" s="79"/>
    </row>
    <row r="346" spans="1:10" s="9" customFormat="1" ht="20.100000000000001" customHeight="1" x14ac:dyDescent="0.3">
      <c r="A346" s="74" t="s">
        <v>279</v>
      </c>
      <c r="B346" s="73" t="s">
        <v>280</v>
      </c>
      <c r="C346" s="12"/>
      <c r="D346" s="103"/>
      <c r="E346" s="10"/>
      <c r="F346" s="11"/>
      <c r="G346" s="79"/>
      <c r="H346" s="10"/>
      <c r="I346" s="10"/>
      <c r="J346" s="10"/>
    </row>
    <row r="347" spans="1:10" s="9" customFormat="1" ht="20.100000000000001" customHeight="1" x14ac:dyDescent="0.3">
      <c r="A347" s="129" t="s">
        <v>93</v>
      </c>
      <c r="B347" s="135" t="s">
        <v>166</v>
      </c>
      <c r="C347" s="12"/>
      <c r="D347" s="103"/>
      <c r="E347" s="11"/>
      <c r="F347" s="11"/>
      <c r="G347" s="79"/>
      <c r="H347" s="10"/>
      <c r="I347" s="10"/>
      <c r="J347" s="10"/>
    </row>
    <row r="348" spans="1:10" s="9" customFormat="1" ht="20.100000000000001" customHeight="1" x14ac:dyDescent="0.3">
      <c r="A348" s="74" t="s">
        <v>230</v>
      </c>
      <c r="B348" s="90" t="s">
        <v>325</v>
      </c>
      <c r="C348" s="12"/>
      <c r="D348" s="103"/>
      <c r="E348" s="10"/>
      <c r="F348" s="10"/>
      <c r="G348" s="79"/>
      <c r="H348" s="10"/>
      <c r="I348" s="10"/>
      <c r="J348" s="10"/>
    </row>
    <row r="349" spans="1:10" s="9" customFormat="1" ht="20.100000000000001" customHeight="1" x14ac:dyDescent="0.3">
      <c r="A349" s="74" t="s">
        <v>512</v>
      </c>
      <c r="B349" s="73" t="s">
        <v>513</v>
      </c>
      <c r="C349" s="12"/>
      <c r="D349" s="103"/>
      <c r="E349" s="10"/>
      <c r="F349" s="10"/>
      <c r="G349" s="79"/>
      <c r="H349" s="10"/>
      <c r="I349" s="10"/>
      <c r="J349" s="10"/>
    </row>
    <row r="350" spans="1:10" s="9" customFormat="1" ht="20.100000000000001" customHeight="1" x14ac:dyDescent="0.3">
      <c r="A350" s="74" t="s">
        <v>560</v>
      </c>
      <c r="B350" s="73" t="s">
        <v>513</v>
      </c>
      <c r="C350" s="12"/>
      <c r="D350" s="103"/>
      <c r="E350" s="11"/>
      <c r="F350" s="10"/>
      <c r="G350" s="79"/>
      <c r="H350" s="10"/>
      <c r="I350" s="10"/>
      <c r="J350" s="10"/>
    </row>
    <row r="351" spans="1:10" s="9" customFormat="1" ht="20.100000000000001" customHeight="1" x14ac:dyDescent="0.3">
      <c r="A351" s="74" t="s">
        <v>561</v>
      </c>
      <c r="B351" s="73" t="s">
        <v>513</v>
      </c>
      <c r="C351" s="12"/>
      <c r="D351" s="103"/>
      <c r="E351" s="11"/>
      <c r="F351" s="10"/>
      <c r="G351" s="79"/>
      <c r="H351" s="10"/>
      <c r="I351" s="10"/>
      <c r="J351" s="10"/>
    </row>
    <row r="352" spans="1:10" s="9" customFormat="1" ht="20.100000000000001" customHeight="1" x14ac:dyDescent="0.3">
      <c r="A352" s="154" t="s">
        <v>768</v>
      </c>
      <c r="B352" s="149" t="s">
        <v>423</v>
      </c>
      <c r="C352" s="12"/>
      <c r="D352" s="103"/>
      <c r="E352" s="11"/>
      <c r="F352" s="10"/>
      <c r="G352" s="79"/>
      <c r="H352" s="10"/>
      <c r="I352" s="10"/>
      <c r="J352" s="10"/>
    </row>
    <row r="353" spans="1:10" s="9" customFormat="1" ht="20.100000000000001" customHeight="1" x14ac:dyDescent="0.3">
      <c r="A353" s="129" t="s">
        <v>71</v>
      </c>
      <c r="B353" s="135" t="s">
        <v>131</v>
      </c>
      <c r="C353" s="12"/>
      <c r="D353" s="103"/>
      <c r="E353" s="10"/>
      <c r="F353" s="11"/>
      <c r="G353" s="79"/>
      <c r="H353" s="10"/>
      <c r="I353" s="10"/>
      <c r="J353" s="10"/>
    </row>
    <row r="354" spans="1:10" s="9" customFormat="1" ht="20.100000000000001" customHeight="1" x14ac:dyDescent="0.3">
      <c r="A354" s="155" t="s">
        <v>769</v>
      </c>
      <c r="B354" s="149" t="s">
        <v>300</v>
      </c>
      <c r="C354" s="12"/>
      <c r="D354" s="103"/>
      <c r="E354" s="11"/>
      <c r="F354" s="10"/>
      <c r="G354" s="79"/>
      <c r="H354" s="10"/>
      <c r="I354" s="10"/>
      <c r="J354" s="10"/>
    </row>
    <row r="355" spans="1:10" s="9" customFormat="1" ht="30" customHeight="1" x14ac:dyDescent="0.3">
      <c r="A355" s="154" t="s">
        <v>770</v>
      </c>
      <c r="B355" s="149" t="s">
        <v>618</v>
      </c>
      <c r="C355" s="12"/>
      <c r="D355" s="103"/>
      <c r="E355" s="11"/>
      <c r="G355" s="79"/>
    </row>
    <row r="356" spans="1:10" s="9" customFormat="1" ht="20.100000000000001" customHeight="1" x14ac:dyDescent="0.3">
      <c r="A356" s="77" t="s">
        <v>478</v>
      </c>
      <c r="B356" s="76" t="s">
        <v>596</v>
      </c>
      <c r="C356" s="12"/>
      <c r="D356" s="103"/>
      <c r="E356" s="11"/>
      <c r="F356" s="10"/>
      <c r="G356" s="79"/>
      <c r="H356" s="10"/>
      <c r="I356" s="10"/>
      <c r="J356" s="10"/>
    </row>
    <row r="357" spans="1:10" s="9" customFormat="1" ht="20.100000000000001" customHeight="1" x14ac:dyDescent="0.3">
      <c r="A357" s="154" t="s">
        <v>771</v>
      </c>
      <c r="B357" s="149" t="s">
        <v>376</v>
      </c>
      <c r="C357" s="12"/>
      <c r="D357" s="103"/>
      <c r="E357" s="11"/>
      <c r="F357" s="11"/>
      <c r="G357" s="79"/>
      <c r="H357" s="10"/>
      <c r="I357" s="10"/>
      <c r="J357" s="10"/>
    </row>
    <row r="358" spans="1:10" s="9" customFormat="1" ht="20.100000000000001" customHeight="1" x14ac:dyDescent="0.3">
      <c r="A358" s="74" t="s">
        <v>210</v>
      </c>
      <c r="B358" s="73" t="s">
        <v>211</v>
      </c>
      <c r="C358" s="12"/>
      <c r="D358" s="103"/>
      <c r="E358" s="11"/>
      <c r="F358" s="10"/>
      <c r="G358" s="79"/>
      <c r="H358" s="10"/>
      <c r="I358" s="10"/>
      <c r="J358" s="10"/>
    </row>
    <row r="359" spans="1:10" s="9" customFormat="1" ht="20.100000000000001" customHeight="1" x14ac:dyDescent="0.3">
      <c r="A359" s="74" t="s">
        <v>545</v>
      </c>
      <c r="B359" s="73" t="s">
        <v>546</v>
      </c>
      <c r="C359" s="12"/>
      <c r="D359" s="103"/>
      <c r="E359" s="10"/>
      <c r="F359" s="11"/>
      <c r="G359" s="79"/>
      <c r="H359" s="10"/>
      <c r="I359" s="10"/>
      <c r="J359" s="10"/>
    </row>
    <row r="360" spans="1:10" s="9" customFormat="1" ht="20.100000000000001" customHeight="1" x14ac:dyDescent="0.3">
      <c r="A360" s="74" t="s">
        <v>599</v>
      </c>
      <c r="B360" s="73" t="s">
        <v>600</v>
      </c>
      <c r="C360" s="12"/>
      <c r="D360" s="103"/>
      <c r="E360" s="11"/>
      <c r="G360" s="79"/>
    </row>
    <row r="361" spans="1:10" s="9" customFormat="1" ht="20.100000000000001" customHeight="1" x14ac:dyDescent="0.3">
      <c r="A361" s="129" t="s">
        <v>68</v>
      </c>
      <c r="B361" s="135" t="s">
        <v>128</v>
      </c>
      <c r="C361" s="12"/>
      <c r="D361" s="103"/>
      <c r="E361" s="11"/>
      <c r="F361" s="10"/>
      <c r="G361" s="79"/>
      <c r="H361" s="10"/>
      <c r="I361" s="10"/>
      <c r="J361" s="10"/>
    </row>
    <row r="362" spans="1:10" s="9" customFormat="1" ht="20.100000000000001" customHeight="1" x14ac:dyDescent="0.3">
      <c r="A362" s="129" t="s">
        <v>75</v>
      </c>
      <c r="B362" s="135" t="s">
        <v>128</v>
      </c>
      <c r="C362" s="12"/>
      <c r="D362" s="103"/>
      <c r="E362" s="10"/>
      <c r="F362" s="10"/>
      <c r="G362" s="79"/>
      <c r="H362" s="10"/>
      <c r="I362" s="10"/>
      <c r="J362" s="10"/>
    </row>
    <row r="363" spans="1:10" s="9" customFormat="1" ht="20.100000000000001" customHeight="1" x14ac:dyDescent="0.3">
      <c r="A363" s="129" t="s">
        <v>76</v>
      </c>
      <c r="B363" s="135" t="s">
        <v>128</v>
      </c>
      <c r="C363" s="12"/>
      <c r="D363" s="103"/>
      <c r="E363" s="10"/>
      <c r="F363" s="10"/>
      <c r="G363" s="79"/>
      <c r="H363" s="10"/>
      <c r="I363" s="10"/>
      <c r="J363" s="10"/>
    </row>
    <row r="364" spans="1:10" s="9" customFormat="1" ht="20.100000000000001" customHeight="1" x14ac:dyDescent="0.3">
      <c r="A364" s="129" t="s">
        <v>90</v>
      </c>
      <c r="B364" s="135" t="s">
        <v>128</v>
      </c>
      <c r="C364" s="12"/>
      <c r="D364" s="103"/>
      <c r="E364" s="11"/>
      <c r="G364" s="79"/>
    </row>
    <row r="365" spans="1:10" s="9" customFormat="1" ht="20.100000000000001" customHeight="1" x14ac:dyDescent="0.3">
      <c r="A365" s="154" t="s">
        <v>772</v>
      </c>
      <c r="B365" s="152" t="s">
        <v>142</v>
      </c>
      <c r="C365" s="12"/>
      <c r="D365" s="103"/>
      <c r="E365" s="11"/>
      <c r="F365" s="10"/>
      <c r="G365" s="79"/>
      <c r="H365" s="10"/>
      <c r="I365" s="10"/>
      <c r="J365" s="10"/>
    </row>
    <row r="366" spans="1:10" s="9" customFormat="1" ht="20.100000000000001" customHeight="1" x14ac:dyDescent="0.3">
      <c r="A366" s="154" t="s">
        <v>773</v>
      </c>
      <c r="B366" s="150" t="s">
        <v>475</v>
      </c>
      <c r="C366" s="12"/>
      <c r="D366" s="103"/>
      <c r="E366" s="10"/>
      <c r="F366" s="10"/>
      <c r="G366" s="79"/>
      <c r="H366" s="10"/>
      <c r="I366" s="10"/>
      <c r="J366" s="10"/>
    </row>
    <row r="367" spans="1:10" s="9" customFormat="1" ht="20.100000000000001" customHeight="1" x14ac:dyDescent="0.3">
      <c r="A367" s="129" t="s">
        <v>80</v>
      </c>
      <c r="B367" s="135" t="s">
        <v>144</v>
      </c>
      <c r="C367" s="12"/>
      <c r="D367" s="103"/>
      <c r="E367" s="11"/>
      <c r="F367" s="10"/>
      <c r="G367" s="79"/>
      <c r="H367" s="10"/>
      <c r="I367" s="10"/>
      <c r="J367" s="10"/>
    </row>
    <row r="368" spans="1:10" s="9" customFormat="1" ht="20.100000000000001" customHeight="1" x14ac:dyDescent="0.3">
      <c r="A368" s="154" t="s">
        <v>774</v>
      </c>
      <c r="B368" s="149" t="s">
        <v>144</v>
      </c>
      <c r="C368" s="12"/>
      <c r="D368" s="103"/>
      <c r="E368" s="11"/>
      <c r="F368" s="10"/>
      <c r="G368" s="79"/>
      <c r="H368" s="10"/>
      <c r="I368" s="10"/>
      <c r="J368" s="10"/>
    </row>
    <row r="369" spans="1:10" s="9" customFormat="1" ht="20.100000000000001" customHeight="1" x14ac:dyDescent="0.3">
      <c r="A369" s="154" t="s">
        <v>775</v>
      </c>
      <c r="B369" s="149" t="s">
        <v>144</v>
      </c>
      <c r="C369" s="12"/>
      <c r="D369" s="103"/>
      <c r="E369" s="11"/>
      <c r="F369" s="10"/>
      <c r="G369" s="79"/>
      <c r="H369" s="10"/>
      <c r="I369" s="10"/>
      <c r="J369" s="10"/>
    </row>
    <row r="370" spans="1:10" s="9" customFormat="1" ht="20.100000000000001" customHeight="1" x14ac:dyDescent="0.3">
      <c r="A370" s="129" t="s">
        <v>62</v>
      </c>
      <c r="B370" s="135" t="s">
        <v>119</v>
      </c>
      <c r="C370" s="12"/>
      <c r="D370" s="103"/>
      <c r="E370" s="10"/>
      <c r="F370" s="10"/>
      <c r="G370" s="79"/>
      <c r="H370" s="10"/>
      <c r="I370" s="10"/>
      <c r="J370" s="10"/>
    </row>
    <row r="371" spans="1:10" s="9" customFormat="1" ht="20.100000000000001" customHeight="1" x14ac:dyDescent="0.3">
      <c r="A371" s="74" t="s">
        <v>436</v>
      </c>
      <c r="B371" s="73" t="s">
        <v>437</v>
      </c>
      <c r="C371" s="12"/>
      <c r="D371" s="103"/>
      <c r="E371" s="10"/>
      <c r="F371" s="11"/>
      <c r="G371" s="79"/>
      <c r="H371" s="10"/>
      <c r="I371" s="10"/>
      <c r="J371" s="10"/>
    </row>
    <row r="372" spans="1:10" s="9" customFormat="1" ht="20.100000000000001" customHeight="1" x14ac:dyDescent="0.3">
      <c r="A372" s="154" t="s">
        <v>776</v>
      </c>
      <c r="B372" s="151" t="s">
        <v>118</v>
      </c>
      <c r="C372" s="12"/>
      <c r="D372" s="103"/>
      <c r="E372" s="10"/>
      <c r="F372" s="11"/>
      <c r="G372" s="79"/>
      <c r="H372" s="10"/>
      <c r="I372" s="10"/>
      <c r="J372" s="10"/>
    </row>
    <row r="373" spans="1:10" s="9" customFormat="1" ht="20.100000000000001" customHeight="1" x14ac:dyDescent="0.3">
      <c r="A373" s="154" t="s">
        <v>777</v>
      </c>
      <c r="B373" s="151" t="s">
        <v>118</v>
      </c>
      <c r="C373" s="12"/>
      <c r="D373" s="103"/>
      <c r="E373" s="11"/>
      <c r="F373" s="11"/>
      <c r="G373" s="79"/>
      <c r="H373" s="10"/>
      <c r="I373" s="10"/>
      <c r="J373" s="10"/>
    </row>
    <row r="374" spans="1:10" s="9" customFormat="1" ht="20.100000000000001" customHeight="1" x14ac:dyDescent="0.3">
      <c r="A374" s="74" t="s">
        <v>194</v>
      </c>
      <c r="B374" s="73" t="s">
        <v>118</v>
      </c>
      <c r="C374" s="12"/>
      <c r="D374" s="103"/>
      <c r="E374" s="10"/>
      <c r="F374" s="11"/>
      <c r="G374" s="79"/>
      <c r="H374" s="10"/>
      <c r="I374" s="10"/>
      <c r="J374" s="10"/>
    </row>
    <row r="375" spans="1:10" s="9" customFormat="1" ht="20.100000000000001" customHeight="1" x14ac:dyDescent="0.3">
      <c r="A375" s="74" t="s">
        <v>200</v>
      </c>
      <c r="B375" s="73" t="s">
        <v>118</v>
      </c>
      <c r="C375" s="12"/>
      <c r="D375" s="103"/>
      <c r="E375" s="11"/>
      <c r="F375" s="11"/>
      <c r="G375" s="79"/>
      <c r="H375" s="10"/>
      <c r="I375" s="10"/>
      <c r="J375" s="10"/>
    </row>
    <row r="376" spans="1:10" s="9" customFormat="1" ht="20.100000000000001" customHeight="1" x14ac:dyDescent="0.3">
      <c r="A376" s="154" t="s">
        <v>778</v>
      </c>
      <c r="B376" s="149" t="s">
        <v>118</v>
      </c>
      <c r="C376" s="12"/>
      <c r="D376" s="103"/>
      <c r="E376" s="11"/>
      <c r="F376" s="10"/>
      <c r="G376" s="79"/>
      <c r="H376" s="10"/>
      <c r="I376" s="10"/>
      <c r="J376" s="10"/>
    </row>
    <row r="377" spans="1:10" s="9" customFormat="1" ht="20.100000000000001" customHeight="1" x14ac:dyDescent="0.3">
      <c r="A377" s="74" t="s">
        <v>336</v>
      </c>
      <c r="B377" s="73" t="s">
        <v>118</v>
      </c>
      <c r="C377" s="12"/>
      <c r="D377" s="103"/>
      <c r="E377" s="11"/>
      <c r="G377" s="79"/>
    </row>
    <row r="378" spans="1:10" s="9" customFormat="1" ht="20.100000000000001" customHeight="1" x14ac:dyDescent="0.3">
      <c r="A378" s="74" t="s">
        <v>434</v>
      </c>
      <c r="B378" s="73" t="s">
        <v>118</v>
      </c>
      <c r="C378" s="12"/>
      <c r="D378" s="103"/>
      <c r="E378" s="11"/>
      <c r="G378" s="79"/>
    </row>
    <row r="379" spans="1:10" s="9" customFormat="1" ht="20.100000000000001" customHeight="1" x14ac:dyDescent="0.3">
      <c r="A379" s="154" t="s">
        <v>779</v>
      </c>
      <c r="B379" s="149" t="s">
        <v>118</v>
      </c>
      <c r="C379" s="12"/>
      <c r="D379" s="103"/>
      <c r="E379" s="11"/>
      <c r="F379" s="10"/>
      <c r="G379" s="79"/>
      <c r="H379" s="10"/>
      <c r="I379" s="10"/>
      <c r="J379" s="10"/>
    </row>
    <row r="380" spans="1:10" s="9" customFormat="1" ht="20.100000000000001" customHeight="1" x14ac:dyDescent="0.3">
      <c r="A380" s="74" t="s">
        <v>515</v>
      </c>
      <c r="B380" s="73" t="s">
        <v>118</v>
      </c>
      <c r="C380" s="12"/>
      <c r="D380" s="103"/>
      <c r="E380" s="11"/>
      <c r="F380" s="11"/>
      <c r="G380" s="79"/>
      <c r="H380" s="10"/>
      <c r="I380" s="10"/>
      <c r="J380" s="10"/>
    </row>
    <row r="381" spans="1:10" s="9" customFormat="1" ht="20.100000000000001" customHeight="1" x14ac:dyDescent="0.3">
      <c r="A381" s="74" t="s">
        <v>583</v>
      </c>
      <c r="B381" s="73" t="s">
        <v>118</v>
      </c>
      <c r="C381" s="12"/>
      <c r="D381" s="103"/>
      <c r="E381" s="11"/>
      <c r="F381" s="11"/>
      <c r="G381" s="79"/>
      <c r="H381" s="10"/>
      <c r="I381" s="10"/>
      <c r="J381" s="10"/>
    </row>
    <row r="382" spans="1:10" s="9" customFormat="1" ht="20.100000000000001" customHeight="1" x14ac:dyDescent="0.3">
      <c r="A382" s="74" t="s">
        <v>399</v>
      </c>
      <c r="B382" s="73" t="s">
        <v>400</v>
      </c>
      <c r="C382" s="12"/>
      <c r="D382" s="103"/>
      <c r="E382" s="11"/>
      <c r="F382" s="11"/>
      <c r="G382" s="79"/>
      <c r="H382" s="10"/>
      <c r="I382" s="10"/>
      <c r="J382" s="10"/>
    </row>
    <row r="383" spans="1:10" s="9" customFormat="1" ht="20.100000000000001" customHeight="1" x14ac:dyDescent="0.3">
      <c r="A383" s="74" t="s">
        <v>401</v>
      </c>
      <c r="B383" s="73" t="s">
        <v>402</v>
      </c>
      <c r="C383" s="12"/>
      <c r="D383" s="103"/>
      <c r="E383" s="11"/>
      <c r="F383" s="11"/>
      <c r="G383" s="79"/>
      <c r="H383" s="10"/>
      <c r="I383" s="10"/>
      <c r="J383" s="10"/>
    </row>
    <row r="384" spans="1:10" s="9" customFormat="1" ht="20.100000000000001" customHeight="1" x14ac:dyDescent="0.3">
      <c r="A384" s="74" t="s">
        <v>346</v>
      </c>
      <c r="B384" s="73" t="s">
        <v>347</v>
      </c>
      <c r="C384" s="12"/>
      <c r="D384" s="103"/>
      <c r="E384" s="10"/>
      <c r="F384" s="10"/>
      <c r="G384" s="79"/>
      <c r="H384" s="10"/>
      <c r="I384" s="10"/>
      <c r="J384" s="10"/>
    </row>
    <row r="385" spans="1:10" s="9" customFormat="1" ht="20.100000000000001" customHeight="1" x14ac:dyDescent="0.3">
      <c r="A385" s="74" t="s">
        <v>403</v>
      </c>
      <c r="B385" s="73" t="s">
        <v>347</v>
      </c>
      <c r="C385" s="12"/>
      <c r="D385" s="103"/>
      <c r="E385" s="11"/>
      <c r="F385" s="11"/>
      <c r="G385" s="79"/>
      <c r="H385" s="10"/>
      <c r="I385" s="10"/>
      <c r="J385" s="10"/>
    </row>
    <row r="386" spans="1:10" s="9" customFormat="1" ht="20.100000000000001" customHeight="1" x14ac:dyDescent="0.3">
      <c r="A386" s="74" t="s">
        <v>428</v>
      </c>
      <c r="B386" s="73" t="s">
        <v>429</v>
      </c>
      <c r="C386" s="12"/>
      <c r="D386" s="103"/>
      <c r="E386" s="11"/>
      <c r="F386" s="10"/>
      <c r="G386" s="79"/>
      <c r="H386" s="10"/>
      <c r="I386" s="10"/>
      <c r="J386" s="10"/>
    </row>
    <row r="387" spans="1:10" s="9" customFormat="1" ht="20.100000000000001" customHeight="1" x14ac:dyDescent="0.3">
      <c r="A387" s="74" t="s">
        <v>404</v>
      </c>
      <c r="B387" s="73" t="s">
        <v>405</v>
      </c>
      <c r="C387" s="12"/>
      <c r="D387" s="103"/>
      <c r="E387" s="11"/>
      <c r="F387" s="10"/>
      <c r="G387" s="79"/>
      <c r="H387" s="10"/>
      <c r="I387" s="10"/>
      <c r="J387" s="10"/>
    </row>
    <row r="388" spans="1:10" s="9" customFormat="1" ht="20.100000000000001" customHeight="1" x14ac:dyDescent="0.3">
      <c r="A388" s="74" t="s">
        <v>302</v>
      </c>
      <c r="B388" s="73" t="s">
        <v>303</v>
      </c>
      <c r="C388" s="12"/>
      <c r="D388" s="103"/>
      <c r="E388" s="11"/>
      <c r="F388" s="10"/>
      <c r="G388" s="79"/>
      <c r="H388" s="10"/>
      <c r="I388" s="10"/>
      <c r="J388" s="10"/>
    </row>
    <row r="389" spans="1:10" s="9" customFormat="1" ht="20.100000000000001" customHeight="1" x14ac:dyDescent="0.3">
      <c r="A389" s="74" t="s">
        <v>304</v>
      </c>
      <c r="B389" s="73" t="s">
        <v>305</v>
      </c>
      <c r="C389" s="12"/>
      <c r="D389" s="103"/>
      <c r="E389" s="11"/>
      <c r="G389" s="79"/>
    </row>
    <row r="390" spans="1:10" s="9" customFormat="1" ht="20.100000000000001" customHeight="1" x14ac:dyDescent="0.3">
      <c r="A390" s="74" t="s">
        <v>306</v>
      </c>
      <c r="B390" s="73" t="s">
        <v>307</v>
      </c>
      <c r="C390" s="12"/>
      <c r="D390" s="103"/>
      <c r="E390" s="11"/>
      <c r="G390" s="79"/>
    </row>
    <row r="391" spans="1:10" s="9" customFormat="1" ht="20.100000000000001" customHeight="1" x14ac:dyDescent="0.3">
      <c r="A391" s="74" t="s">
        <v>623</v>
      </c>
      <c r="B391" s="73" t="s">
        <v>624</v>
      </c>
      <c r="C391" s="12"/>
      <c r="D391" s="103"/>
      <c r="E391" s="11"/>
      <c r="G391" s="79"/>
    </row>
    <row r="392" spans="1:10" s="9" customFormat="1" ht="20.100000000000001" customHeight="1" x14ac:dyDescent="0.3">
      <c r="A392" s="77" t="s">
        <v>465</v>
      </c>
      <c r="B392" s="76" t="s">
        <v>466</v>
      </c>
      <c r="C392" s="12"/>
      <c r="D392" s="103"/>
      <c r="E392" s="11"/>
      <c r="F392" s="10"/>
      <c r="G392" s="79"/>
      <c r="H392" s="10"/>
      <c r="I392" s="10"/>
      <c r="J392" s="10"/>
    </row>
    <row r="393" spans="1:10" s="9" customFormat="1" ht="20.100000000000001" customHeight="1" x14ac:dyDescent="0.3">
      <c r="A393" s="74" t="s">
        <v>488</v>
      </c>
      <c r="B393" s="73" t="s">
        <v>466</v>
      </c>
      <c r="C393" s="12"/>
      <c r="D393" s="103"/>
      <c r="E393" s="10"/>
      <c r="F393" s="11"/>
      <c r="G393" s="79"/>
      <c r="H393" s="10"/>
      <c r="I393" s="10"/>
      <c r="J393" s="10"/>
    </row>
    <row r="394" spans="1:10" s="9" customFormat="1" ht="20.100000000000001" customHeight="1" x14ac:dyDescent="0.3">
      <c r="A394" s="74" t="s">
        <v>591</v>
      </c>
      <c r="B394" s="73" t="s">
        <v>466</v>
      </c>
      <c r="C394" s="12"/>
      <c r="D394" s="103"/>
      <c r="E394" s="11"/>
      <c r="G394" s="79"/>
    </row>
    <row r="395" spans="1:10" s="9" customFormat="1" ht="20.100000000000001" customHeight="1" x14ac:dyDescent="0.3">
      <c r="A395" s="71" t="s">
        <v>653</v>
      </c>
      <c r="B395" s="72" t="s">
        <v>695</v>
      </c>
      <c r="C395" s="12"/>
      <c r="D395" s="103"/>
      <c r="E395" s="10"/>
      <c r="F395" s="11"/>
      <c r="G395" s="79"/>
      <c r="H395" s="10"/>
      <c r="I395" s="10"/>
      <c r="J395" s="10"/>
    </row>
    <row r="396" spans="1:10" ht="9.9" customHeight="1" thickBot="1" x14ac:dyDescent="0.35">
      <c r="A396" s="86"/>
      <c r="B396" s="87"/>
      <c r="C396" s="88"/>
      <c r="D396" s="89"/>
    </row>
    <row r="397" spans="1:10" s="9" customFormat="1" ht="30" customHeight="1" thickTop="1" x14ac:dyDescent="0.3">
      <c r="A397" s="166" t="s">
        <v>57</v>
      </c>
      <c r="B397" s="167"/>
      <c r="C397" s="167"/>
      <c r="D397" s="167"/>
      <c r="G397" s="78"/>
    </row>
  </sheetData>
  <sheetProtection algorithmName="SHA-512" hashValue="J4IMlQwFOEFSsW7VR/lyaNv0al9x7Al4qAGH0W2GWY07VzYdepaTuH4faq2UBAhlck4O3OSUXHWMB8xHOVGE1A==" saltValue="uk3nm4xo5HEhjm6ynF3gsA==" spinCount="100000" sheet="1" objects="1" scenarios="1"/>
  <protectedRanges>
    <protectedRange sqref="C4:D395" name="Range1"/>
    <protectedRange sqref="A6" name="Range1_1"/>
    <protectedRange sqref="A8" name="Range1_2"/>
    <protectedRange sqref="A24" name="Range1_3"/>
    <protectedRange sqref="A26" name="Range1_4"/>
    <protectedRange sqref="A27" name="Range1_5"/>
    <protectedRange sqref="A28" name="Range1_6"/>
    <protectedRange sqref="A29" name="Range1_7"/>
    <protectedRange sqref="A30" name="Range1_8"/>
    <protectedRange sqref="A31" name="Range1_9"/>
    <protectedRange sqref="A34" name="Range1_10"/>
    <protectedRange sqref="A38" name="Range1_11"/>
    <protectedRange sqref="A39" name="Range1_12"/>
    <protectedRange sqref="A40" name="Range1_13"/>
    <protectedRange sqref="A57" name="Range1_14"/>
    <protectedRange sqref="A70" name="Range1_15"/>
    <protectedRange sqref="A74" name="Range1_16"/>
    <protectedRange sqref="A91" name="Range1_17"/>
    <protectedRange sqref="A92" name="Range1_18"/>
    <protectedRange sqref="A101" name="Range1_19"/>
    <protectedRange sqref="A106:A113" name="Range1_21"/>
    <protectedRange sqref="A115" name="Range1_22"/>
    <protectedRange sqref="A127" name="Range1_23"/>
    <protectedRange sqref="A116" name="Range1_24"/>
    <protectedRange sqref="A117" name="Range1_25"/>
    <protectedRange sqref="A118" name="Range1_26"/>
    <protectedRange sqref="A119" name="Range1_27"/>
    <protectedRange sqref="A120" name="Range1_28"/>
    <protectedRange sqref="A121" name="Range1_29"/>
    <protectedRange sqref="A123" name="Range1_30"/>
    <protectedRange sqref="A124" name="Range1_31"/>
    <protectedRange sqref="A134" name="Range1_32"/>
    <protectedRange sqref="A208" name="Range1_34"/>
    <protectedRange sqref="A209" name="Range1_35"/>
    <protectedRange sqref="A239:A245" name="Range1_37"/>
    <protectedRange sqref="A247" name="Range1_38"/>
    <protectedRange sqref="A249" name="Range1_39"/>
    <protectedRange sqref="A250" name="Range1_40"/>
    <protectedRange sqref="A251" name="Range1_41"/>
    <protectedRange sqref="A252" name="Range1_42"/>
    <protectedRange sqref="A253" name="Range1_43"/>
    <protectedRange sqref="A254" name="Range1_44"/>
    <protectedRange sqref="A255" name="Range1_45"/>
    <protectedRange sqref="A317" name="Range1_46"/>
    <protectedRange sqref="A318" name="Range1_47"/>
    <protectedRange sqref="A329" name="Range1_48"/>
    <protectedRange sqref="A332" name="Range1_49"/>
    <protectedRange sqref="A333" name="Range1_50"/>
    <protectedRange sqref="A335" name="Range1_51"/>
    <protectedRange sqref="A336" name="Range1_52"/>
    <protectedRange sqref="A337" name="Range1_53"/>
    <protectedRange sqref="A338" name="Range1_54"/>
    <protectedRange sqref="A339" name="Range1_55"/>
    <protectedRange sqref="A340" name="Range1_56"/>
    <protectedRange sqref="A352" name="Range1_57"/>
    <protectedRange sqref="A354" name="Range1_58"/>
    <protectedRange sqref="A355" name="Range1_59"/>
    <protectedRange sqref="A357" name="Range1_60"/>
    <protectedRange sqref="A365" name="Range1_61"/>
    <protectedRange sqref="A366" name="Range1_62"/>
    <protectedRange sqref="A368" name="Range1_63"/>
    <protectedRange sqref="A369" name="Range1_64"/>
    <protectedRange sqref="A372" name="Range1_65"/>
    <protectedRange sqref="A373" name="Range1_66"/>
    <protectedRange sqref="A376" name="Range1_67"/>
    <protectedRange sqref="A379" name="Range1_68"/>
  </protectedRanges>
  <sortState xmlns:xlrd2="http://schemas.microsoft.com/office/spreadsheetml/2017/richdata2" ref="A5:J360">
    <sortCondition ref="B5:B360"/>
  </sortState>
  <mergeCells count="14">
    <mergeCell ref="A397:D397"/>
    <mergeCell ref="A1:D1"/>
    <mergeCell ref="C295:C300"/>
    <mergeCell ref="D295:D300"/>
    <mergeCell ref="D283:D288"/>
    <mergeCell ref="C283:C288"/>
    <mergeCell ref="C289:C294"/>
    <mergeCell ref="D289:D294"/>
    <mergeCell ref="C311:C316"/>
    <mergeCell ref="D311:D316"/>
    <mergeCell ref="C301:C306"/>
    <mergeCell ref="D301:D306"/>
    <mergeCell ref="C307:C310"/>
    <mergeCell ref="D307:D310"/>
  </mergeCells>
  <conditionalFormatting sqref="A5">
    <cfRule type="duplicateValues" dxfId="1" priority="1"/>
  </conditionalFormatting>
  <pageMargins left="0.31496062992125984" right="0.31496062992125984" top="0.74803149606299213" bottom="0.59055118110236227" header="0.31496062992125984" footer="0.31496062992125984"/>
  <pageSetup paperSize="9" orientation="portrait" r:id="rId1"/>
  <headerFooter alignWithMargins="0">
    <oddHeader>&amp;C&amp;"Arial,Krepko"&amp;16ZF 9050 A   CENIK MATERIALA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M47"/>
  <sheetViews>
    <sheetView workbookViewId="0">
      <selection activeCell="H1" sqref="H1"/>
    </sheetView>
  </sheetViews>
  <sheetFormatPr defaultRowHeight="14.4" x14ac:dyDescent="0.3"/>
  <cols>
    <col min="1" max="1" width="14.88671875" style="5" customWidth="1"/>
    <col min="2" max="2" width="30.6640625" customWidth="1"/>
    <col min="3" max="3" width="8.88671875" style="6" customWidth="1"/>
    <col min="4" max="4" width="12.6640625" style="6" customWidth="1"/>
    <col min="5" max="5" width="12.6640625" style="7"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70" t="s">
        <v>693</v>
      </c>
      <c r="B1" s="171"/>
      <c r="C1" s="171"/>
      <c r="D1" s="171"/>
      <c r="E1" s="171"/>
      <c r="F1" s="185"/>
      <c r="G1" s="175"/>
    </row>
    <row r="2" spans="1:11" ht="30" customHeight="1" thickBot="1" x14ac:dyDescent="0.35">
      <c r="A2" s="160" t="s">
        <v>7</v>
      </c>
      <c r="B2" s="186"/>
      <c r="C2" s="186"/>
      <c r="D2" s="161"/>
      <c r="E2" s="187" t="s">
        <v>55</v>
      </c>
      <c r="F2" s="188"/>
      <c r="G2" s="16" t="s">
        <v>2</v>
      </c>
    </row>
    <row r="3" spans="1:11" ht="9.9" customHeight="1" x14ac:dyDescent="0.3">
      <c r="A3" s="189"/>
      <c r="B3" s="190"/>
      <c r="C3" s="190"/>
      <c r="D3" s="191"/>
      <c r="E3" s="32"/>
      <c r="F3" s="26"/>
      <c r="G3" s="36"/>
    </row>
    <row r="4" spans="1:11" ht="20.100000000000001" customHeight="1" x14ac:dyDescent="0.3">
      <c r="A4" s="192" t="s">
        <v>651</v>
      </c>
      <c r="B4" s="193"/>
      <c r="C4" s="193"/>
      <c r="D4" s="165"/>
      <c r="E4" s="194"/>
      <c r="F4" s="195"/>
      <c r="G4" s="103"/>
    </row>
    <row r="5" spans="1:11" ht="20.100000000000001" customHeight="1" x14ac:dyDescent="0.3">
      <c r="A5" s="192" t="s">
        <v>649</v>
      </c>
      <c r="B5" s="193"/>
      <c r="C5" s="193"/>
      <c r="D5" s="165"/>
      <c r="E5" s="194"/>
      <c r="F5" s="195"/>
      <c r="G5" s="103"/>
    </row>
    <row r="6" spans="1:11" ht="20.100000000000001" customHeight="1" x14ac:dyDescent="0.3">
      <c r="A6" s="192" t="s">
        <v>645</v>
      </c>
      <c r="B6" s="193"/>
      <c r="C6" s="193"/>
      <c r="D6" s="165"/>
      <c r="E6" s="194"/>
      <c r="F6" s="195"/>
      <c r="G6" s="103"/>
    </row>
    <row r="7" spans="1:11" ht="20.100000000000001" customHeight="1" x14ac:dyDescent="0.3">
      <c r="A7" s="192" t="s">
        <v>702</v>
      </c>
      <c r="B7" s="193"/>
      <c r="C7" s="193"/>
      <c r="D7" s="165"/>
      <c r="E7" s="194"/>
      <c r="F7" s="195"/>
      <c r="G7" s="102"/>
    </row>
    <row r="8" spans="1:11" ht="9.9" customHeight="1" thickBot="1" x14ac:dyDescent="0.35">
      <c r="A8" s="83"/>
      <c r="B8" s="84"/>
      <c r="C8" s="85"/>
      <c r="D8" s="85"/>
      <c r="E8" s="107"/>
      <c r="F8" s="89"/>
      <c r="G8" s="108"/>
    </row>
    <row r="9" spans="1:11" ht="45" customHeight="1" thickTop="1" thickBot="1" x14ac:dyDescent="0.35">
      <c r="A9" s="196" t="s">
        <v>703</v>
      </c>
      <c r="B9" s="197"/>
      <c r="C9" s="197"/>
      <c r="D9" s="197"/>
      <c r="E9" s="197"/>
      <c r="F9" s="197"/>
      <c r="G9" s="197"/>
    </row>
    <row r="10" spans="1:11" ht="51.6" customHeight="1" thickTop="1" thickBot="1" x14ac:dyDescent="0.35">
      <c r="A10" s="157" t="s">
        <v>679</v>
      </c>
      <c r="B10" s="158"/>
      <c r="C10" s="158"/>
      <c r="D10" s="158"/>
      <c r="E10" s="158"/>
      <c r="F10" s="158"/>
      <c r="G10" s="159"/>
    </row>
    <row r="11" spans="1:11" ht="45" customHeight="1" thickBot="1" x14ac:dyDescent="0.35">
      <c r="A11" s="160" t="s">
        <v>7</v>
      </c>
      <c r="B11" s="161"/>
      <c r="C11" s="37" t="s">
        <v>686</v>
      </c>
      <c r="D11" s="38" t="s">
        <v>682</v>
      </c>
      <c r="E11" s="39" t="s">
        <v>56</v>
      </c>
      <c r="F11" s="40"/>
      <c r="G11" s="41" t="s">
        <v>2</v>
      </c>
    </row>
    <row r="12" spans="1:11" ht="9.9" customHeight="1" x14ac:dyDescent="0.3">
      <c r="A12" s="189"/>
      <c r="B12" s="191"/>
      <c r="C12" s="42"/>
      <c r="D12" s="43"/>
      <c r="E12" s="44"/>
      <c r="F12" s="45"/>
      <c r="G12" s="36"/>
    </row>
    <row r="13" spans="1:11" ht="20.100000000000001" customHeight="1" x14ac:dyDescent="0.3">
      <c r="A13" s="162" t="s">
        <v>650</v>
      </c>
      <c r="B13" s="163"/>
      <c r="C13" s="92">
        <f>(('Cenik storitev'!C21*'Servis 1000 ur'!E4)*(('Servis 1000 ur'!E6)-('Servis 1000 ur'!E7))*2)</f>
        <v>0</v>
      </c>
      <c r="D13" s="92">
        <f>+'Cenik storitev'!C10</f>
        <v>0</v>
      </c>
      <c r="E13" s="53">
        <f>+C13*D13</f>
        <v>0</v>
      </c>
      <c r="F13" s="54"/>
      <c r="G13" s="102"/>
    </row>
    <row r="14" spans="1:11" ht="20.100000000000001" customHeight="1" x14ac:dyDescent="0.3">
      <c r="A14" s="164" t="s">
        <v>638</v>
      </c>
      <c r="B14" s="163"/>
      <c r="C14" s="92">
        <f>(('Cenik storitev'!C20*'Servis 1000 ur'!E5)*(('Servis 1000 ur'!E6)-('Servis 1000 ur'!E7))*2)</f>
        <v>0</v>
      </c>
      <c r="D14" s="92">
        <f>+'Cenik storitev'!C11</f>
        <v>0</v>
      </c>
      <c r="E14" s="53">
        <f>+C14*D14</f>
        <v>0</v>
      </c>
      <c r="F14" s="54"/>
      <c r="G14" s="102"/>
      <c r="K14" s="91"/>
    </row>
    <row r="15" spans="1:11" ht="20.100000000000001" customHeight="1" x14ac:dyDescent="0.3">
      <c r="A15" s="199" t="s">
        <v>639</v>
      </c>
      <c r="B15" s="200"/>
      <c r="C15" s="92">
        <f>('Servis 1000 ur'!E4*'Servis 1000 ur'!E6)</f>
        <v>0</v>
      </c>
      <c r="D15" s="92">
        <f>+'Cenik storitev'!C12</f>
        <v>0</v>
      </c>
      <c r="E15" s="53">
        <f>+C15*D15</f>
        <v>0</v>
      </c>
      <c r="F15" s="54"/>
      <c r="G15" s="102"/>
    </row>
    <row r="16" spans="1:11" ht="20.100000000000001" customHeight="1" x14ac:dyDescent="0.3">
      <c r="A16" s="164" t="s">
        <v>644</v>
      </c>
      <c r="B16" s="163"/>
      <c r="C16" s="92">
        <f>((E5*(E6-E7))*2)</f>
        <v>0</v>
      </c>
      <c r="D16" s="92">
        <f>+'Cenik storitev'!C13</f>
        <v>0</v>
      </c>
      <c r="E16" s="53">
        <f>+C16*D16</f>
        <v>0</v>
      </c>
      <c r="F16" s="54"/>
      <c r="G16" s="102"/>
    </row>
    <row r="17" spans="1:9" ht="20.100000000000001" customHeight="1" x14ac:dyDescent="0.3">
      <c r="A17" s="164" t="s">
        <v>701</v>
      </c>
      <c r="B17" s="163"/>
      <c r="C17" s="92">
        <f>(E4*E7)</f>
        <v>0</v>
      </c>
      <c r="D17" s="92">
        <f>+'Cenik storitev'!C14</f>
        <v>0</v>
      </c>
      <c r="E17" s="53">
        <f>+C17*D17</f>
        <v>0</v>
      </c>
      <c r="F17" s="54"/>
      <c r="G17" s="102"/>
    </row>
    <row r="18" spans="1:9" ht="9.9" customHeight="1" thickBot="1" x14ac:dyDescent="0.35">
      <c r="A18" s="46"/>
      <c r="B18" s="21"/>
      <c r="C18" s="47"/>
      <c r="D18" s="24"/>
      <c r="E18" s="48"/>
      <c r="F18" s="49"/>
      <c r="G18" s="27"/>
    </row>
    <row r="19" spans="1:9" ht="45.9" customHeight="1" thickBot="1" x14ac:dyDescent="0.35">
      <c r="A19" s="50"/>
      <c r="B19" s="23"/>
      <c r="C19" s="28"/>
      <c r="D19" s="29" t="s">
        <v>648</v>
      </c>
      <c r="E19" s="29">
        <f>SUM(E13:E17)</f>
        <v>0</v>
      </c>
      <c r="F19" s="51"/>
      <c r="G19" s="52"/>
    </row>
    <row r="20" spans="1:9" s="4" customFormat="1" ht="60" customHeight="1" thickTop="1" thickBot="1" x14ac:dyDescent="0.35">
      <c r="A20" s="168" t="s">
        <v>696</v>
      </c>
      <c r="B20" s="198"/>
      <c r="C20" s="198"/>
      <c r="D20" s="198"/>
      <c r="E20" s="198"/>
      <c r="F20" s="198"/>
      <c r="G20" s="198"/>
    </row>
    <row r="21" spans="1:9" ht="51.6" customHeight="1" thickTop="1" thickBot="1" x14ac:dyDescent="0.35">
      <c r="A21" s="170" t="s">
        <v>681</v>
      </c>
      <c r="B21" s="171"/>
      <c r="C21" s="171"/>
      <c r="D21" s="171"/>
      <c r="E21" s="171"/>
      <c r="F21" s="185"/>
      <c r="G21" s="175"/>
    </row>
    <row r="22" spans="1:9" ht="30" customHeight="1" thickBot="1" x14ac:dyDescent="0.35">
      <c r="A22" s="13" t="s">
        <v>0</v>
      </c>
      <c r="B22" s="14" t="s">
        <v>1</v>
      </c>
      <c r="C22" s="15" t="s">
        <v>687</v>
      </c>
      <c r="D22" s="15" t="s">
        <v>678</v>
      </c>
      <c r="E22" s="187" t="s">
        <v>56</v>
      </c>
      <c r="F22" s="188"/>
      <c r="G22" s="16" t="s">
        <v>2</v>
      </c>
      <c r="I22" t="s">
        <v>683</v>
      </c>
    </row>
    <row r="23" spans="1:9" ht="9.9" customHeight="1" x14ac:dyDescent="0.3">
      <c r="A23" s="17"/>
      <c r="B23" s="18"/>
      <c r="C23" s="35"/>
      <c r="D23" s="35"/>
      <c r="E23" s="32"/>
      <c r="F23" s="26"/>
      <c r="G23" s="36"/>
    </row>
    <row r="24" spans="1:9" ht="20.100000000000001" customHeight="1" x14ac:dyDescent="0.3">
      <c r="A24" s="19">
        <v>101</v>
      </c>
      <c r="B24" s="80" t="s">
        <v>654</v>
      </c>
      <c r="C24" s="92">
        <f>+'Cenik storitev'!C27</f>
        <v>0</v>
      </c>
      <c r="D24" s="92">
        <f>+'Cenik storitev'!C4</f>
        <v>0</v>
      </c>
      <c r="E24" s="33">
        <f>+C24*D24</f>
        <v>0</v>
      </c>
      <c r="F24" s="34"/>
      <c r="G24" s="103"/>
    </row>
    <row r="25" spans="1:9" ht="20.100000000000001" customHeight="1" x14ac:dyDescent="0.3">
      <c r="A25" s="19">
        <v>103</v>
      </c>
      <c r="B25" s="80" t="s">
        <v>655</v>
      </c>
      <c r="C25" s="92">
        <f>+'Cenik storitev'!C28</f>
        <v>0</v>
      </c>
      <c r="D25" s="92">
        <f>+'Cenik storitev'!C4</f>
        <v>0</v>
      </c>
      <c r="E25" s="33">
        <f t="shared" ref="E25:E31" si="0">+C25*D25</f>
        <v>0</v>
      </c>
      <c r="F25" s="34"/>
      <c r="G25" s="102"/>
    </row>
    <row r="26" spans="1:9" ht="30" customHeight="1" x14ac:dyDescent="0.3">
      <c r="A26" s="19">
        <v>121</v>
      </c>
      <c r="B26" s="80" t="s">
        <v>656</v>
      </c>
      <c r="C26" s="92">
        <f>+'Cenik storitev'!C29</f>
        <v>0</v>
      </c>
      <c r="D26" s="92">
        <f>+'Cenik storitev'!C4</f>
        <v>0</v>
      </c>
      <c r="E26" s="33">
        <f t="shared" si="0"/>
        <v>0</v>
      </c>
      <c r="F26" s="34"/>
      <c r="G26" s="103"/>
    </row>
    <row r="27" spans="1:9" ht="45" customHeight="1" x14ac:dyDescent="0.3">
      <c r="A27" s="19">
        <v>122</v>
      </c>
      <c r="B27" s="80" t="s">
        <v>657</v>
      </c>
      <c r="C27" s="92">
        <f>+'Cenik storitev'!C30</f>
        <v>0</v>
      </c>
      <c r="D27" s="92">
        <f>+'Cenik storitev'!C4</f>
        <v>0</v>
      </c>
      <c r="E27" s="33">
        <f t="shared" si="0"/>
        <v>0</v>
      </c>
      <c r="F27" s="34"/>
      <c r="G27" s="103"/>
    </row>
    <row r="28" spans="1:9" ht="30" customHeight="1" x14ac:dyDescent="0.3">
      <c r="A28" s="19">
        <v>123</v>
      </c>
      <c r="B28" s="80" t="s">
        <v>658</v>
      </c>
      <c r="C28" s="92">
        <f>+'Cenik storitev'!C31</f>
        <v>0</v>
      </c>
      <c r="D28" s="92">
        <f>+'Cenik storitev'!C4</f>
        <v>0</v>
      </c>
      <c r="E28" s="33">
        <f t="shared" si="0"/>
        <v>0</v>
      </c>
      <c r="F28" s="34"/>
      <c r="G28" s="103"/>
    </row>
    <row r="29" spans="1:9" ht="30" customHeight="1" x14ac:dyDescent="0.3">
      <c r="A29" s="19">
        <v>124</v>
      </c>
      <c r="B29" s="80" t="s">
        <v>659</v>
      </c>
      <c r="C29" s="92">
        <f>+'Cenik storitev'!C32</f>
        <v>0</v>
      </c>
      <c r="D29" s="92">
        <f>+'Cenik storitev'!C4</f>
        <v>0</v>
      </c>
      <c r="E29" s="33">
        <f t="shared" si="0"/>
        <v>0</v>
      </c>
      <c r="F29" s="34"/>
      <c r="G29" s="103"/>
    </row>
    <row r="30" spans="1:9" s="9" customFormat="1" ht="20.100000000000001" customHeight="1" x14ac:dyDescent="0.3">
      <c r="A30" s="19">
        <v>141</v>
      </c>
      <c r="B30" s="80" t="s">
        <v>660</v>
      </c>
      <c r="C30" s="109">
        <f>+'Cenik storitev'!C33</f>
        <v>0</v>
      </c>
      <c r="D30" s="92">
        <f>+'Cenik storitev'!C4</f>
        <v>0</v>
      </c>
      <c r="E30" s="33">
        <f t="shared" si="0"/>
        <v>0</v>
      </c>
      <c r="F30" s="60"/>
      <c r="G30" s="103"/>
    </row>
    <row r="31" spans="1:9" ht="45" customHeight="1" x14ac:dyDescent="0.3">
      <c r="A31" s="19">
        <v>142</v>
      </c>
      <c r="B31" s="80" t="s">
        <v>661</v>
      </c>
      <c r="C31" s="92">
        <f>+'Cenik storitev'!C34</f>
        <v>0</v>
      </c>
      <c r="D31" s="92">
        <f>+'Cenik storitev'!C4</f>
        <v>0</v>
      </c>
      <c r="E31" s="33">
        <f t="shared" si="0"/>
        <v>0</v>
      </c>
      <c r="F31" s="34"/>
      <c r="G31" s="103"/>
    </row>
    <row r="32" spans="1:9" ht="30" customHeight="1" x14ac:dyDescent="0.3">
      <c r="A32" s="19">
        <v>161</v>
      </c>
      <c r="B32" s="80" t="s">
        <v>662</v>
      </c>
      <c r="C32" s="92">
        <f>+'Cenik storitev'!C35</f>
        <v>0</v>
      </c>
      <c r="D32" s="92">
        <f>+'Cenik storitev'!C4</f>
        <v>0</v>
      </c>
      <c r="E32" s="33">
        <f t="shared" ref="E32" si="1">+C32*D32</f>
        <v>0</v>
      </c>
      <c r="F32" s="34"/>
      <c r="G32" s="103"/>
    </row>
    <row r="33" spans="1:13" ht="9.9" customHeight="1" thickBot="1" x14ac:dyDescent="0.35">
      <c r="A33" s="20"/>
      <c r="B33" s="21"/>
      <c r="C33" s="24"/>
      <c r="D33" s="24"/>
      <c r="E33" s="25"/>
      <c r="F33" s="26"/>
      <c r="G33" s="27"/>
    </row>
    <row r="34" spans="1:13" ht="45.9" customHeight="1" thickBot="1" x14ac:dyDescent="0.35">
      <c r="A34" s="22"/>
      <c r="B34" s="23"/>
      <c r="C34" s="28"/>
      <c r="D34" s="29" t="s">
        <v>3</v>
      </c>
      <c r="E34" s="29">
        <f>SUM(E24:E32)</f>
        <v>0</v>
      </c>
      <c r="F34" s="30"/>
      <c r="G34" s="31"/>
    </row>
    <row r="35" spans="1:13" ht="50.1" customHeight="1" thickTop="1" thickBot="1" x14ac:dyDescent="0.35">
      <c r="A35" s="168" t="s">
        <v>697</v>
      </c>
      <c r="B35" s="198"/>
      <c r="C35" s="198"/>
      <c r="D35" s="198"/>
      <c r="E35" s="198"/>
      <c r="F35" s="198"/>
      <c r="G35" s="198"/>
    </row>
    <row r="36" spans="1:13" ht="51.6" customHeight="1" thickTop="1" thickBot="1" x14ac:dyDescent="0.35">
      <c r="A36" s="170" t="s">
        <v>680</v>
      </c>
      <c r="B36" s="171"/>
      <c r="C36" s="171"/>
      <c r="D36" s="171"/>
      <c r="E36" s="171"/>
      <c r="F36" s="185"/>
      <c r="G36" s="175"/>
    </row>
    <row r="37" spans="1:13" ht="45.9" customHeight="1" thickBot="1" x14ac:dyDescent="0.35">
      <c r="A37" s="13" t="s">
        <v>6</v>
      </c>
      <c r="B37" s="14" t="s">
        <v>7</v>
      </c>
      <c r="C37" s="61" t="s">
        <v>684</v>
      </c>
      <c r="D37" s="15" t="s">
        <v>688</v>
      </c>
      <c r="E37" s="187" t="s">
        <v>56</v>
      </c>
      <c r="F37" s="188"/>
      <c r="G37" s="16" t="s">
        <v>2</v>
      </c>
    </row>
    <row r="38" spans="1:13" ht="9.9" customHeight="1" x14ac:dyDescent="0.3">
      <c r="A38" s="17"/>
      <c r="B38" s="18"/>
      <c r="C38" s="62"/>
      <c r="D38" s="35"/>
      <c r="E38" s="63"/>
      <c r="F38" s="26"/>
      <c r="G38" s="36"/>
    </row>
    <row r="39" spans="1:13" s="9" customFormat="1" ht="20.100000000000001" customHeight="1" x14ac:dyDescent="0.3">
      <c r="A39" s="111" t="s">
        <v>529</v>
      </c>
      <c r="B39" s="112" t="s">
        <v>530</v>
      </c>
      <c r="C39" s="110">
        <v>2</v>
      </c>
      <c r="D39" s="92">
        <f>+'Cenik materiala'!C92</f>
        <v>0</v>
      </c>
      <c r="E39" s="68">
        <f t="shared" ref="E39" si="2">+C39*D39</f>
        <v>0</v>
      </c>
      <c r="F39" s="60"/>
      <c r="G39" s="142"/>
      <c r="H39" s="10"/>
      <c r="I39" s="11"/>
      <c r="J39" s="10"/>
      <c r="K39" s="10"/>
      <c r="L39" s="10"/>
      <c r="M39" s="10"/>
    </row>
    <row r="40" spans="1:13" s="9" customFormat="1" ht="20.100000000000001" customHeight="1" x14ac:dyDescent="0.3">
      <c r="A40" s="125" t="s">
        <v>10</v>
      </c>
      <c r="B40" s="126" t="s">
        <v>11</v>
      </c>
      <c r="C40" s="110">
        <v>2</v>
      </c>
      <c r="D40" s="124">
        <f>+'Cenik materiala'!C99</f>
        <v>0</v>
      </c>
      <c r="E40" s="68">
        <f>+C40*D40</f>
        <v>0</v>
      </c>
      <c r="F40" s="60"/>
      <c r="G40" s="103"/>
      <c r="H40" s="11"/>
      <c r="I40" s="11"/>
      <c r="J40" s="10"/>
      <c r="K40" s="10"/>
      <c r="L40" s="10"/>
      <c r="M40" s="10"/>
    </row>
    <row r="41" spans="1:13" s="9" customFormat="1" ht="20.100000000000001" customHeight="1" x14ac:dyDescent="0.3">
      <c r="A41" s="111" t="s">
        <v>8</v>
      </c>
      <c r="B41" s="112" t="s">
        <v>9</v>
      </c>
      <c r="C41" s="110">
        <v>4</v>
      </c>
      <c r="D41" s="92">
        <f>+'Cenik materiala'!C274</f>
        <v>0</v>
      </c>
      <c r="E41" s="68">
        <f>+C41*D41</f>
        <v>0</v>
      </c>
      <c r="F41" s="60"/>
      <c r="G41" s="103"/>
      <c r="H41" s="10"/>
      <c r="I41" s="11"/>
      <c r="J41" s="10"/>
      <c r="K41" s="10"/>
      <c r="L41" s="10"/>
      <c r="M41" s="10"/>
    </row>
    <row r="42" spans="1:13" s="9" customFormat="1" ht="20.100000000000001" customHeight="1" x14ac:dyDescent="0.3">
      <c r="A42" s="111" t="s">
        <v>653</v>
      </c>
      <c r="B42" s="114" t="s">
        <v>695</v>
      </c>
      <c r="C42" s="110">
        <v>80</v>
      </c>
      <c r="D42" s="92">
        <f>+'Cenik materiala'!C395</f>
        <v>0</v>
      </c>
      <c r="E42" s="68">
        <f>+C42*D42</f>
        <v>0</v>
      </c>
      <c r="F42" s="60"/>
      <c r="G42" s="103"/>
      <c r="H42" s="11"/>
      <c r="I42" s="11"/>
      <c r="J42" s="10"/>
      <c r="K42" s="10"/>
      <c r="L42" s="10"/>
      <c r="M42" s="10"/>
    </row>
    <row r="43" spans="1:13" ht="9.9" customHeight="1" thickBot="1" x14ac:dyDescent="0.35">
      <c r="A43" s="64"/>
      <c r="B43" s="65"/>
      <c r="C43" s="66"/>
      <c r="D43" s="67"/>
      <c r="E43" s="63"/>
      <c r="F43" s="26"/>
      <c r="G43" s="27"/>
    </row>
    <row r="44" spans="1:13" s="9" customFormat="1" ht="45.9" customHeight="1" thickBot="1" x14ac:dyDescent="0.35">
      <c r="A44" s="50"/>
      <c r="B44" s="23"/>
      <c r="C44" s="28"/>
      <c r="D44" s="29" t="s">
        <v>53</v>
      </c>
      <c r="E44" s="29">
        <f>SUM(E39:E42)</f>
        <v>0</v>
      </c>
      <c r="F44" s="58"/>
      <c r="G44" s="59"/>
    </row>
    <row r="45" spans="1:13" ht="30" customHeight="1" thickTop="1" thickBot="1" x14ac:dyDescent="0.35">
      <c r="A45" s="201" t="s">
        <v>698</v>
      </c>
      <c r="B45" s="202"/>
      <c r="C45" s="202"/>
      <c r="D45" s="202"/>
      <c r="E45" s="202"/>
      <c r="F45" s="202"/>
      <c r="G45" s="202"/>
    </row>
    <row r="46" spans="1:13" ht="56.1" customHeight="1" thickTop="1" thickBot="1" x14ac:dyDescent="0.35">
      <c r="A46" s="55"/>
      <c r="B46" s="105"/>
      <c r="C46" s="56"/>
      <c r="D46" s="104" t="s">
        <v>4</v>
      </c>
      <c r="E46" s="203">
        <f>+E34+E19+E44</f>
        <v>0</v>
      </c>
      <c r="F46" s="204"/>
      <c r="G46" s="205"/>
    </row>
    <row r="47" spans="1:13" ht="15" thickTop="1" x14ac:dyDescent="0.3"/>
  </sheetData>
  <sheetProtection algorithmName="SHA-512" hashValue="2I8NfX7/WVNpLOodQZWOw1bnuD8vV9MdlGRWJzUt4xnaQ+aDYBgd84O9XKE2jZsVGMam54rUfJt3HUjalSbjRw==" saltValue="Xg0KFjZQvIbOZZIaBUq9wA==" spinCount="100000" sheet="1" objects="1" scenarios="1"/>
  <protectedRanges>
    <protectedRange sqref="G39:G42" name="Range4"/>
    <protectedRange sqref="E4:G7" name="Range1"/>
    <protectedRange sqref="G24:G32" name="Range2"/>
    <protectedRange sqref="G13:G17" name="Range3"/>
  </protectedRanges>
  <mergeCells count="29">
    <mergeCell ref="A45:G45"/>
    <mergeCell ref="E46:G46"/>
    <mergeCell ref="A20:G20"/>
    <mergeCell ref="A36:G36"/>
    <mergeCell ref="E37:F37"/>
    <mergeCell ref="A17:B17"/>
    <mergeCell ref="A9:G9"/>
    <mergeCell ref="A21:G21"/>
    <mergeCell ref="E22:F22"/>
    <mergeCell ref="A35:G35"/>
    <mergeCell ref="A10:G10"/>
    <mergeCell ref="A11:B11"/>
    <mergeCell ref="A12:B12"/>
    <mergeCell ref="A13:B13"/>
    <mergeCell ref="A14:B14"/>
    <mergeCell ref="A15:B15"/>
    <mergeCell ref="A16:B16"/>
    <mergeCell ref="A5:D5"/>
    <mergeCell ref="E5:F5"/>
    <mergeCell ref="A6:D6"/>
    <mergeCell ref="E6:F6"/>
    <mergeCell ref="A7:D7"/>
    <mergeCell ref="E7:F7"/>
    <mergeCell ref="A1:G1"/>
    <mergeCell ref="A2:D2"/>
    <mergeCell ref="E2:F2"/>
    <mergeCell ref="A3:D3"/>
    <mergeCell ref="A4:D4"/>
    <mergeCell ref="E4:F4"/>
  </mergeCells>
  <pageMargins left="0.31496062992125984" right="0.31496062992125984" top="0.74803149606299213" bottom="0.74803149606299213" header="0.31496062992125984" footer="0.31496062992125984"/>
  <pageSetup paperSize="9" orientation="portrait" r:id="rId1"/>
  <headerFooter>
    <oddHeader>&amp;C&amp;"Arial,Krepko"&amp;16ZF 9050 A   SERVIS 1000 UR / 1 LETO</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M98"/>
  <sheetViews>
    <sheetView zoomScaleNormal="100" workbookViewId="0">
      <selection activeCell="H1" sqref="H1"/>
    </sheetView>
  </sheetViews>
  <sheetFormatPr defaultRowHeight="14.4" x14ac:dyDescent="0.3"/>
  <cols>
    <col min="1" max="1" width="14.88671875" style="5" customWidth="1"/>
    <col min="2" max="2" width="30.6640625" customWidth="1"/>
    <col min="3" max="3" width="8.88671875" style="6" customWidth="1"/>
    <col min="4" max="4" width="12.6640625" style="6" customWidth="1"/>
    <col min="5" max="5" width="12.6640625" style="7" customWidth="1"/>
    <col min="6" max="6" width="1.6640625" customWidth="1"/>
    <col min="7" max="7" width="14.88671875" customWidth="1"/>
    <col min="257" max="257" width="14.88671875" customWidth="1"/>
    <col min="258" max="258" width="30.6640625" customWidth="1"/>
    <col min="259" max="259" width="8.88671875" customWidth="1"/>
    <col min="260" max="261" width="12.6640625" customWidth="1"/>
    <col min="262" max="262" width="1.6640625" customWidth="1"/>
    <col min="263" max="263" width="14.88671875" customWidth="1"/>
    <col min="513" max="513" width="14.88671875" customWidth="1"/>
    <col min="514" max="514" width="30.6640625" customWidth="1"/>
    <col min="515" max="515" width="8.88671875" customWidth="1"/>
    <col min="516" max="517" width="12.6640625" customWidth="1"/>
    <col min="518" max="518" width="1.6640625" customWidth="1"/>
    <col min="519" max="519" width="14.88671875" customWidth="1"/>
    <col min="769" max="769" width="14.88671875" customWidth="1"/>
    <col min="770" max="770" width="30.6640625" customWidth="1"/>
    <col min="771" max="771" width="8.88671875" customWidth="1"/>
    <col min="772" max="773" width="12.6640625" customWidth="1"/>
    <col min="774" max="774" width="1.6640625" customWidth="1"/>
    <col min="775" max="775" width="14.88671875" customWidth="1"/>
    <col min="1025" max="1025" width="14.88671875" customWidth="1"/>
    <col min="1026" max="1026" width="30.6640625" customWidth="1"/>
    <col min="1027" max="1027" width="8.88671875" customWidth="1"/>
    <col min="1028" max="1029" width="12.6640625" customWidth="1"/>
    <col min="1030" max="1030" width="1.6640625" customWidth="1"/>
    <col min="1031" max="1031" width="14.88671875" customWidth="1"/>
    <col min="1281" max="1281" width="14.88671875" customWidth="1"/>
    <col min="1282" max="1282" width="30.6640625" customWidth="1"/>
    <col min="1283" max="1283" width="8.88671875" customWidth="1"/>
    <col min="1284" max="1285" width="12.6640625" customWidth="1"/>
    <col min="1286" max="1286" width="1.6640625" customWidth="1"/>
    <col min="1287" max="1287" width="14.88671875" customWidth="1"/>
    <col min="1537" max="1537" width="14.88671875" customWidth="1"/>
    <col min="1538" max="1538" width="30.6640625" customWidth="1"/>
    <col min="1539" max="1539" width="8.88671875" customWidth="1"/>
    <col min="1540" max="1541" width="12.6640625" customWidth="1"/>
    <col min="1542" max="1542" width="1.6640625" customWidth="1"/>
    <col min="1543" max="1543" width="14.88671875" customWidth="1"/>
    <col min="1793" max="1793" width="14.88671875" customWidth="1"/>
    <col min="1794" max="1794" width="30.6640625" customWidth="1"/>
    <col min="1795" max="1795" width="8.88671875" customWidth="1"/>
    <col min="1796" max="1797" width="12.6640625" customWidth="1"/>
    <col min="1798" max="1798" width="1.6640625" customWidth="1"/>
    <col min="1799" max="1799" width="14.88671875" customWidth="1"/>
    <col min="2049" max="2049" width="14.88671875" customWidth="1"/>
    <col min="2050" max="2050" width="30.6640625" customWidth="1"/>
    <col min="2051" max="2051" width="8.88671875" customWidth="1"/>
    <col min="2052" max="2053" width="12.6640625" customWidth="1"/>
    <col min="2054" max="2054" width="1.6640625" customWidth="1"/>
    <col min="2055" max="2055" width="14.88671875" customWidth="1"/>
    <col min="2305" max="2305" width="14.88671875" customWidth="1"/>
    <col min="2306" max="2306" width="30.6640625" customWidth="1"/>
    <col min="2307" max="2307" width="8.88671875" customWidth="1"/>
    <col min="2308" max="2309" width="12.6640625" customWidth="1"/>
    <col min="2310" max="2310" width="1.6640625" customWidth="1"/>
    <col min="2311" max="2311" width="14.88671875" customWidth="1"/>
    <col min="2561" max="2561" width="14.88671875" customWidth="1"/>
    <col min="2562" max="2562" width="30.6640625" customWidth="1"/>
    <col min="2563" max="2563" width="8.88671875" customWidth="1"/>
    <col min="2564" max="2565" width="12.6640625" customWidth="1"/>
    <col min="2566" max="2566" width="1.6640625" customWidth="1"/>
    <col min="2567" max="2567" width="14.88671875" customWidth="1"/>
    <col min="2817" max="2817" width="14.88671875" customWidth="1"/>
    <col min="2818" max="2818" width="30.6640625" customWidth="1"/>
    <col min="2819" max="2819" width="8.88671875" customWidth="1"/>
    <col min="2820" max="2821" width="12.6640625" customWidth="1"/>
    <col min="2822" max="2822" width="1.6640625" customWidth="1"/>
    <col min="2823" max="2823" width="14.88671875" customWidth="1"/>
    <col min="3073" max="3073" width="14.88671875" customWidth="1"/>
    <col min="3074" max="3074" width="30.6640625" customWidth="1"/>
    <col min="3075" max="3075" width="8.88671875" customWidth="1"/>
    <col min="3076" max="3077" width="12.6640625" customWidth="1"/>
    <col min="3078" max="3078" width="1.6640625" customWidth="1"/>
    <col min="3079" max="3079" width="14.88671875" customWidth="1"/>
    <col min="3329" max="3329" width="14.88671875" customWidth="1"/>
    <col min="3330" max="3330" width="30.6640625" customWidth="1"/>
    <col min="3331" max="3331" width="8.88671875" customWidth="1"/>
    <col min="3332" max="3333" width="12.6640625" customWidth="1"/>
    <col min="3334" max="3334" width="1.6640625" customWidth="1"/>
    <col min="3335" max="3335" width="14.88671875" customWidth="1"/>
    <col min="3585" max="3585" width="14.88671875" customWidth="1"/>
    <col min="3586" max="3586" width="30.6640625" customWidth="1"/>
    <col min="3587" max="3587" width="8.88671875" customWidth="1"/>
    <col min="3588" max="3589" width="12.6640625" customWidth="1"/>
    <col min="3590" max="3590" width="1.6640625" customWidth="1"/>
    <col min="3591" max="3591" width="14.88671875" customWidth="1"/>
    <col min="3841" max="3841" width="14.88671875" customWidth="1"/>
    <col min="3842" max="3842" width="30.6640625" customWidth="1"/>
    <col min="3843" max="3843" width="8.88671875" customWidth="1"/>
    <col min="3844" max="3845" width="12.6640625" customWidth="1"/>
    <col min="3846" max="3846" width="1.6640625" customWidth="1"/>
    <col min="3847" max="3847" width="14.88671875" customWidth="1"/>
    <col min="4097" max="4097" width="14.88671875" customWidth="1"/>
    <col min="4098" max="4098" width="30.6640625" customWidth="1"/>
    <col min="4099" max="4099" width="8.88671875" customWidth="1"/>
    <col min="4100" max="4101" width="12.6640625" customWidth="1"/>
    <col min="4102" max="4102" width="1.6640625" customWidth="1"/>
    <col min="4103" max="4103" width="14.88671875" customWidth="1"/>
    <col min="4353" max="4353" width="14.88671875" customWidth="1"/>
    <col min="4354" max="4354" width="30.6640625" customWidth="1"/>
    <col min="4355" max="4355" width="8.88671875" customWidth="1"/>
    <col min="4356" max="4357" width="12.6640625" customWidth="1"/>
    <col min="4358" max="4358" width="1.6640625" customWidth="1"/>
    <col min="4359" max="4359" width="14.88671875" customWidth="1"/>
    <col min="4609" max="4609" width="14.88671875" customWidth="1"/>
    <col min="4610" max="4610" width="30.6640625" customWidth="1"/>
    <col min="4611" max="4611" width="8.88671875" customWidth="1"/>
    <col min="4612" max="4613" width="12.6640625" customWidth="1"/>
    <col min="4614" max="4614" width="1.6640625" customWidth="1"/>
    <col min="4615" max="4615" width="14.88671875" customWidth="1"/>
    <col min="4865" max="4865" width="14.88671875" customWidth="1"/>
    <col min="4866" max="4866" width="30.6640625" customWidth="1"/>
    <col min="4867" max="4867" width="8.88671875" customWidth="1"/>
    <col min="4868" max="4869" width="12.6640625" customWidth="1"/>
    <col min="4870" max="4870" width="1.6640625" customWidth="1"/>
    <col min="4871" max="4871" width="14.88671875" customWidth="1"/>
    <col min="5121" max="5121" width="14.88671875" customWidth="1"/>
    <col min="5122" max="5122" width="30.6640625" customWidth="1"/>
    <col min="5123" max="5123" width="8.88671875" customWidth="1"/>
    <col min="5124" max="5125" width="12.6640625" customWidth="1"/>
    <col min="5126" max="5126" width="1.6640625" customWidth="1"/>
    <col min="5127" max="5127" width="14.88671875" customWidth="1"/>
    <col min="5377" max="5377" width="14.88671875" customWidth="1"/>
    <col min="5378" max="5378" width="30.6640625" customWidth="1"/>
    <col min="5379" max="5379" width="8.88671875" customWidth="1"/>
    <col min="5380" max="5381" width="12.6640625" customWidth="1"/>
    <col min="5382" max="5382" width="1.6640625" customWidth="1"/>
    <col min="5383" max="5383" width="14.88671875" customWidth="1"/>
    <col min="5633" max="5633" width="14.88671875" customWidth="1"/>
    <col min="5634" max="5634" width="30.6640625" customWidth="1"/>
    <col min="5635" max="5635" width="8.88671875" customWidth="1"/>
    <col min="5636" max="5637" width="12.6640625" customWidth="1"/>
    <col min="5638" max="5638" width="1.6640625" customWidth="1"/>
    <col min="5639" max="5639" width="14.88671875" customWidth="1"/>
    <col min="5889" max="5889" width="14.88671875" customWidth="1"/>
    <col min="5890" max="5890" width="30.6640625" customWidth="1"/>
    <col min="5891" max="5891" width="8.88671875" customWidth="1"/>
    <col min="5892" max="5893" width="12.6640625" customWidth="1"/>
    <col min="5894" max="5894" width="1.6640625" customWidth="1"/>
    <col min="5895" max="5895" width="14.88671875" customWidth="1"/>
    <col min="6145" max="6145" width="14.88671875" customWidth="1"/>
    <col min="6146" max="6146" width="30.6640625" customWidth="1"/>
    <col min="6147" max="6147" width="8.88671875" customWidth="1"/>
    <col min="6148" max="6149" width="12.6640625" customWidth="1"/>
    <col min="6150" max="6150" width="1.6640625" customWidth="1"/>
    <col min="6151" max="6151" width="14.88671875" customWidth="1"/>
    <col min="6401" max="6401" width="14.88671875" customWidth="1"/>
    <col min="6402" max="6402" width="30.6640625" customWidth="1"/>
    <col min="6403" max="6403" width="8.88671875" customWidth="1"/>
    <col min="6404" max="6405" width="12.6640625" customWidth="1"/>
    <col min="6406" max="6406" width="1.6640625" customWidth="1"/>
    <col min="6407" max="6407" width="14.88671875" customWidth="1"/>
    <col min="6657" max="6657" width="14.88671875" customWidth="1"/>
    <col min="6658" max="6658" width="30.6640625" customWidth="1"/>
    <col min="6659" max="6659" width="8.88671875" customWidth="1"/>
    <col min="6660" max="6661" width="12.6640625" customWidth="1"/>
    <col min="6662" max="6662" width="1.6640625" customWidth="1"/>
    <col min="6663" max="6663" width="14.88671875" customWidth="1"/>
    <col min="6913" max="6913" width="14.88671875" customWidth="1"/>
    <col min="6914" max="6914" width="30.6640625" customWidth="1"/>
    <col min="6915" max="6915" width="8.88671875" customWidth="1"/>
    <col min="6916" max="6917" width="12.6640625" customWidth="1"/>
    <col min="6918" max="6918" width="1.6640625" customWidth="1"/>
    <col min="6919" max="6919" width="14.88671875" customWidth="1"/>
    <col min="7169" max="7169" width="14.88671875" customWidth="1"/>
    <col min="7170" max="7170" width="30.6640625" customWidth="1"/>
    <col min="7171" max="7171" width="8.88671875" customWidth="1"/>
    <col min="7172" max="7173" width="12.6640625" customWidth="1"/>
    <col min="7174" max="7174" width="1.6640625" customWidth="1"/>
    <col min="7175" max="7175" width="14.88671875" customWidth="1"/>
    <col min="7425" max="7425" width="14.88671875" customWidth="1"/>
    <col min="7426" max="7426" width="30.6640625" customWidth="1"/>
    <col min="7427" max="7427" width="8.88671875" customWidth="1"/>
    <col min="7428" max="7429" width="12.6640625" customWidth="1"/>
    <col min="7430" max="7430" width="1.6640625" customWidth="1"/>
    <col min="7431" max="7431" width="14.88671875" customWidth="1"/>
    <col min="7681" max="7681" width="14.88671875" customWidth="1"/>
    <col min="7682" max="7682" width="30.6640625" customWidth="1"/>
    <col min="7683" max="7683" width="8.88671875" customWidth="1"/>
    <col min="7684" max="7685" width="12.6640625" customWidth="1"/>
    <col min="7686" max="7686" width="1.6640625" customWidth="1"/>
    <col min="7687" max="7687" width="14.88671875" customWidth="1"/>
    <col min="7937" max="7937" width="14.88671875" customWidth="1"/>
    <col min="7938" max="7938" width="30.6640625" customWidth="1"/>
    <col min="7939" max="7939" width="8.88671875" customWidth="1"/>
    <col min="7940" max="7941" width="12.6640625" customWidth="1"/>
    <col min="7942" max="7942" width="1.6640625" customWidth="1"/>
    <col min="7943" max="7943" width="14.88671875" customWidth="1"/>
    <col min="8193" max="8193" width="14.88671875" customWidth="1"/>
    <col min="8194" max="8194" width="30.6640625" customWidth="1"/>
    <col min="8195" max="8195" width="8.88671875" customWidth="1"/>
    <col min="8196" max="8197" width="12.6640625" customWidth="1"/>
    <col min="8198" max="8198" width="1.6640625" customWidth="1"/>
    <col min="8199" max="8199" width="14.88671875" customWidth="1"/>
    <col min="8449" max="8449" width="14.88671875" customWidth="1"/>
    <col min="8450" max="8450" width="30.6640625" customWidth="1"/>
    <col min="8451" max="8451" width="8.88671875" customWidth="1"/>
    <col min="8452" max="8453" width="12.6640625" customWidth="1"/>
    <col min="8454" max="8454" width="1.6640625" customWidth="1"/>
    <col min="8455" max="8455" width="14.88671875" customWidth="1"/>
    <col min="8705" max="8705" width="14.88671875" customWidth="1"/>
    <col min="8706" max="8706" width="30.6640625" customWidth="1"/>
    <col min="8707" max="8707" width="8.88671875" customWidth="1"/>
    <col min="8708" max="8709" width="12.6640625" customWidth="1"/>
    <col min="8710" max="8710" width="1.6640625" customWidth="1"/>
    <col min="8711" max="8711" width="14.88671875" customWidth="1"/>
    <col min="8961" max="8961" width="14.88671875" customWidth="1"/>
    <col min="8962" max="8962" width="30.6640625" customWidth="1"/>
    <col min="8963" max="8963" width="8.88671875" customWidth="1"/>
    <col min="8964" max="8965" width="12.6640625" customWidth="1"/>
    <col min="8966" max="8966" width="1.6640625" customWidth="1"/>
    <col min="8967" max="8967" width="14.88671875" customWidth="1"/>
    <col min="9217" max="9217" width="14.88671875" customWidth="1"/>
    <col min="9218" max="9218" width="30.6640625" customWidth="1"/>
    <col min="9219" max="9219" width="8.88671875" customWidth="1"/>
    <col min="9220" max="9221" width="12.6640625" customWidth="1"/>
    <col min="9222" max="9222" width="1.6640625" customWidth="1"/>
    <col min="9223" max="9223" width="14.88671875" customWidth="1"/>
    <col min="9473" max="9473" width="14.88671875" customWidth="1"/>
    <col min="9474" max="9474" width="30.6640625" customWidth="1"/>
    <col min="9475" max="9475" width="8.88671875" customWidth="1"/>
    <col min="9476" max="9477" width="12.6640625" customWidth="1"/>
    <col min="9478" max="9478" width="1.6640625" customWidth="1"/>
    <col min="9479" max="9479" width="14.88671875" customWidth="1"/>
    <col min="9729" max="9729" width="14.88671875" customWidth="1"/>
    <col min="9730" max="9730" width="30.6640625" customWidth="1"/>
    <col min="9731" max="9731" width="8.88671875" customWidth="1"/>
    <col min="9732" max="9733" width="12.6640625" customWidth="1"/>
    <col min="9734" max="9734" width="1.6640625" customWidth="1"/>
    <col min="9735" max="9735" width="14.88671875" customWidth="1"/>
    <col min="9985" max="9985" width="14.88671875" customWidth="1"/>
    <col min="9986" max="9986" width="30.6640625" customWidth="1"/>
    <col min="9987" max="9987" width="8.88671875" customWidth="1"/>
    <col min="9988" max="9989" width="12.6640625" customWidth="1"/>
    <col min="9990" max="9990" width="1.6640625" customWidth="1"/>
    <col min="9991" max="9991" width="14.88671875" customWidth="1"/>
    <col min="10241" max="10241" width="14.88671875" customWidth="1"/>
    <col min="10242" max="10242" width="30.6640625" customWidth="1"/>
    <col min="10243" max="10243" width="8.88671875" customWidth="1"/>
    <col min="10244" max="10245" width="12.6640625" customWidth="1"/>
    <col min="10246" max="10246" width="1.6640625" customWidth="1"/>
    <col min="10247" max="10247" width="14.88671875" customWidth="1"/>
    <col min="10497" max="10497" width="14.88671875" customWidth="1"/>
    <col min="10498" max="10498" width="30.6640625" customWidth="1"/>
    <col min="10499" max="10499" width="8.88671875" customWidth="1"/>
    <col min="10500" max="10501" width="12.6640625" customWidth="1"/>
    <col min="10502" max="10502" width="1.6640625" customWidth="1"/>
    <col min="10503" max="10503" width="14.88671875" customWidth="1"/>
    <col min="10753" max="10753" width="14.88671875" customWidth="1"/>
    <col min="10754" max="10754" width="30.6640625" customWidth="1"/>
    <col min="10755" max="10755" width="8.88671875" customWidth="1"/>
    <col min="10756" max="10757" width="12.6640625" customWidth="1"/>
    <col min="10758" max="10758" width="1.6640625" customWidth="1"/>
    <col min="10759" max="10759" width="14.88671875" customWidth="1"/>
    <col min="11009" max="11009" width="14.88671875" customWidth="1"/>
    <col min="11010" max="11010" width="30.6640625" customWidth="1"/>
    <col min="11011" max="11011" width="8.88671875" customWidth="1"/>
    <col min="11012" max="11013" width="12.6640625" customWidth="1"/>
    <col min="11014" max="11014" width="1.6640625" customWidth="1"/>
    <col min="11015" max="11015" width="14.88671875" customWidth="1"/>
    <col min="11265" max="11265" width="14.88671875" customWidth="1"/>
    <col min="11266" max="11266" width="30.6640625" customWidth="1"/>
    <col min="11267" max="11267" width="8.88671875" customWidth="1"/>
    <col min="11268" max="11269" width="12.6640625" customWidth="1"/>
    <col min="11270" max="11270" width="1.6640625" customWidth="1"/>
    <col min="11271" max="11271" width="14.88671875" customWidth="1"/>
    <col min="11521" max="11521" width="14.88671875" customWidth="1"/>
    <col min="11522" max="11522" width="30.6640625" customWidth="1"/>
    <col min="11523" max="11523" width="8.88671875" customWidth="1"/>
    <col min="11524" max="11525" width="12.6640625" customWidth="1"/>
    <col min="11526" max="11526" width="1.6640625" customWidth="1"/>
    <col min="11527" max="11527" width="14.88671875" customWidth="1"/>
    <col min="11777" max="11777" width="14.88671875" customWidth="1"/>
    <col min="11778" max="11778" width="30.6640625" customWidth="1"/>
    <col min="11779" max="11779" width="8.88671875" customWidth="1"/>
    <col min="11780" max="11781" width="12.6640625" customWidth="1"/>
    <col min="11782" max="11782" width="1.6640625" customWidth="1"/>
    <col min="11783" max="11783" width="14.88671875" customWidth="1"/>
    <col min="12033" max="12033" width="14.88671875" customWidth="1"/>
    <col min="12034" max="12034" width="30.6640625" customWidth="1"/>
    <col min="12035" max="12035" width="8.88671875" customWidth="1"/>
    <col min="12036" max="12037" width="12.6640625" customWidth="1"/>
    <col min="12038" max="12038" width="1.6640625" customWidth="1"/>
    <col min="12039" max="12039" width="14.88671875" customWidth="1"/>
    <col min="12289" max="12289" width="14.88671875" customWidth="1"/>
    <col min="12290" max="12290" width="30.6640625" customWidth="1"/>
    <col min="12291" max="12291" width="8.88671875" customWidth="1"/>
    <col min="12292" max="12293" width="12.6640625" customWidth="1"/>
    <col min="12294" max="12294" width="1.6640625" customWidth="1"/>
    <col min="12295" max="12295" width="14.88671875" customWidth="1"/>
    <col min="12545" max="12545" width="14.88671875" customWidth="1"/>
    <col min="12546" max="12546" width="30.6640625" customWidth="1"/>
    <col min="12547" max="12547" width="8.88671875" customWidth="1"/>
    <col min="12548" max="12549" width="12.6640625" customWidth="1"/>
    <col min="12550" max="12550" width="1.6640625" customWidth="1"/>
    <col min="12551" max="12551" width="14.88671875" customWidth="1"/>
    <col min="12801" max="12801" width="14.88671875" customWidth="1"/>
    <col min="12802" max="12802" width="30.6640625" customWidth="1"/>
    <col min="12803" max="12803" width="8.88671875" customWidth="1"/>
    <col min="12804" max="12805" width="12.6640625" customWidth="1"/>
    <col min="12806" max="12806" width="1.6640625" customWidth="1"/>
    <col min="12807" max="12807" width="14.88671875" customWidth="1"/>
    <col min="13057" max="13057" width="14.88671875" customWidth="1"/>
    <col min="13058" max="13058" width="30.6640625" customWidth="1"/>
    <col min="13059" max="13059" width="8.88671875" customWidth="1"/>
    <col min="13060" max="13061" width="12.6640625" customWidth="1"/>
    <col min="13062" max="13062" width="1.6640625" customWidth="1"/>
    <col min="13063" max="13063" width="14.88671875" customWidth="1"/>
    <col min="13313" max="13313" width="14.88671875" customWidth="1"/>
    <col min="13314" max="13314" width="30.6640625" customWidth="1"/>
    <col min="13315" max="13315" width="8.88671875" customWidth="1"/>
    <col min="13316" max="13317" width="12.6640625" customWidth="1"/>
    <col min="13318" max="13318" width="1.6640625" customWidth="1"/>
    <col min="13319" max="13319" width="14.88671875" customWidth="1"/>
    <col min="13569" max="13569" width="14.88671875" customWidth="1"/>
    <col min="13570" max="13570" width="30.6640625" customWidth="1"/>
    <col min="13571" max="13571" width="8.88671875" customWidth="1"/>
    <col min="13572" max="13573" width="12.6640625" customWidth="1"/>
    <col min="13574" max="13574" width="1.6640625" customWidth="1"/>
    <col min="13575" max="13575" width="14.88671875" customWidth="1"/>
    <col min="13825" max="13825" width="14.88671875" customWidth="1"/>
    <col min="13826" max="13826" width="30.6640625" customWidth="1"/>
    <col min="13827" max="13827" width="8.88671875" customWidth="1"/>
    <col min="13828" max="13829" width="12.6640625" customWidth="1"/>
    <col min="13830" max="13830" width="1.6640625" customWidth="1"/>
    <col min="13831" max="13831" width="14.88671875" customWidth="1"/>
    <col min="14081" max="14081" width="14.88671875" customWidth="1"/>
    <col min="14082" max="14082" width="30.6640625" customWidth="1"/>
    <col min="14083" max="14083" width="8.88671875" customWidth="1"/>
    <col min="14084" max="14085" width="12.6640625" customWidth="1"/>
    <col min="14086" max="14086" width="1.6640625" customWidth="1"/>
    <col min="14087" max="14087" width="14.88671875" customWidth="1"/>
    <col min="14337" max="14337" width="14.88671875" customWidth="1"/>
    <col min="14338" max="14338" width="30.6640625" customWidth="1"/>
    <col min="14339" max="14339" width="8.88671875" customWidth="1"/>
    <col min="14340" max="14341" width="12.6640625" customWidth="1"/>
    <col min="14342" max="14342" width="1.6640625" customWidth="1"/>
    <col min="14343" max="14343" width="14.88671875" customWidth="1"/>
    <col min="14593" max="14593" width="14.88671875" customWidth="1"/>
    <col min="14594" max="14594" width="30.6640625" customWidth="1"/>
    <col min="14595" max="14595" width="8.88671875" customWidth="1"/>
    <col min="14596" max="14597" width="12.6640625" customWidth="1"/>
    <col min="14598" max="14598" width="1.6640625" customWidth="1"/>
    <col min="14599" max="14599" width="14.88671875" customWidth="1"/>
    <col min="14849" max="14849" width="14.88671875" customWidth="1"/>
    <col min="14850" max="14850" width="30.6640625" customWidth="1"/>
    <col min="14851" max="14851" width="8.88671875" customWidth="1"/>
    <col min="14852" max="14853" width="12.6640625" customWidth="1"/>
    <col min="14854" max="14854" width="1.6640625" customWidth="1"/>
    <col min="14855" max="14855" width="14.88671875" customWidth="1"/>
    <col min="15105" max="15105" width="14.88671875" customWidth="1"/>
    <col min="15106" max="15106" width="30.6640625" customWidth="1"/>
    <col min="15107" max="15107" width="8.88671875" customWidth="1"/>
    <col min="15108" max="15109" width="12.6640625" customWidth="1"/>
    <col min="15110" max="15110" width="1.6640625" customWidth="1"/>
    <col min="15111" max="15111" width="14.88671875" customWidth="1"/>
    <col min="15361" max="15361" width="14.88671875" customWidth="1"/>
    <col min="15362" max="15362" width="30.6640625" customWidth="1"/>
    <col min="15363" max="15363" width="8.88671875" customWidth="1"/>
    <col min="15364" max="15365" width="12.6640625" customWidth="1"/>
    <col min="15366" max="15366" width="1.6640625" customWidth="1"/>
    <col min="15367" max="15367" width="14.88671875" customWidth="1"/>
    <col min="15617" max="15617" width="14.88671875" customWidth="1"/>
    <col min="15618" max="15618" width="30.6640625" customWidth="1"/>
    <col min="15619" max="15619" width="8.88671875" customWidth="1"/>
    <col min="15620" max="15621" width="12.6640625" customWidth="1"/>
    <col min="15622" max="15622" width="1.6640625" customWidth="1"/>
    <col min="15623" max="15623" width="14.88671875" customWidth="1"/>
    <col min="15873" max="15873" width="14.88671875" customWidth="1"/>
    <col min="15874" max="15874" width="30.6640625" customWidth="1"/>
    <col min="15875" max="15875" width="8.88671875" customWidth="1"/>
    <col min="15876" max="15877" width="12.6640625" customWidth="1"/>
    <col min="15878" max="15878" width="1.6640625" customWidth="1"/>
    <col min="15879" max="15879" width="14.88671875" customWidth="1"/>
    <col min="16129" max="16129" width="14.88671875" customWidth="1"/>
    <col min="16130" max="16130" width="30.6640625" customWidth="1"/>
    <col min="16131" max="16131" width="8.88671875" customWidth="1"/>
    <col min="16132" max="16133" width="12.6640625" customWidth="1"/>
    <col min="16134" max="16134" width="1.6640625" customWidth="1"/>
    <col min="16135" max="16135" width="14.88671875" customWidth="1"/>
  </cols>
  <sheetData>
    <row r="1" spans="1:11" ht="51.6" customHeight="1" thickTop="1" thickBot="1" x14ac:dyDescent="0.35">
      <c r="A1" s="170" t="s">
        <v>693</v>
      </c>
      <c r="B1" s="171"/>
      <c r="C1" s="171"/>
      <c r="D1" s="171"/>
      <c r="E1" s="171"/>
      <c r="F1" s="185"/>
      <c r="G1" s="175"/>
    </row>
    <row r="2" spans="1:11" ht="30" customHeight="1" thickBot="1" x14ac:dyDescent="0.35">
      <c r="A2" s="160" t="s">
        <v>7</v>
      </c>
      <c r="B2" s="186"/>
      <c r="C2" s="186"/>
      <c r="D2" s="161"/>
      <c r="E2" s="187" t="s">
        <v>55</v>
      </c>
      <c r="F2" s="188"/>
      <c r="G2" s="16" t="s">
        <v>2</v>
      </c>
    </row>
    <row r="3" spans="1:11" ht="9.9" customHeight="1" x14ac:dyDescent="0.3">
      <c r="A3" s="189"/>
      <c r="B3" s="190"/>
      <c r="C3" s="190"/>
      <c r="D3" s="191"/>
      <c r="E3" s="218"/>
      <c r="F3" s="219"/>
      <c r="G3" s="36"/>
    </row>
    <row r="4" spans="1:11" ht="20.100000000000001" customHeight="1" x14ac:dyDescent="0.3">
      <c r="A4" s="192" t="s">
        <v>651</v>
      </c>
      <c r="B4" s="193"/>
      <c r="C4" s="193"/>
      <c r="D4" s="165"/>
      <c r="E4" s="194"/>
      <c r="F4" s="195"/>
      <c r="G4" s="103"/>
    </row>
    <row r="5" spans="1:11" ht="20.100000000000001" customHeight="1" x14ac:dyDescent="0.3">
      <c r="A5" s="192" t="s">
        <v>649</v>
      </c>
      <c r="B5" s="193"/>
      <c r="C5" s="193"/>
      <c r="D5" s="165"/>
      <c r="E5" s="194"/>
      <c r="F5" s="195"/>
      <c r="G5" s="103"/>
    </row>
    <row r="6" spans="1:11" ht="20.100000000000001" customHeight="1" x14ac:dyDescent="0.3">
      <c r="A6" s="192" t="s">
        <v>645</v>
      </c>
      <c r="B6" s="193"/>
      <c r="C6" s="193"/>
      <c r="D6" s="165"/>
      <c r="E6" s="194"/>
      <c r="F6" s="195"/>
      <c r="G6" s="103"/>
    </row>
    <row r="7" spans="1:11" ht="20.100000000000001" customHeight="1" x14ac:dyDescent="0.3">
      <c r="A7" s="192" t="s">
        <v>702</v>
      </c>
      <c r="B7" s="193"/>
      <c r="C7" s="193"/>
      <c r="D7" s="165"/>
      <c r="E7" s="194"/>
      <c r="F7" s="195"/>
      <c r="G7" s="102"/>
    </row>
    <row r="8" spans="1:11" ht="9.9" customHeight="1" thickBot="1" x14ac:dyDescent="0.35">
      <c r="A8" s="215"/>
      <c r="B8" s="216"/>
      <c r="C8" s="216"/>
      <c r="D8" s="216"/>
      <c r="E8" s="216"/>
      <c r="F8" s="217"/>
      <c r="G8" s="108"/>
    </row>
    <row r="9" spans="1:11" ht="45" customHeight="1" thickTop="1" thickBot="1" x14ac:dyDescent="0.35">
      <c r="A9" s="196" t="s">
        <v>703</v>
      </c>
      <c r="B9" s="197"/>
      <c r="C9" s="197"/>
      <c r="D9" s="197"/>
      <c r="E9" s="197"/>
      <c r="F9" s="197"/>
      <c r="G9" s="197"/>
    </row>
    <row r="10" spans="1:11" ht="51.6" customHeight="1" thickTop="1" thickBot="1" x14ac:dyDescent="0.35">
      <c r="A10" s="157" t="s">
        <v>679</v>
      </c>
      <c r="B10" s="158"/>
      <c r="C10" s="158"/>
      <c r="D10" s="158"/>
      <c r="E10" s="158"/>
      <c r="F10" s="158"/>
      <c r="G10" s="159"/>
    </row>
    <row r="11" spans="1:11" ht="45" customHeight="1" thickBot="1" x14ac:dyDescent="0.35">
      <c r="A11" s="160" t="s">
        <v>7</v>
      </c>
      <c r="B11" s="161"/>
      <c r="C11" s="37" t="s">
        <v>686</v>
      </c>
      <c r="D11" s="38" t="s">
        <v>682</v>
      </c>
      <c r="E11" s="39" t="s">
        <v>56</v>
      </c>
      <c r="F11" s="40"/>
      <c r="G11" s="41" t="s">
        <v>2</v>
      </c>
    </row>
    <row r="12" spans="1:11" ht="9.9" customHeight="1" x14ac:dyDescent="0.3">
      <c r="A12" s="189"/>
      <c r="B12" s="191"/>
      <c r="C12" s="42"/>
      <c r="D12" s="43"/>
      <c r="E12" s="44"/>
      <c r="F12" s="45"/>
      <c r="G12" s="36"/>
    </row>
    <row r="13" spans="1:11" ht="20.100000000000001" customHeight="1" x14ac:dyDescent="0.3">
      <c r="A13" s="162" t="s">
        <v>650</v>
      </c>
      <c r="B13" s="163"/>
      <c r="C13" s="92">
        <f>(('Cenik storitev'!C21*'Servis 5000 ur'!E4)*(('Servis 5000 ur'!E6)-('Servis 5000 ur'!E7))*2)</f>
        <v>0</v>
      </c>
      <c r="D13" s="92">
        <f>+'Cenik storitev'!C10</f>
        <v>0</v>
      </c>
      <c r="E13" s="53">
        <f>+C13*D13</f>
        <v>0</v>
      </c>
      <c r="F13" s="54"/>
      <c r="G13" s="102"/>
    </row>
    <row r="14" spans="1:11" ht="20.100000000000001" customHeight="1" x14ac:dyDescent="0.3">
      <c r="A14" s="164" t="s">
        <v>638</v>
      </c>
      <c r="B14" s="163"/>
      <c r="C14" s="92">
        <f>(('Cenik storitev'!C20*'Servis 5000 ur'!E5)*(('Servis 5000 ur'!E6)-('Servis 5000 ur'!E7))*2)</f>
        <v>0</v>
      </c>
      <c r="D14" s="92">
        <f>+'Cenik storitev'!C11</f>
        <v>0</v>
      </c>
      <c r="E14" s="53">
        <f>+C14*D14</f>
        <v>0</v>
      </c>
      <c r="F14" s="54"/>
      <c r="G14" s="102"/>
      <c r="K14" s="91"/>
    </row>
    <row r="15" spans="1:11" ht="20.100000000000001" customHeight="1" x14ac:dyDescent="0.3">
      <c r="A15" s="199" t="s">
        <v>639</v>
      </c>
      <c r="B15" s="200"/>
      <c r="C15" s="92">
        <f>('Servis 5000 ur'!E4*'Servis 5000 ur'!E6)</f>
        <v>0</v>
      </c>
      <c r="D15" s="92">
        <f>+'Cenik storitev'!C12</f>
        <v>0</v>
      </c>
      <c r="E15" s="53">
        <f>+C15*D15</f>
        <v>0</v>
      </c>
      <c r="F15" s="54"/>
      <c r="G15" s="102"/>
    </row>
    <row r="16" spans="1:11" ht="20.100000000000001" customHeight="1" x14ac:dyDescent="0.3">
      <c r="A16" s="164" t="s">
        <v>644</v>
      </c>
      <c r="B16" s="163"/>
      <c r="C16" s="92">
        <f>((E5*(E6-E7))*2)</f>
        <v>0</v>
      </c>
      <c r="D16" s="92">
        <f>+'Cenik storitev'!C13</f>
        <v>0</v>
      </c>
      <c r="E16" s="53">
        <f>+C16*D16</f>
        <v>0</v>
      </c>
      <c r="F16" s="54"/>
      <c r="G16" s="102"/>
    </row>
    <row r="17" spans="1:7" ht="20.100000000000001" customHeight="1" x14ac:dyDescent="0.3">
      <c r="A17" s="164" t="s">
        <v>701</v>
      </c>
      <c r="B17" s="163"/>
      <c r="C17" s="92">
        <f>(E4*E7)</f>
        <v>0</v>
      </c>
      <c r="D17" s="92">
        <f>+'Cenik storitev'!C14</f>
        <v>0</v>
      </c>
      <c r="E17" s="53">
        <f>+C17*D17</f>
        <v>0</v>
      </c>
      <c r="F17" s="54"/>
      <c r="G17" s="102"/>
    </row>
    <row r="18" spans="1:7" ht="9.9" customHeight="1" thickBot="1" x14ac:dyDescent="0.35">
      <c r="A18" s="209"/>
      <c r="B18" s="210"/>
      <c r="C18" s="210"/>
      <c r="D18" s="210"/>
      <c r="E18" s="210"/>
      <c r="F18" s="211"/>
      <c r="G18" s="27"/>
    </row>
    <row r="19" spans="1:7" ht="45.9" customHeight="1" thickBot="1" x14ac:dyDescent="0.35">
      <c r="A19" s="50"/>
      <c r="B19" s="23"/>
      <c r="C19" s="28"/>
      <c r="D19" s="29" t="s">
        <v>648</v>
      </c>
      <c r="E19" s="29">
        <f>SUM(E13:E17)</f>
        <v>0</v>
      </c>
      <c r="F19" s="51"/>
      <c r="G19" s="52"/>
    </row>
    <row r="20" spans="1:7" s="4" customFormat="1" ht="60" customHeight="1" thickTop="1" thickBot="1" x14ac:dyDescent="0.35">
      <c r="A20" s="168" t="s">
        <v>696</v>
      </c>
      <c r="B20" s="198"/>
      <c r="C20" s="198"/>
      <c r="D20" s="198"/>
      <c r="E20" s="198"/>
      <c r="F20" s="198"/>
      <c r="G20" s="198"/>
    </row>
    <row r="21" spans="1:7" ht="51.6" customHeight="1" thickTop="1" thickBot="1" x14ac:dyDescent="0.35">
      <c r="A21" s="170" t="s">
        <v>681</v>
      </c>
      <c r="B21" s="171"/>
      <c r="C21" s="171"/>
      <c r="D21" s="171"/>
      <c r="E21" s="171"/>
      <c r="F21" s="185"/>
      <c r="G21" s="175"/>
    </row>
    <row r="22" spans="1:7" ht="30" customHeight="1" thickBot="1" x14ac:dyDescent="0.35">
      <c r="A22" s="13" t="s">
        <v>0</v>
      </c>
      <c r="B22" s="14" t="s">
        <v>1</v>
      </c>
      <c r="C22" s="15" t="s">
        <v>687</v>
      </c>
      <c r="D22" s="15" t="s">
        <v>678</v>
      </c>
      <c r="E22" s="187" t="s">
        <v>56</v>
      </c>
      <c r="F22" s="188"/>
      <c r="G22" s="16" t="s">
        <v>2</v>
      </c>
    </row>
    <row r="23" spans="1:7" ht="9.9" customHeight="1" x14ac:dyDescent="0.3">
      <c r="A23" s="17"/>
      <c r="B23" s="18"/>
      <c r="C23" s="35"/>
      <c r="D23" s="35"/>
      <c r="E23" s="32"/>
      <c r="F23" s="26"/>
      <c r="G23" s="36"/>
    </row>
    <row r="24" spans="1:7" ht="20.100000000000001" customHeight="1" x14ac:dyDescent="0.3">
      <c r="A24" s="19">
        <v>101</v>
      </c>
      <c r="B24" s="80" t="s">
        <v>654</v>
      </c>
      <c r="C24" s="92">
        <f>+'Cenik storitev'!C27</f>
        <v>0</v>
      </c>
      <c r="D24" s="92">
        <f>+'Cenik storitev'!C4</f>
        <v>0</v>
      </c>
      <c r="E24" s="33">
        <f>+C24*D24</f>
        <v>0</v>
      </c>
      <c r="F24" s="34"/>
      <c r="G24" s="103"/>
    </row>
    <row r="25" spans="1:7" ht="20.100000000000001" customHeight="1" x14ac:dyDescent="0.3">
      <c r="A25" s="19">
        <v>103</v>
      </c>
      <c r="B25" s="80" t="s">
        <v>655</v>
      </c>
      <c r="C25" s="92">
        <f>+'Cenik storitev'!C28</f>
        <v>0</v>
      </c>
      <c r="D25" s="92">
        <f>+'Cenik storitev'!C4</f>
        <v>0</v>
      </c>
      <c r="E25" s="33">
        <f t="shared" ref="E25:E45" si="0">+C25*D25</f>
        <v>0</v>
      </c>
      <c r="F25" s="34"/>
      <c r="G25" s="102"/>
    </row>
    <row r="26" spans="1:7" ht="30" customHeight="1" x14ac:dyDescent="0.3">
      <c r="A26" s="19">
        <v>121</v>
      </c>
      <c r="B26" s="80" t="s">
        <v>656</v>
      </c>
      <c r="C26" s="92">
        <f>+'Cenik storitev'!C29</f>
        <v>0</v>
      </c>
      <c r="D26" s="92">
        <f>+'Cenik storitev'!C4</f>
        <v>0</v>
      </c>
      <c r="E26" s="33">
        <f t="shared" si="0"/>
        <v>0</v>
      </c>
      <c r="F26" s="34"/>
      <c r="G26" s="103"/>
    </row>
    <row r="27" spans="1:7" ht="45" customHeight="1" x14ac:dyDescent="0.3">
      <c r="A27" s="19">
        <v>122</v>
      </c>
      <c r="B27" s="80" t="s">
        <v>657</v>
      </c>
      <c r="C27" s="92">
        <f>+'Cenik storitev'!C30</f>
        <v>0</v>
      </c>
      <c r="D27" s="92">
        <f>+'Cenik storitev'!C4</f>
        <v>0</v>
      </c>
      <c r="E27" s="33">
        <f t="shared" si="0"/>
        <v>0</v>
      </c>
      <c r="F27" s="34"/>
      <c r="G27" s="103"/>
    </row>
    <row r="28" spans="1:7" ht="30" customHeight="1" x14ac:dyDescent="0.3">
      <c r="A28" s="19">
        <v>123</v>
      </c>
      <c r="B28" s="80" t="s">
        <v>658</v>
      </c>
      <c r="C28" s="92">
        <f>+'Cenik storitev'!C31</f>
        <v>0</v>
      </c>
      <c r="D28" s="92">
        <f>+'Cenik storitev'!C4</f>
        <v>0</v>
      </c>
      <c r="E28" s="33">
        <f t="shared" si="0"/>
        <v>0</v>
      </c>
      <c r="F28" s="34"/>
      <c r="G28" s="103"/>
    </row>
    <row r="29" spans="1:7" ht="30" customHeight="1" x14ac:dyDescent="0.3">
      <c r="A29" s="19">
        <v>124</v>
      </c>
      <c r="B29" s="80" t="s">
        <v>659</v>
      </c>
      <c r="C29" s="92">
        <f>+'Cenik storitev'!C32</f>
        <v>0</v>
      </c>
      <c r="D29" s="92">
        <f>+'Cenik storitev'!C4</f>
        <v>0</v>
      </c>
      <c r="E29" s="33">
        <f t="shared" si="0"/>
        <v>0</v>
      </c>
      <c r="F29" s="34"/>
      <c r="G29" s="103"/>
    </row>
    <row r="30" spans="1:7" s="9" customFormat="1" ht="20.100000000000001" customHeight="1" x14ac:dyDescent="0.3">
      <c r="A30" s="19">
        <v>141</v>
      </c>
      <c r="B30" s="80" t="s">
        <v>660</v>
      </c>
      <c r="C30" s="109">
        <f>+'Cenik storitev'!C33</f>
        <v>0</v>
      </c>
      <c r="D30" s="92">
        <f>+'Cenik storitev'!C4</f>
        <v>0</v>
      </c>
      <c r="E30" s="33">
        <f t="shared" si="0"/>
        <v>0</v>
      </c>
      <c r="F30" s="60"/>
      <c r="G30" s="103"/>
    </row>
    <row r="31" spans="1:7" ht="45" customHeight="1" x14ac:dyDescent="0.3">
      <c r="A31" s="19">
        <v>142</v>
      </c>
      <c r="B31" s="80" t="s">
        <v>661</v>
      </c>
      <c r="C31" s="92">
        <f>+'Cenik storitev'!C34</f>
        <v>0</v>
      </c>
      <c r="D31" s="92">
        <f>+'Cenik storitev'!C4</f>
        <v>0</v>
      </c>
      <c r="E31" s="33">
        <f t="shared" si="0"/>
        <v>0</v>
      </c>
      <c r="F31" s="34"/>
      <c r="G31" s="103"/>
    </row>
    <row r="32" spans="1:7" ht="30" customHeight="1" x14ac:dyDescent="0.3">
      <c r="A32" s="19">
        <v>161</v>
      </c>
      <c r="B32" s="80" t="s">
        <v>662</v>
      </c>
      <c r="C32" s="92">
        <f>+'Cenik storitev'!C35</f>
        <v>0</v>
      </c>
      <c r="D32" s="92">
        <f>+'Cenik storitev'!C4</f>
        <v>0</v>
      </c>
      <c r="E32" s="33">
        <f t="shared" si="0"/>
        <v>0</v>
      </c>
      <c r="F32" s="34"/>
      <c r="G32" s="103"/>
    </row>
    <row r="33" spans="1:7" ht="45" customHeight="1" x14ac:dyDescent="0.3">
      <c r="A33" s="19">
        <v>162</v>
      </c>
      <c r="B33" s="80" t="s">
        <v>663</v>
      </c>
      <c r="C33" s="92">
        <f>+'Cenik storitev'!C36</f>
        <v>0</v>
      </c>
      <c r="D33" s="92">
        <f>+'Cenik storitev'!C4</f>
        <v>0</v>
      </c>
      <c r="E33" s="33">
        <f t="shared" si="0"/>
        <v>0</v>
      </c>
      <c r="F33" s="34"/>
      <c r="G33" s="103"/>
    </row>
    <row r="34" spans="1:7" ht="30" customHeight="1" x14ac:dyDescent="0.3">
      <c r="A34" s="19">
        <v>163</v>
      </c>
      <c r="B34" s="80" t="s">
        <v>664</v>
      </c>
      <c r="C34" s="92">
        <f>+'Cenik storitev'!C37</f>
        <v>0</v>
      </c>
      <c r="D34" s="92">
        <f>+'Cenik storitev'!C4</f>
        <v>0</v>
      </c>
      <c r="E34" s="33">
        <f t="shared" si="0"/>
        <v>0</v>
      </c>
      <c r="F34" s="34"/>
      <c r="G34" s="103"/>
    </row>
    <row r="35" spans="1:7" ht="30" customHeight="1" x14ac:dyDescent="0.3">
      <c r="A35" s="19">
        <v>164</v>
      </c>
      <c r="B35" s="80" t="s">
        <v>665</v>
      </c>
      <c r="C35" s="92">
        <f>+'Cenik storitev'!C38</f>
        <v>0</v>
      </c>
      <c r="D35" s="92">
        <f>+'Cenik storitev'!C4</f>
        <v>0</v>
      </c>
      <c r="E35" s="33">
        <f t="shared" si="0"/>
        <v>0</v>
      </c>
      <c r="F35" s="34"/>
      <c r="G35" s="103"/>
    </row>
    <row r="36" spans="1:7" s="9" customFormat="1" ht="30" customHeight="1" x14ac:dyDescent="0.3">
      <c r="A36" s="19">
        <v>165</v>
      </c>
      <c r="B36" s="81" t="s">
        <v>666</v>
      </c>
      <c r="C36" s="109">
        <f>+'Cenik storitev'!C39</f>
        <v>0</v>
      </c>
      <c r="D36" s="92">
        <f>+'Cenik storitev'!C4</f>
        <v>0</v>
      </c>
      <c r="E36" s="33">
        <f t="shared" si="0"/>
        <v>0</v>
      </c>
      <c r="F36" s="60"/>
      <c r="G36" s="103"/>
    </row>
    <row r="37" spans="1:7" ht="30" customHeight="1" x14ac:dyDescent="0.3">
      <c r="A37" s="19">
        <v>166</v>
      </c>
      <c r="B37" s="81" t="s">
        <v>667</v>
      </c>
      <c r="C37" s="92">
        <f>+'Cenik storitev'!C40</f>
        <v>0</v>
      </c>
      <c r="D37" s="92">
        <f>+'Cenik storitev'!C4</f>
        <v>0</v>
      </c>
      <c r="E37" s="33">
        <f t="shared" si="0"/>
        <v>0</v>
      </c>
      <c r="F37" s="34"/>
      <c r="G37" s="103"/>
    </row>
    <row r="38" spans="1:7" ht="30" customHeight="1" x14ac:dyDescent="0.3">
      <c r="A38" s="19">
        <v>167</v>
      </c>
      <c r="B38" s="81" t="s">
        <v>668</v>
      </c>
      <c r="C38" s="92">
        <f>+'Cenik storitev'!C41</f>
        <v>0</v>
      </c>
      <c r="D38" s="92">
        <f>+'Cenik storitev'!C4</f>
        <v>0</v>
      </c>
      <c r="E38" s="33">
        <f t="shared" si="0"/>
        <v>0</v>
      </c>
      <c r="F38" s="34"/>
      <c r="G38" s="103"/>
    </row>
    <row r="39" spans="1:7" ht="20.100000000000001" customHeight="1" x14ac:dyDescent="0.3">
      <c r="A39" s="19">
        <v>168</v>
      </c>
      <c r="B39" s="81" t="s">
        <v>669</v>
      </c>
      <c r="C39" s="92">
        <f>+'Cenik storitev'!C42</f>
        <v>0</v>
      </c>
      <c r="D39" s="92">
        <f>+'Cenik storitev'!C4</f>
        <v>0</v>
      </c>
      <c r="E39" s="33">
        <f t="shared" si="0"/>
        <v>0</v>
      </c>
      <c r="F39" s="34"/>
      <c r="G39" s="102"/>
    </row>
    <row r="40" spans="1:7" ht="30" customHeight="1" x14ac:dyDescent="0.3">
      <c r="A40" s="19">
        <v>169</v>
      </c>
      <c r="B40" s="81" t="s">
        <v>670</v>
      </c>
      <c r="C40" s="92">
        <f>+'Cenik storitev'!C43</f>
        <v>0</v>
      </c>
      <c r="D40" s="92">
        <f>+'Cenik storitev'!C4</f>
        <v>0</v>
      </c>
      <c r="E40" s="33">
        <f t="shared" si="0"/>
        <v>0</v>
      </c>
      <c r="F40" s="34"/>
      <c r="G40" s="103"/>
    </row>
    <row r="41" spans="1:7" s="9" customFormat="1" ht="20.100000000000001" customHeight="1" x14ac:dyDescent="0.3">
      <c r="A41" s="19">
        <v>172</v>
      </c>
      <c r="B41" s="80" t="s">
        <v>673</v>
      </c>
      <c r="C41" s="109">
        <f>+'Cenik storitev'!C44</f>
        <v>0</v>
      </c>
      <c r="D41" s="92">
        <f>+'Cenik storitev'!C4</f>
        <v>0</v>
      </c>
      <c r="E41" s="33">
        <f t="shared" ref="E41:E43" si="1">+C41*D41</f>
        <v>0</v>
      </c>
      <c r="F41" s="60"/>
      <c r="G41" s="103"/>
    </row>
    <row r="42" spans="1:7" s="9" customFormat="1" ht="30" customHeight="1" x14ac:dyDescent="0.3">
      <c r="A42" s="19">
        <v>173</v>
      </c>
      <c r="B42" s="80" t="s">
        <v>671</v>
      </c>
      <c r="C42" s="109">
        <f>+'Cenik storitev'!C45</f>
        <v>0</v>
      </c>
      <c r="D42" s="92">
        <f>+'Cenik storitev'!C4</f>
        <v>0</v>
      </c>
      <c r="E42" s="33">
        <f t="shared" si="1"/>
        <v>0</v>
      </c>
      <c r="F42" s="60"/>
      <c r="G42" s="103"/>
    </row>
    <row r="43" spans="1:7" s="9" customFormat="1" ht="30" customHeight="1" x14ac:dyDescent="0.3">
      <c r="A43" s="19">
        <v>174</v>
      </c>
      <c r="B43" s="80" t="s">
        <v>672</v>
      </c>
      <c r="C43" s="109">
        <f>+'Cenik storitev'!C46</f>
        <v>0</v>
      </c>
      <c r="D43" s="92">
        <f>+'Cenik storitev'!C4</f>
        <v>0</v>
      </c>
      <c r="E43" s="33">
        <f t="shared" si="1"/>
        <v>0</v>
      </c>
      <c r="F43" s="60"/>
      <c r="G43" s="103"/>
    </row>
    <row r="44" spans="1:7" s="9" customFormat="1" ht="30" customHeight="1" x14ac:dyDescent="0.3">
      <c r="A44" s="19">
        <v>181</v>
      </c>
      <c r="B44" s="80" t="s">
        <v>674</v>
      </c>
      <c r="C44" s="109">
        <f>+'Cenik storitev'!C47</f>
        <v>0</v>
      </c>
      <c r="D44" s="92">
        <f>+'Cenik storitev'!C4</f>
        <v>0</v>
      </c>
      <c r="E44" s="33">
        <f t="shared" si="0"/>
        <v>0</v>
      </c>
      <c r="F44" s="60"/>
      <c r="G44" s="103"/>
    </row>
    <row r="45" spans="1:7" ht="30" customHeight="1" x14ac:dyDescent="0.3">
      <c r="A45" s="19">
        <v>182</v>
      </c>
      <c r="B45" s="80" t="s">
        <v>675</v>
      </c>
      <c r="C45" s="92">
        <f>+'Cenik storitev'!C48</f>
        <v>0</v>
      </c>
      <c r="D45" s="92">
        <f>+'Cenik storitev'!C4</f>
        <v>0</v>
      </c>
      <c r="E45" s="33">
        <f t="shared" si="0"/>
        <v>0</v>
      </c>
      <c r="F45" s="34"/>
      <c r="G45" s="102"/>
    </row>
    <row r="46" spans="1:7" ht="9.9" customHeight="1" thickBot="1" x14ac:dyDescent="0.35">
      <c r="A46" s="212"/>
      <c r="B46" s="213"/>
      <c r="C46" s="213"/>
      <c r="D46" s="213"/>
      <c r="E46" s="213"/>
      <c r="F46" s="214"/>
      <c r="G46" s="27"/>
    </row>
    <row r="47" spans="1:7" ht="45.9" customHeight="1" thickBot="1" x14ac:dyDescent="0.35">
      <c r="A47" s="22"/>
      <c r="B47" s="23"/>
      <c r="C47" s="28"/>
      <c r="D47" s="29" t="s">
        <v>3</v>
      </c>
      <c r="E47" s="29">
        <f>SUM(E24:E45)</f>
        <v>0</v>
      </c>
      <c r="F47" s="30"/>
      <c r="G47" s="31"/>
    </row>
    <row r="48" spans="1:7" ht="50.1" customHeight="1" thickTop="1" thickBot="1" x14ac:dyDescent="0.35">
      <c r="A48" s="168" t="s">
        <v>697</v>
      </c>
      <c r="B48" s="198"/>
      <c r="C48" s="198"/>
      <c r="D48" s="198"/>
      <c r="E48" s="198"/>
      <c r="F48" s="198"/>
      <c r="G48" s="198"/>
    </row>
    <row r="49" spans="1:13" ht="51.6" customHeight="1" thickTop="1" thickBot="1" x14ac:dyDescent="0.35">
      <c r="A49" s="170" t="s">
        <v>680</v>
      </c>
      <c r="B49" s="171"/>
      <c r="C49" s="171"/>
      <c r="D49" s="171"/>
      <c r="E49" s="171"/>
      <c r="F49" s="185"/>
      <c r="G49" s="175"/>
    </row>
    <row r="50" spans="1:13" ht="45.9" customHeight="1" thickBot="1" x14ac:dyDescent="0.35">
      <c r="A50" s="13" t="s">
        <v>6</v>
      </c>
      <c r="B50" s="14" t="s">
        <v>7</v>
      </c>
      <c r="C50" s="61" t="s">
        <v>685</v>
      </c>
      <c r="D50" s="15" t="s">
        <v>682</v>
      </c>
      <c r="E50" s="187" t="s">
        <v>56</v>
      </c>
      <c r="F50" s="188"/>
      <c r="G50" s="16" t="s">
        <v>2</v>
      </c>
    </row>
    <row r="51" spans="1:13" ht="9.9" customHeight="1" x14ac:dyDescent="0.3">
      <c r="A51" s="17"/>
      <c r="B51" s="18"/>
      <c r="C51" s="62"/>
      <c r="D51" s="35"/>
      <c r="E51" s="63"/>
      <c r="F51" s="26"/>
      <c r="G51" s="36"/>
    </row>
    <row r="52" spans="1:13" s="9" customFormat="1" ht="20.100000000000001" customHeight="1" x14ac:dyDescent="0.3">
      <c r="A52" s="111" t="s">
        <v>45</v>
      </c>
      <c r="B52" s="112" t="s">
        <v>328</v>
      </c>
      <c r="C52" s="69">
        <v>1</v>
      </c>
      <c r="D52" s="116">
        <f>+'Cenik materiala'!C8</f>
        <v>0</v>
      </c>
      <c r="E52" s="68">
        <f t="shared" ref="E52:E92" si="2">+C52*D52</f>
        <v>0</v>
      </c>
      <c r="F52" s="60"/>
      <c r="G52" s="103"/>
      <c r="H52" s="11"/>
      <c r="I52" s="10"/>
      <c r="J52" s="79"/>
      <c r="K52" s="10"/>
      <c r="L52" s="10"/>
      <c r="M52" s="10"/>
    </row>
    <row r="53" spans="1:13" s="9" customFormat="1" ht="20.100000000000001" customHeight="1" x14ac:dyDescent="0.3">
      <c r="A53" s="111" t="s">
        <v>44</v>
      </c>
      <c r="B53" s="112" t="s">
        <v>199</v>
      </c>
      <c r="C53" s="69">
        <v>1</v>
      </c>
      <c r="D53" s="116">
        <f>+'Cenik materiala'!C53</f>
        <v>0</v>
      </c>
      <c r="E53" s="68">
        <f t="shared" si="2"/>
        <v>0</v>
      </c>
      <c r="F53" s="60"/>
      <c r="G53" s="103"/>
      <c r="H53" s="11"/>
      <c r="I53" s="10"/>
      <c r="J53" s="79"/>
      <c r="K53" s="10"/>
      <c r="L53" s="10"/>
      <c r="M53" s="10"/>
    </row>
    <row r="54" spans="1:13" s="9" customFormat="1" ht="20.100000000000001" customHeight="1" x14ac:dyDescent="0.3">
      <c r="A54" s="111" t="s">
        <v>529</v>
      </c>
      <c r="B54" s="112" t="s">
        <v>530</v>
      </c>
      <c r="C54" s="110">
        <v>2</v>
      </c>
      <c r="D54" s="92">
        <f>+'Cenik materiala'!C92</f>
        <v>0</v>
      </c>
      <c r="E54" s="68">
        <f t="shared" si="2"/>
        <v>0</v>
      </c>
      <c r="F54" s="60"/>
      <c r="G54" s="142"/>
      <c r="H54" s="10"/>
      <c r="I54" s="11"/>
      <c r="J54" s="123"/>
      <c r="K54" s="10"/>
      <c r="L54" s="10"/>
      <c r="M54" s="10"/>
    </row>
    <row r="55" spans="1:13" s="9" customFormat="1" ht="20.100000000000001" customHeight="1" x14ac:dyDescent="0.3">
      <c r="A55" s="115" t="s">
        <v>52</v>
      </c>
      <c r="B55" s="112" t="s">
        <v>47</v>
      </c>
      <c r="C55" s="69">
        <v>1</v>
      </c>
      <c r="D55" s="116">
        <f>+'Cenik materiala'!C93</f>
        <v>0</v>
      </c>
      <c r="E55" s="68">
        <f t="shared" si="2"/>
        <v>0</v>
      </c>
      <c r="F55" s="60"/>
      <c r="G55" s="103"/>
      <c r="H55" s="11"/>
      <c r="J55" s="79"/>
    </row>
    <row r="56" spans="1:13" s="9" customFormat="1" ht="20.100000000000001" customHeight="1" x14ac:dyDescent="0.3">
      <c r="A56" s="111" t="s">
        <v>50</v>
      </c>
      <c r="B56" s="112" t="s">
        <v>47</v>
      </c>
      <c r="C56" s="69">
        <v>1</v>
      </c>
      <c r="D56" s="116">
        <f>+'Cenik materiala'!C94</f>
        <v>0</v>
      </c>
      <c r="E56" s="68">
        <f t="shared" si="2"/>
        <v>0</v>
      </c>
      <c r="F56" s="60"/>
      <c r="G56" s="103"/>
      <c r="H56" s="11"/>
      <c r="J56" s="79"/>
    </row>
    <row r="57" spans="1:13" s="9" customFormat="1" ht="20.100000000000001" customHeight="1" x14ac:dyDescent="0.3">
      <c r="A57" s="111" t="s">
        <v>48</v>
      </c>
      <c r="B57" s="112" t="s">
        <v>47</v>
      </c>
      <c r="C57" s="69">
        <v>1</v>
      </c>
      <c r="D57" s="116">
        <f>+'Cenik materiala'!C95</f>
        <v>0</v>
      </c>
      <c r="E57" s="68">
        <f t="shared" si="2"/>
        <v>0</v>
      </c>
      <c r="F57" s="60"/>
      <c r="G57" s="103"/>
      <c r="H57" s="11"/>
      <c r="I57" s="10"/>
      <c r="J57" s="79"/>
      <c r="K57" s="10"/>
      <c r="L57" s="10"/>
      <c r="M57" s="10"/>
    </row>
    <row r="58" spans="1:13" s="9" customFormat="1" ht="20.100000000000001" customHeight="1" x14ac:dyDescent="0.3">
      <c r="A58" s="111" t="s">
        <v>49</v>
      </c>
      <c r="B58" s="112" t="s">
        <v>47</v>
      </c>
      <c r="C58" s="69">
        <v>1</v>
      </c>
      <c r="D58" s="116">
        <f>+'Cenik materiala'!C96</f>
        <v>0</v>
      </c>
      <c r="E58" s="68">
        <f t="shared" si="2"/>
        <v>0</v>
      </c>
      <c r="F58" s="60"/>
      <c r="G58" s="103"/>
      <c r="H58" s="11"/>
      <c r="J58" s="79"/>
    </row>
    <row r="59" spans="1:13" s="9" customFormat="1" ht="20.100000000000001" customHeight="1" x14ac:dyDescent="0.3">
      <c r="A59" s="111" t="s">
        <v>46</v>
      </c>
      <c r="B59" s="112" t="s">
        <v>47</v>
      </c>
      <c r="C59" s="69">
        <v>1</v>
      </c>
      <c r="D59" s="116">
        <f>+'Cenik materiala'!C97</f>
        <v>0</v>
      </c>
      <c r="E59" s="68">
        <f t="shared" si="2"/>
        <v>0</v>
      </c>
      <c r="F59" s="60"/>
      <c r="G59" s="103"/>
      <c r="H59" s="11"/>
      <c r="I59" s="10"/>
      <c r="J59" s="79"/>
      <c r="K59" s="10"/>
      <c r="L59" s="10"/>
      <c r="M59" s="10"/>
    </row>
    <row r="60" spans="1:13" s="9" customFormat="1" ht="20.100000000000001" customHeight="1" x14ac:dyDescent="0.3">
      <c r="A60" s="111" t="s">
        <v>51</v>
      </c>
      <c r="B60" s="112" t="s">
        <v>150</v>
      </c>
      <c r="C60" s="69">
        <v>1</v>
      </c>
      <c r="D60" s="116">
        <f>+'Cenik materiala'!C98</f>
        <v>0</v>
      </c>
      <c r="E60" s="68">
        <f t="shared" si="2"/>
        <v>0</v>
      </c>
      <c r="F60" s="60"/>
      <c r="G60" s="103"/>
      <c r="H60" s="11"/>
      <c r="J60" s="79"/>
    </row>
    <row r="61" spans="1:13" s="9" customFormat="1" ht="20.100000000000001" customHeight="1" x14ac:dyDescent="0.3">
      <c r="A61" s="125" t="s">
        <v>10</v>
      </c>
      <c r="B61" s="126" t="s">
        <v>11</v>
      </c>
      <c r="C61" s="110">
        <v>2</v>
      </c>
      <c r="D61" s="92">
        <f>+'Cenik materiala'!C99</f>
        <v>0</v>
      </c>
      <c r="E61" s="68">
        <f t="shared" si="2"/>
        <v>0</v>
      </c>
      <c r="F61" s="60"/>
      <c r="G61" s="103"/>
      <c r="H61" s="11"/>
      <c r="I61" s="11"/>
      <c r="J61" s="123"/>
      <c r="K61" s="10"/>
      <c r="L61" s="10"/>
      <c r="M61" s="10"/>
    </row>
    <row r="62" spans="1:13" s="9" customFormat="1" ht="20.100000000000001" customHeight="1" x14ac:dyDescent="0.3">
      <c r="A62" s="111" t="s">
        <v>15</v>
      </c>
      <c r="B62" s="112" t="s">
        <v>13</v>
      </c>
      <c r="C62" s="69">
        <v>5</v>
      </c>
      <c r="D62" s="116">
        <f>+'Cenik materiala'!C163</f>
        <v>0</v>
      </c>
      <c r="E62" s="68">
        <f t="shared" si="2"/>
        <v>0</v>
      </c>
      <c r="F62" s="60"/>
      <c r="G62" s="103"/>
      <c r="H62" s="10"/>
      <c r="I62" s="11"/>
      <c r="J62" s="123"/>
      <c r="K62" s="10"/>
      <c r="L62" s="10"/>
      <c r="M62" s="10"/>
    </row>
    <row r="63" spans="1:13" s="9" customFormat="1" ht="20.100000000000001" customHeight="1" x14ac:dyDescent="0.3">
      <c r="A63" s="111" t="s">
        <v>18</v>
      </c>
      <c r="B63" s="112" t="s">
        <v>443</v>
      </c>
      <c r="C63" s="69">
        <v>1</v>
      </c>
      <c r="D63" s="116">
        <f>+'Cenik materiala'!C164</f>
        <v>0</v>
      </c>
      <c r="E63" s="68">
        <f t="shared" si="2"/>
        <v>0</v>
      </c>
      <c r="F63" s="60"/>
      <c r="G63" s="103"/>
      <c r="H63" s="10"/>
      <c r="I63" s="10"/>
      <c r="J63" s="79"/>
      <c r="K63" s="10"/>
      <c r="L63" s="10"/>
      <c r="M63" s="10"/>
    </row>
    <row r="64" spans="1:13" s="9" customFormat="1" ht="20.100000000000001" customHeight="1" x14ac:dyDescent="0.3">
      <c r="A64" s="115" t="s">
        <v>28</v>
      </c>
      <c r="B64" s="114" t="s">
        <v>133</v>
      </c>
      <c r="C64" s="69">
        <v>10</v>
      </c>
      <c r="D64" s="116">
        <f>+'Cenik materiala'!C165</f>
        <v>0</v>
      </c>
      <c r="E64" s="68">
        <f t="shared" si="2"/>
        <v>0</v>
      </c>
      <c r="F64" s="60"/>
      <c r="G64" s="103"/>
      <c r="H64" s="11"/>
      <c r="J64" s="79"/>
    </row>
    <row r="65" spans="1:13" s="9" customFormat="1" ht="20.100000000000001" customHeight="1" x14ac:dyDescent="0.3">
      <c r="A65" s="111" t="s">
        <v>17</v>
      </c>
      <c r="B65" s="112" t="s">
        <v>449</v>
      </c>
      <c r="C65" s="69">
        <v>1</v>
      </c>
      <c r="D65" s="116">
        <f>+'Cenik materiala'!C166</f>
        <v>0</v>
      </c>
      <c r="E65" s="68">
        <f t="shared" si="2"/>
        <v>0</v>
      </c>
      <c r="F65" s="60"/>
      <c r="G65" s="103"/>
      <c r="H65" s="10"/>
      <c r="I65" s="10"/>
      <c r="J65" s="79"/>
      <c r="K65" s="10"/>
      <c r="L65" s="10"/>
      <c r="M65" s="10"/>
    </row>
    <row r="66" spans="1:13" s="9" customFormat="1" ht="20.100000000000001" customHeight="1" x14ac:dyDescent="0.3">
      <c r="A66" s="115" t="s">
        <v>22</v>
      </c>
      <c r="B66" s="114" t="s">
        <v>129</v>
      </c>
      <c r="C66" s="69">
        <v>2</v>
      </c>
      <c r="D66" s="116">
        <f>+'Cenik materiala'!C167</f>
        <v>0</v>
      </c>
      <c r="E66" s="68">
        <f t="shared" si="2"/>
        <v>0</v>
      </c>
      <c r="F66" s="60"/>
      <c r="G66" s="103"/>
      <c r="H66" s="11"/>
      <c r="I66" s="11"/>
      <c r="J66" s="79"/>
      <c r="K66" s="10"/>
      <c r="L66" s="10"/>
      <c r="M66" s="10"/>
    </row>
    <row r="67" spans="1:13" s="9" customFormat="1" ht="20.100000000000001" customHeight="1" x14ac:dyDescent="0.3">
      <c r="A67" s="111" t="s">
        <v>16</v>
      </c>
      <c r="B67" s="112" t="s">
        <v>291</v>
      </c>
      <c r="C67" s="69">
        <v>3</v>
      </c>
      <c r="D67" s="116">
        <f>+'Cenik materiala'!C168</f>
        <v>0</v>
      </c>
      <c r="E67" s="68">
        <f t="shared" si="2"/>
        <v>0</v>
      </c>
      <c r="F67" s="60"/>
      <c r="G67" s="103"/>
      <c r="H67" s="10"/>
      <c r="I67" s="11"/>
      <c r="J67" s="79"/>
      <c r="K67" s="10"/>
      <c r="L67" s="10"/>
      <c r="M67" s="10"/>
    </row>
    <row r="68" spans="1:13" s="9" customFormat="1" ht="20.100000000000001" customHeight="1" x14ac:dyDescent="0.3">
      <c r="A68" s="120" t="s">
        <v>27</v>
      </c>
      <c r="B68" s="112" t="s">
        <v>121</v>
      </c>
      <c r="C68" s="119">
        <v>1</v>
      </c>
      <c r="D68" s="116">
        <f>+'Cenik materiala'!C169</f>
        <v>0</v>
      </c>
      <c r="E68" s="48">
        <f t="shared" si="2"/>
        <v>0</v>
      </c>
      <c r="F68" s="113"/>
      <c r="G68" s="143"/>
      <c r="H68" s="11"/>
      <c r="I68" s="10"/>
      <c r="J68" s="79"/>
      <c r="K68" s="10"/>
      <c r="L68" s="10"/>
      <c r="M68" s="10"/>
    </row>
    <row r="69" spans="1:13" s="9" customFormat="1" ht="20.100000000000001" customHeight="1" x14ac:dyDescent="0.3">
      <c r="A69" s="140" t="s">
        <v>20</v>
      </c>
      <c r="B69" s="112" t="s">
        <v>115</v>
      </c>
      <c r="C69" s="121">
        <v>13</v>
      </c>
      <c r="D69" s="92">
        <f>+'Cenik materiala'!C170</f>
        <v>0</v>
      </c>
      <c r="E69" s="68">
        <f t="shared" si="2"/>
        <v>0</v>
      </c>
      <c r="F69" s="60"/>
      <c r="G69" s="103"/>
      <c r="H69" s="10"/>
      <c r="I69" s="11"/>
      <c r="J69" s="123"/>
      <c r="K69" s="10"/>
      <c r="L69" s="10"/>
      <c r="M69" s="10"/>
    </row>
    <row r="70" spans="1:13" s="9" customFormat="1" ht="20.100000000000001" customHeight="1" x14ac:dyDescent="0.3">
      <c r="A70" s="117" t="s">
        <v>19</v>
      </c>
      <c r="B70" s="112" t="s">
        <v>357</v>
      </c>
      <c r="C70" s="121">
        <v>4</v>
      </c>
      <c r="D70" s="116">
        <f>+'Cenik materiala'!C171</f>
        <v>0</v>
      </c>
      <c r="E70" s="68">
        <f t="shared" si="2"/>
        <v>0</v>
      </c>
      <c r="F70" s="60"/>
      <c r="G70" s="103"/>
      <c r="H70" s="10"/>
      <c r="I70" s="10"/>
      <c r="J70" s="79"/>
      <c r="K70" s="10"/>
      <c r="L70" s="10"/>
      <c r="M70" s="10"/>
    </row>
    <row r="71" spans="1:13" s="9" customFormat="1" ht="20.100000000000001" customHeight="1" x14ac:dyDescent="0.3">
      <c r="A71" s="117" t="s">
        <v>26</v>
      </c>
      <c r="B71" s="112" t="s">
        <v>339</v>
      </c>
      <c r="C71" s="121">
        <v>2</v>
      </c>
      <c r="D71" s="116">
        <f>+'Cenik materiala'!C172</f>
        <v>0</v>
      </c>
      <c r="E71" s="68">
        <f t="shared" si="2"/>
        <v>0</v>
      </c>
      <c r="F71" s="60"/>
      <c r="G71" s="103"/>
      <c r="H71" s="11"/>
      <c r="I71" s="10"/>
      <c r="J71" s="79"/>
      <c r="K71" s="10"/>
      <c r="L71" s="10"/>
      <c r="M71" s="10"/>
    </row>
    <row r="72" spans="1:13" s="9" customFormat="1" ht="20.100000000000001" customHeight="1" x14ac:dyDescent="0.3">
      <c r="A72" s="117" t="s">
        <v>14</v>
      </c>
      <c r="B72" s="112" t="s">
        <v>332</v>
      </c>
      <c r="C72" s="121">
        <v>1</v>
      </c>
      <c r="D72" s="116">
        <f>+'Cenik materiala'!C173</f>
        <v>0</v>
      </c>
      <c r="E72" s="68">
        <f t="shared" si="2"/>
        <v>0</v>
      </c>
      <c r="F72" s="60"/>
      <c r="G72" s="103"/>
      <c r="H72" s="10"/>
      <c r="I72" s="11"/>
      <c r="J72" s="79"/>
      <c r="K72" s="10"/>
      <c r="L72" s="10"/>
      <c r="M72" s="10"/>
    </row>
    <row r="73" spans="1:13" s="9" customFormat="1" ht="20.100000000000001" customHeight="1" x14ac:dyDescent="0.3">
      <c r="A73" s="111" t="s">
        <v>12</v>
      </c>
      <c r="B73" s="112" t="s">
        <v>331</v>
      </c>
      <c r="C73" s="69">
        <v>1</v>
      </c>
      <c r="D73" s="116">
        <f>+'Cenik materiala'!C176</f>
        <v>0</v>
      </c>
      <c r="E73" s="68">
        <f t="shared" si="2"/>
        <v>0</v>
      </c>
      <c r="F73" s="60"/>
      <c r="G73" s="103"/>
      <c r="H73" s="11"/>
      <c r="I73" s="11"/>
      <c r="J73" s="79"/>
      <c r="K73" s="10"/>
      <c r="L73" s="10"/>
      <c r="M73" s="10"/>
    </row>
    <row r="74" spans="1:13" s="9" customFormat="1" ht="20.100000000000001" customHeight="1" x14ac:dyDescent="0.3">
      <c r="A74" s="111" t="s">
        <v>24</v>
      </c>
      <c r="B74" s="114" t="s">
        <v>185</v>
      </c>
      <c r="C74" s="69">
        <v>2</v>
      </c>
      <c r="D74" s="116">
        <f>+'Cenik materiala'!C177</f>
        <v>0</v>
      </c>
      <c r="E74" s="68">
        <f t="shared" si="2"/>
        <v>0</v>
      </c>
      <c r="F74" s="60"/>
      <c r="G74" s="103"/>
      <c r="H74" s="11"/>
      <c r="I74" s="10"/>
      <c r="J74" s="79"/>
      <c r="K74" s="10"/>
      <c r="L74" s="10"/>
      <c r="M74" s="10"/>
    </row>
    <row r="75" spans="1:13" s="9" customFormat="1" ht="20.100000000000001" customHeight="1" x14ac:dyDescent="0.3">
      <c r="A75" s="111" t="s">
        <v>23</v>
      </c>
      <c r="B75" s="112" t="s">
        <v>539</v>
      </c>
      <c r="C75" s="69">
        <v>1</v>
      </c>
      <c r="D75" s="116">
        <f>+'Cenik materiala'!C178</f>
        <v>0</v>
      </c>
      <c r="E75" s="68">
        <f t="shared" si="2"/>
        <v>0</v>
      </c>
      <c r="F75" s="60"/>
      <c r="G75" s="103"/>
      <c r="H75" s="11"/>
      <c r="I75" s="10"/>
      <c r="J75" s="79"/>
      <c r="K75" s="10"/>
      <c r="L75" s="10"/>
      <c r="M75" s="10"/>
    </row>
    <row r="76" spans="1:13" s="9" customFormat="1" ht="20.100000000000001" customHeight="1" x14ac:dyDescent="0.3">
      <c r="A76" s="111" t="s">
        <v>21</v>
      </c>
      <c r="B76" s="112" t="s">
        <v>287</v>
      </c>
      <c r="C76" s="69">
        <v>1</v>
      </c>
      <c r="D76" s="116">
        <f>+'Cenik materiala'!C179</f>
        <v>0</v>
      </c>
      <c r="E76" s="68">
        <f t="shared" si="2"/>
        <v>0</v>
      </c>
      <c r="F76" s="60"/>
      <c r="G76" s="103"/>
      <c r="H76" s="11"/>
      <c r="I76" s="11"/>
      <c r="J76" s="79"/>
      <c r="K76" s="10"/>
      <c r="L76" s="10"/>
      <c r="M76" s="10"/>
    </row>
    <row r="77" spans="1:13" s="9" customFormat="1" ht="20.100000000000001" customHeight="1" x14ac:dyDescent="0.3">
      <c r="A77" s="111" t="s">
        <v>25</v>
      </c>
      <c r="B77" s="114" t="s">
        <v>184</v>
      </c>
      <c r="C77" s="69">
        <v>3</v>
      </c>
      <c r="D77" s="116">
        <f>+'Cenik materiala'!C181</f>
        <v>0</v>
      </c>
      <c r="E77" s="68">
        <f t="shared" si="2"/>
        <v>0</v>
      </c>
      <c r="F77" s="60"/>
      <c r="G77" s="103"/>
      <c r="H77" s="11"/>
      <c r="I77" s="10"/>
      <c r="J77" s="79"/>
      <c r="K77" s="10"/>
      <c r="L77" s="10"/>
      <c r="M77" s="10"/>
    </row>
    <row r="78" spans="1:13" s="9" customFormat="1" ht="20.100000000000001" customHeight="1" x14ac:dyDescent="0.3">
      <c r="A78" s="117" t="s">
        <v>29</v>
      </c>
      <c r="B78" s="112" t="s">
        <v>161</v>
      </c>
      <c r="C78" s="121">
        <v>6</v>
      </c>
      <c r="D78" s="116">
        <f>+'Cenik materiala'!C235</f>
        <v>0</v>
      </c>
      <c r="E78" s="68">
        <f t="shared" si="2"/>
        <v>0</v>
      </c>
      <c r="F78" s="60"/>
      <c r="G78" s="103"/>
      <c r="H78" s="11"/>
      <c r="J78" s="79"/>
    </row>
    <row r="79" spans="1:13" s="9" customFormat="1" ht="20.100000000000001" customHeight="1" x14ac:dyDescent="0.3">
      <c r="A79" s="117" t="s">
        <v>36</v>
      </c>
      <c r="B79" s="112" t="s">
        <v>31</v>
      </c>
      <c r="C79" s="121">
        <v>2</v>
      </c>
      <c r="D79" s="116">
        <f>+'Cenik materiala'!C261</f>
        <v>0</v>
      </c>
      <c r="E79" s="68">
        <f t="shared" si="2"/>
        <v>0</v>
      </c>
      <c r="F79" s="60"/>
      <c r="G79" s="103"/>
      <c r="H79" s="10"/>
      <c r="I79" s="11"/>
      <c r="J79" s="79"/>
      <c r="K79" s="10"/>
      <c r="L79" s="10"/>
      <c r="M79" s="10"/>
    </row>
    <row r="80" spans="1:13" s="9" customFormat="1" ht="20.100000000000001" customHeight="1" x14ac:dyDescent="0.3">
      <c r="A80" s="117" t="s">
        <v>38</v>
      </c>
      <c r="B80" s="112" t="s">
        <v>386</v>
      </c>
      <c r="C80" s="121">
        <v>1</v>
      </c>
      <c r="D80" s="116">
        <f>+'Cenik materiala'!C262</f>
        <v>0</v>
      </c>
      <c r="E80" s="68">
        <f t="shared" si="2"/>
        <v>0</v>
      </c>
      <c r="F80" s="60"/>
      <c r="G80" s="103"/>
      <c r="H80" s="10"/>
      <c r="I80" s="10"/>
      <c r="J80" s="79"/>
      <c r="K80" s="10"/>
      <c r="L80" s="10"/>
      <c r="M80" s="10"/>
    </row>
    <row r="81" spans="1:13" s="9" customFormat="1" ht="20.100000000000001" customHeight="1" x14ac:dyDescent="0.3">
      <c r="A81" s="118" t="s">
        <v>30</v>
      </c>
      <c r="B81" s="114" t="s">
        <v>155</v>
      </c>
      <c r="C81" s="121">
        <v>1</v>
      </c>
      <c r="D81" s="116">
        <f>+'Cenik materiala'!C263</f>
        <v>0</v>
      </c>
      <c r="E81" s="68">
        <f t="shared" si="2"/>
        <v>0</v>
      </c>
      <c r="F81" s="60"/>
      <c r="G81" s="103"/>
      <c r="H81" s="10"/>
      <c r="I81" s="11"/>
      <c r="J81" s="79"/>
      <c r="K81" s="10"/>
      <c r="L81" s="10"/>
      <c r="M81" s="10"/>
    </row>
    <row r="82" spans="1:13" s="9" customFormat="1" ht="20.100000000000001" customHeight="1" x14ac:dyDescent="0.3">
      <c r="A82" s="118" t="s">
        <v>32</v>
      </c>
      <c r="B82" s="114" t="s">
        <v>157</v>
      </c>
      <c r="C82" s="121">
        <v>35</v>
      </c>
      <c r="D82" s="116">
        <f>+'Cenik materiala'!C264</f>
        <v>0</v>
      </c>
      <c r="E82" s="68">
        <f t="shared" si="2"/>
        <v>0</v>
      </c>
      <c r="F82" s="60"/>
      <c r="G82" s="103"/>
      <c r="H82" s="11"/>
      <c r="I82" s="11"/>
      <c r="J82" s="79"/>
      <c r="K82" s="10"/>
      <c r="L82" s="10"/>
      <c r="M82" s="10"/>
    </row>
    <row r="83" spans="1:13" s="9" customFormat="1" ht="20.100000000000001" customHeight="1" x14ac:dyDescent="0.3">
      <c r="A83" s="117" t="s">
        <v>33</v>
      </c>
      <c r="B83" s="114" t="s">
        <v>440</v>
      </c>
      <c r="C83" s="121">
        <v>3</v>
      </c>
      <c r="D83" s="116">
        <f>+'Cenik materiala'!C265</f>
        <v>0</v>
      </c>
      <c r="E83" s="68">
        <f t="shared" si="2"/>
        <v>0</v>
      </c>
      <c r="F83" s="60"/>
      <c r="G83" s="103"/>
      <c r="H83" s="11"/>
      <c r="I83" s="11"/>
      <c r="J83" s="79"/>
      <c r="K83" s="10"/>
      <c r="L83" s="10"/>
      <c r="M83" s="10"/>
    </row>
    <row r="84" spans="1:13" s="9" customFormat="1" ht="20.100000000000001" customHeight="1" x14ac:dyDescent="0.3">
      <c r="A84" s="117" t="s">
        <v>37</v>
      </c>
      <c r="B84" s="112" t="s">
        <v>485</v>
      </c>
      <c r="C84" s="121">
        <v>2</v>
      </c>
      <c r="D84" s="116">
        <f>+'Cenik materiala'!C266</f>
        <v>0</v>
      </c>
      <c r="E84" s="68">
        <f t="shared" si="2"/>
        <v>0</v>
      </c>
      <c r="F84" s="60"/>
      <c r="G84" s="103"/>
      <c r="H84" s="10"/>
      <c r="I84" s="10"/>
      <c r="J84" s="79"/>
      <c r="K84" s="10"/>
      <c r="L84" s="10"/>
      <c r="M84" s="10"/>
    </row>
    <row r="85" spans="1:13" s="9" customFormat="1" ht="20.100000000000001" customHeight="1" x14ac:dyDescent="0.3">
      <c r="A85" s="118" t="s">
        <v>34</v>
      </c>
      <c r="B85" s="114" t="s">
        <v>124</v>
      </c>
      <c r="C85" s="121">
        <v>5</v>
      </c>
      <c r="D85" s="116">
        <f>+'Cenik materiala'!C267</f>
        <v>0</v>
      </c>
      <c r="E85" s="68">
        <f t="shared" si="2"/>
        <v>0</v>
      </c>
      <c r="F85" s="60"/>
      <c r="G85" s="103"/>
      <c r="H85" s="10"/>
      <c r="I85" s="11"/>
      <c r="J85" s="79"/>
      <c r="K85" s="10"/>
      <c r="L85" s="10"/>
      <c r="M85" s="10"/>
    </row>
    <row r="86" spans="1:13" s="9" customFormat="1" ht="20.100000000000001" customHeight="1" x14ac:dyDescent="0.3">
      <c r="A86" s="118" t="s">
        <v>35</v>
      </c>
      <c r="B86" s="112" t="s">
        <v>126</v>
      </c>
      <c r="C86" s="121">
        <v>8</v>
      </c>
      <c r="D86" s="116">
        <f>+'Cenik materiala'!C268</f>
        <v>0</v>
      </c>
      <c r="E86" s="68">
        <f t="shared" si="2"/>
        <v>0</v>
      </c>
      <c r="F86" s="60"/>
      <c r="G86" s="103"/>
      <c r="H86" s="10"/>
      <c r="I86" s="11"/>
      <c r="J86" s="79"/>
      <c r="K86" s="10"/>
      <c r="L86" s="10"/>
      <c r="M86" s="10"/>
    </row>
    <row r="87" spans="1:13" s="9" customFormat="1" ht="20.100000000000001" customHeight="1" x14ac:dyDescent="0.3">
      <c r="A87" s="118" t="s">
        <v>42</v>
      </c>
      <c r="B87" s="112" t="s">
        <v>407</v>
      </c>
      <c r="C87" s="121">
        <v>1</v>
      </c>
      <c r="D87" s="116">
        <f>+'Cenik materiala'!C269</f>
        <v>0</v>
      </c>
      <c r="E87" s="68">
        <f t="shared" si="2"/>
        <v>0</v>
      </c>
      <c r="F87" s="60"/>
      <c r="G87" s="103"/>
      <c r="H87" s="11"/>
      <c r="I87" s="11"/>
      <c r="J87" s="79"/>
      <c r="K87" s="10"/>
      <c r="L87" s="10"/>
      <c r="M87" s="10"/>
    </row>
    <row r="88" spans="1:13" s="9" customFormat="1" ht="20.100000000000001" customHeight="1" x14ac:dyDescent="0.3">
      <c r="A88" s="118" t="s">
        <v>41</v>
      </c>
      <c r="B88" s="112" t="s">
        <v>153</v>
      </c>
      <c r="C88" s="121">
        <v>9</v>
      </c>
      <c r="D88" s="116">
        <f>+'Cenik materiala'!C270</f>
        <v>0</v>
      </c>
      <c r="E88" s="68">
        <f t="shared" si="2"/>
        <v>0</v>
      </c>
      <c r="F88" s="60"/>
      <c r="G88" s="103"/>
      <c r="H88" s="11"/>
      <c r="I88" s="11"/>
      <c r="J88" s="79"/>
      <c r="K88" s="10"/>
      <c r="L88" s="10"/>
      <c r="M88" s="10"/>
    </row>
    <row r="89" spans="1:13" s="9" customFormat="1" ht="20.100000000000001" customHeight="1" x14ac:dyDescent="0.3">
      <c r="A89" s="117" t="s">
        <v>39</v>
      </c>
      <c r="B89" s="112" t="s">
        <v>141</v>
      </c>
      <c r="C89" s="121">
        <v>3</v>
      </c>
      <c r="D89" s="116">
        <f>+'Cenik materiala'!C271</f>
        <v>0</v>
      </c>
      <c r="E89" s="68">
        <f t="shared" si="2"/>
        <v>0</v>
      </c>
      <c r="F89" s="60"/>
      <c r="G89" s="103"/>
      <c r="H89" s="10"/>
      <c r="I89" s="10"/>
      <c r="J89" s="79"/>
      <c r="K89" s="10"/>
      <c r="L89" s="10"/>
      <c r="M89" s="10"/>
    </row>
    <row r="90" spans="1:13" s="9" customFormat="1" ht="20.100000000000001" customHeight="1" x14ac:dyDescent="0.3">
      <c r="A90" s="118" t="s">
        <v>40</v>
      </c>
      <c r="B90" s="112" t="s">
        <v>114</v>
      </c>
      <c r="C90" s="121">
        <v>2</v>
      </c>
      <c r="D90" s="116">
        <f>+'Cenik materiala'!C272</f>
        <v>0</v>
      </c>
      <c r="E90" s="68">
        <f t="shared" si="2"/>
        <v>0</v>
      </c>
      <c r="F90" s="60"/>
      <c r="G90" s="103"/>
      <c r="H90" s="11"/>
      <c r="I90" s="11"/>
      <c r="J90" s="79"/>
      <c r="K90" s="10"/>
      <c r="L90" s="10"/>
      <c r="M90" s="10"/>
    </row>
    <row r="91" spans="1:13" s="9" customFormat="1" ht="20.100000000000001" customHeight="1" x14ac:dyDescent="0.3">
      <c r="A91" s="117" t="s">
        <v>43</v>
      </c>
      <c r="B91" s="112" t="s">
        <v>341</v>
      </c>
      <c r="C91" s="121">
        <v>3</v>
      </c>
      <c r="D91" s="116">
        <f>+'Cenik materiala'!C273</f>
        <v>0</v>
      </c>
      <c r="E91" s="68">
        <f t="shared" si="2"/>
        <v>0</v>
      </c>
      <c r="F91" s="60"/>
      <c r="G91" s="103"/>
      <c r="H91" s="11"/>
      <c r="I91" s="10"/>
      <c r="J91" s="79"/>
      <c r="K91" s="10"/>
      <c r="L91" s="10"/>
      <c r="M91" s="10"/>
    </row>
    <row r="92" spans="1:13" s="9" customFormat="1" ht="20.100000000000001" customHeight="1" x14ac:dyDescent="0.3">
      <c r="A92" s="117" t="s">
        <v>8</v>
      </c>
      <c r="B92" s="112" t="s">
        <v>9</v>
      </c>
      <c r="C92" s="122">
        <v>4</v>
      </c>
      <c r="D92" s="92">
        <f>+'Cenik materiala'!C274</f>
        <v>0</v>
      </c>
      <c r="E92" s="68">
        <f t="shared" si="2"/>
        <v>0</v>
      </c>
      <c r="F92" s="60"/>
      <c r="G92" s="103"/>
      <c r="H92" s="10"/>
      <c r="I92" s="11"/>
      <c r="J92" s="79"/>
      <c r="K92" s="10"/>
      <c r="L92" s="10"/>
      <c r="M92" s="10"/>
    </row>
    <row r="93" spans="1:13" s="9" customFormat="1" ht="20.100000000000001" customHeight="1" x14ac:dyDescent="0.3">
      <c r="A93" s="111" t="s">
        <v>653</v>
      </c>
      <c r="B93" s="114" t="s">
        <v>695</v>
      </c>
      <c r="C93" s="110">
        <v>80</v>
      </c>
      <c r="D93" s="92">
        <f>+'Cenik materiala'!C395</f>
        <v>0</v>
      </c>
      <c r="E93" s="68">
        <f>+C93*D93</f>
        <v>0</v>
      </c>
      <c r="F93" s="60"/>
      <c r="G93" s="103"/>
      <c r="H93" s="11"/>
      <c r="I93" s="11"/>
      <c r="J93" s="10"/>
      <c r="K93" s="10"/>
      <c r="L93" s="10"/>
      <c r="M93" s="10"/>
    </row>
    <row r="94" spans="1:13" ht="9.9" customHeight="1" thickBot="1" x14ac:dyDescent="0.35">
      <c r="A94" s="206"/>
      <c r="B94" s="207"/>
      <c r="C94" s="207"/>
      <c r="D94" s="207"/>
      <c r="E94" s="207"/>
      <c r="F94" s="208"/>
      <c r="G94" s="27"/>
    </row>
    <row r="95" spans="1:13" s="9" customFormat="1" ht="45.9" customHeight="1" thickBot="1" x14ac:dyDescent="0.35">
      <c r="A95" s="50"/>
      <c r="B95" s="23"/>
      <c r="C95" s="28"/>
      <c r="D95" s="29" t="s">
        <v>53</v>
      </c>
      <c r="E95" s="29">
        <f>SUM(E52:E93)</f>
        <v>0</v>
      </c>
      <c r="F95" s="58"/>
      <c r="G95" s="59"/>
    </row>
    <row r="96" spans="1:13" ht="30" customHeight="1" thickTop="1" thickBot="1" x14ac:dyDescent="0.35">
      <c r="A96" s="201" t="s">
        <v>698</v>
      </c>
      <c r="B96" s="202"/>
      <c r="C96" s="202"/>
      <c r="D96" s="202"/>
      <c r="E96" s="202"/>
      <c r="F96" s="202"/>
      <c r="G96" s="202"/>
    </row>
    <row r="97" spans="1:7" ht="56.1" customHeight="1" thickTop="1" thickBot="1" x14ac:dyDescent="0.35">
      <c r="A97" s="55"/>
      <c r="B97" s="105"/>
      <c r="C97" s="56"/>
      <c r="D97" s="104" t="s">
        <v>4</v>
      </c>
      <c r="E97" s="203">
        <f>+E47+E19+E95</f>
        <v>0</v>
      </c>
      <c r="F97" s="204"/>
      <c r="G97" s="205"/>
    </row>
    <row r="98" spans="1:7" ht="15" thickTop="1" x14ac:dyDescent="0.3"/>
  </sheetData>
  <sheetProtection algorithmName="SHA-512" hashValue="e9ghN+/q6n3Bmh+brDVkigQsBB/bZsQUe+1hEQXe1i3VuosmnOik0fonBzmJbXQVzMgEXKytkZ9na7pVsVHYcw==" saltValue="cGCMgoeoneSMwRtHbyYPOw==" spinCount="100000" sheet="1" objects="1" scenarios="1"/>
  <protectedRanges>
    <protectedRange sqref="G52:G93" name="Range4"/>
    <protectedRange sqref="G13:G17" name="Range3"/>
    <protectedRange sqref="G24:G45" name="Range2"/>
    <protectedRange sqref="E4:G7" name="Range1"/>
  </protectedRanges>
  <sortState xmlns:xlrd2="http://schemas.microsoft.com/office/spreadsheetml/2017/richdata2" ref="A53:M93">
    <sortCondition ref="B53:B93"/>
  </sortState>
  <mergeCells count="34">
    <mergeCell ref="A21:G21"/>
    <mergeCell ref="E22:F22"/>
    <mergeCell ref="A8:F8"/>
    <mergeCell ref="E3:F3"/>
    <mergeCell ref="A20:G20"/>
    <mergeCell ref="A12:B12"/>
    <mergeCell ref="A13:B13"/>
    <mergeCell ref="A14:B14"/>
    <mergeCell ref="A15:B15"/>
    <mergeCell ref="A16:B16"/>
    <mergeCell ref="A17:B17"/>
    <mergeCell ref="A9:G9"/>
    <mergeCell ref="E97:G97"/>
    <mergeCell ref="A94:F94"/>
    <mergeCell ref="A11:B11"/>
    <mergeCell ref="A5:D5"/>
    <mergeCell ref="E5:F5"/>
    <mergeCell ref="A6:D6"/>
    <mergeCell ref="E6:F6"/>
    <mergeCell ref="A7:D7"/>
    <mergeCell ref="E7:F7"/>
    <mergeCell ref="A48:G48"/>
    <mergeCell ref="A10:G10"/>
    <mergeCell ref="A49:G49"/>
    <mergeCell ref="E50:F50"/>
    <mergeCell ref="A96:G96"/>
    <mergeCell ref="A18:F18"/>
    <mergeCell ref="A46:F46"/>
    <mergeCell ref="A1:G1"/>
    <mergeCell ref="A2:D2"/>
    <mergeCell ref="E2:F2"/>
    <mergeCell ref="A3:D3"/>
    <mergeCell ref="A4:D4"/>
    <mergeCell ref="E4:F4"/>
  </mergeCells>
  <conditionalFormatting sqref="A52:A92">
    <cfRule type="duplicateValues" dxfId="0" priority="4057"/>
  </conditionalFormatting>
  <pageMargins left="0.31496062992125984" right="0.31496062992125984" top="0.74803149606299213" bottom="0.74803149606299213" header="0.31496062992125984" footer="0.31496062992125984"/>
  <pageSetup paperSize="9" orientation="portrait" r:id="rId1"/>
  <headerFooter>
    <oddHeader>&amp;C&amp;"Arial,Krepko"&amp;16ZF 9050 A   SERVIS 5000 UR / 5 LET</oddHeader>
  </headerFooter>
  <ignoredErrors>
    <ignoredError sqref="C4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Cenik storitev</vt:lpstr>
      <vt:lpstr>Cenik materiala</vt:lpstr>
      <vt:lpstr>Servis 1000 ur</vt:lpstr>
      <vt:lpstr>Servis 5000 ur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GLAVAN Jožica</cp:lastModifiedBy>
  <cp:lastPrinted>2020-06-03T07:34:47Z</cp:lastPrinted>
  <dcterms:created xsi:type="dcterms:W3CDTF">2019-11-07T14:07:05Z</dcterms:created>
  <dcterms:modified xsi:type="dcterms:W3CDTF">2025-05-22T05:19:40Z</dcterms:modified>
</cp:coreProperties>
</file>