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J:\"/>
    </mc:Choice>
  </mc:AlternateContent>
  <xr:revisionPtr revIDLastSave="0" documentId="8_{626C809A-92D0-4364-8E36-35416C7EAE84}" xr6:coauthVersionLast="47" xr6:coauthVersionMax="47" xr10:uidLastSave="{00000000-0000-0000-0000-000000000000}"/>
  <bookViews>
    <workbookView xWindow="42180" yWindow="2130" windowWidth="23235" windowHeight="14115" tabRatio="926" xr2:uid="{00000000-000D-0000-FFFF-FFFF00000000}"/>
  </bookViews>
  <sheets>
    <sheet name="Cenik storitev" sheetId="7" r:id="rId1"/>
    <sheet name="Cenik materiala" sheetId="6" r:id="rId2"/>
    <sheet name="Servis 1000 ur" sheetId="8" r:id="rId3"/>
    <sheet name="Servis 5000 ur" sheetId="9"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8" i="9" l="1"/>
  <c r="D85" i="9" l="1"/>
  <c r="E85" i="9" s="1"/>
  <c r="D84" i="9"/>
  <c r="E84" i="9" s="1"/>
  <c r="D83" i="9"/>
  <c r="E83" i="9" s="1"/>
  <c r="D82" i="9"/>
  <c r="E82" i="9" s="1"/>
  <c r="D81" i="9"/>
  <c r="E81" i="9" s="1"/>
  <c r="D80" i="9"/>
  <c r="E80" i="9" s="1"/>
  <c r="D79" i="9"/>
  <c r="E79" i="9" s="1"/>
  <c r="D78" i="9"/>
  <c r="E78" i="9" s="1"/>
  <c r="D77" i="9"/>
  <c r="E77" i="9" s="1"/>
  <c r="D76" i="9"/>
  <c r="E76" i="9" s="1"/>
  <c r="D75" i="9" l="1"/>
  <c r="E75" i="9" s="1"/>
  <c r="D74" i="9"/>
  <c r="E74" i="9" s="1"/>
  <c r="D73" i="9"/>
  <c r="E73" i="9" s="1"/>
  <c r="D72" i="9"/>
  <c r="E72" i="9" s="1"/>
  <c r="D71" i="9"/>
  <c r="E71" i="9" s="1"/>
  <c r="D70" i="9"/>
  <c r="E70" i="9" s="1"/>
  <c r="D69" i="9"/>
  <c r="E69" i="9" s="1"/>
  <c r="D68" i="9"/>
  <c r="E68" i="9" s="1"/>
  <c r="D67" i="9"/>
  <c r="E67" i="9" s="1"/>
  <c r="D66" i="9"/>
  <c r="E66" i="9" s="1"/>
  <c r="D65" i="9"/>
  <c r="E65" i="9" s="1"/>
  <c r="D64" i="9"/>
  <c r="E64" i="9" s="1"/>
  <c r="D63" i="9"/>
  <c r="E63" i="9" s="1"/>
  <c r="D62" i="9"/>
  <c r="E62" i="9" s="1"/>
  <c r="D61" i="9"/>
  <c r="E61" i="9" s="1"/>
  <c r="D60" i="9"/>
  <c r="E60" i="9" s="1"/>
  <c r="D59" i="9"/>
  <c r="E59" i="9" s="1"/>
  <c r="E58" i="9"/>
  <c r="D57" i="9"/>
  <c r="E57" i="9" s="1"/>
  <c r="D55" i="9"/>
  <c r="E55" i="9" s="1"/>
  <c r="D54" i="9"/>
  <c r="E54" i="9" s="1"/>
  <c r="D56" i="9"/>
  <c r="E56" i="9" s="1"/>
  <c r="D53" i="9"/>
  <c r="E53" i="9" s="1"/>
  <c r="D52" i="9"/>
  <c r="E52" i="9" s="1"/>
  <c r="D51" i="9"/>
  <c r="E51" i="9" s="1"/>
  <c r="D50" i="9"/>
  <c r="E50" i="9" s="1"/>
  <c r="D49" i="9"/>
  <c r="E49" i="9" s="1"/>
  <c r="D43" i="8"/>
  <c r="E43" i="8" s="1"/>
  <c r="D42" i="8"/>
  <c r="E42" i="8" s="1"/>
  <c r="D41" i="8"/>
  <c r="E41" i="8" s="1"/>
  <c r="D40" i="8"/>
  <c r="E40" i="8" s="1"/>
  <c r="D39" i="8"/>
  <c r="E39" i="8" s="1"/>
  <c r="E87" i="9" l="1"/>
  <c r="E45" i="8"/>
  <c r="C42" i="9"/>
  <c r="C41" i="9"/>
  <c r="C40" i="9"/>
  <c r="C39" i="9"/>
  <c r="C38" i="9"/>
  <c r="C37" i="9"/>
  <c r="C36" i="9"/>
  <c r="C35" i="9"/>
  <c r="C34" i="9"/>
  <c r="C33" i="9"/>
  <c r="D42" i="9"/>
  <c r="D41" i="9"/>
  <c r="D40" i="9"/>
  <c r="D39" i="9"/>
  <c r="D38" i="9"/>
  <c r="D37" i="9"/>
  <c r="D36" i="9"/>
  <c r="D35" i="9"/>
  <c r="D34" i="9"/>
  <c r="D33" i="9"/>
  <c r="D17" i="9"/>
  <c r="C17" i="9"/>
  <c r="D16" i="9"/>
  <c r="C16" i="9"/>
  <c r="D15" i="9"/>
  <c r="C15" i="9"/>
  <c r="D14" i="9"/>
  <c r="C14" i="9"/>
  <c r="D13" i="9"/>
  <c r="C13" i="9"/>
  <c r="D32" i="9"/>
  <c r="C32" i="9"/>
  <c r="D31" i="9"/>
  <c r="C31" i="9"/>
  <c r="D30" i="9"/>
  <c r="C30" i="9"/>
  <c r="D29" i="9"/>
  <c r="C29" i="9"/>
  <c r="D28" i="9"/>
  <c r="C28" i="9"/>
  <c r="D27" i="9"/>
  <c r="C27" i="9"/>
  <c r="D26" i="9"/>
  <c r="C26" i="9"/>
  <c r="D25" i="9"/>
  <c r="C25" i="9"/>
  <c r="D24" i="9"/>
  <c r="C24" i="9"/>
  <c r="C32" i="8"/>
  <c r="C31" i="8"/>
  <c r="D32" i="8"/>
  <c r="D31" i="8"/>
  <c r="D17" i="8"/>
  <c r="C17" i="8"/>
  <c r="D16" i="8"/>
  <c r="C16" i="8"/>
  <c r="D15" i="8"/>
  <c r="C15" i="8"/>
  <c r="D14" i="8"/>
  <c r="C14" i="8"/>
  <c r="D13" i="8"/>
  <c r="C13" i="8"/>
  <c r="D30" i="8"/>
  <c r="C30" i="8"/>
  <c r="D29" i="8"/>
  <c r="C29" i="8"/>
  <c r="D28" i="8"/>
  <c r="C28" i="8"/>
  <c r="D27" i="8"/>
  <c r="C27" i="8"/>
  <c r="D26" i="8"/>
  <c r="C26" i="8"/>
  <c r="D25" i="8"/>
  <c r="C25" i="8"/>
  <c r="D24" i="8"/>
  <c r="C24" i="8"/>
  <c r="E17" i="8" l="1"/>
  <c r="E17" i="9"/>
  <c r="E16" i="8"/>
  <c r="E16" i="9"/>
  <c r="E15" i="8"/>
  <c r="E15" i="9"/>
  <c r="E13" i="8"/>
  <c r="E13" i="9"/>
  <c r="E19" i="9" s="1"/>
  <c r="E24" i="8"/>
  <c r="E25" i="8"/>
  <c r="E26" i="8"/>
  <c r="E27" i="8"/>
  <c r="E28" i="8"/>
  <c r="E29" i="8"/>
  <c r="E30" i="8"/>
  <c r="E24" i="9"/>
  <c r="E25" i="9"/>
  <c r="E26" i="9"/>
  <c r="E27" i="9"/>
  <c r="E28" i="9"/>
  <c r="E29" i="9"/>
  <c r="E30" i="9"/>
  <c r="E31" i="9"/>
  <c r="E32" i="9"/>
  <c r="E14" i="8"/>
  <c r="E32" i="8"/>
  <c r="E14" i="9"/>
  <c r="E34" i="9"/>
  <c r="E36" i="9"/>
  <c r="E38" i="9"/>
  <c r="E40" i="9"/>
  <c r="E42" i="9"/>
  <c r="E31" i="8"/>
  <c r="E33" i="9"/>
  <c r="E35" i="9"/>
  <c r="E37" i="9"/>
  <c r="E39" i="9"/>
  <c r="E41" i="9"/>
  <c r="E44" i="9" l="1"/>
  <c r="E89" i="9"/>
  <c r="E34" i="8"/>
  <c r="E19" i="8"/>
  <c r="E47" i="8" l="1"/>
</calcChain>
</file>

<file path=xl/sharedStrings.xml><?xml version="1.0" encoding="utf-8"?>
<sst xmlns="http://schemas.openxmlformats.org/spreadsheetml/2006/main" count="1233" uniqueCount="906">
  <si>
    <t>Koda storitve</t>
  </si>
  <si>
    <t>Opis storitve</t>
  </si>
  <si>
    <t>Opomba</t>
  </si>
  <si>
    <t>SKUPAJ STORITVE (EUR)</t>
  </si>
  <si>
    <t>SKUPAJ SERVIS (EUR)</t>
  </si>
  <si>
    <t>CENIK MATERIALA</t>
  </si>
  <si>
    <t>Kataloška številka materiala</t>
  </si>
  <si>
    <t>Naziv</t>
  </si>
  <si>
    <t>0630.050.044</t>
  </si>
  <si>
    <t>SEALING WASHER</t>
  </si>
  <si>
    <t>0634.313.779</t>
  </si>
  <si>
    <t>0634.313.786</t>
  </si>
  <si>
    <t>0634.316.191</t>
  </si>
  <si>
    <t>SEALING RING</t>
  </si>
  <si>
    <t>0634.801.063</t>
  </si>
  <si>
    <t>0634.801.074</t>
  </si>
  <si>
    <t>0634.801.088</t>
  </si>
  <si>
    <t>0634.801.098</t>
  </si>
  <si>
    <t>0634.801.151</t>
  </si>
  <si>
    <t>0634.801.205</t>
  </si>
  <si>
    <t>0634.801.215</t>
  </si>
  <si>
    <t>0634.801.237</t>
  </si>
  <si>
    <t>0634.801.250</t>
  </si>
  <si>
    <t>GASKET</t>
  </si>
  <si>
    <t>SKUPAJ MATERIAL (EUR)</t>
  </si>
  <si>
    <t>POTNI STROŠKI</t>
  </si>
  <si>
    <t>Količina</t>
  </si>
  <si>
    <t>Skupaj (EUR)</t>
  </si>
  <si>
    <t>* VSE VNEŠENE CENE MORAJO BITI BREZ DDV</t>
  </si>
  <si>
    <t>0630.501.016</t>
  </si>
  <si>
    <t>SCREW PLUG M45x1,5</t>
  </si>
  <si>
    <t>SEALING RING 45x52</t>
  </si>
  <si>
    <t>WASHER</t>
  </si>
  <si>
    <t>SPRAY TUBE</t>
  </si>
  <si>
    <t>SEALING RING 26x32</t>
  </si>
  <si>
    <t>SCREW PLUG M30x1,5</t>
  </si>
  <si>
    <t>SEALING RING 30x36</t>
  </si>
  <si>
    <t>TUBE</t>
  </si>
  <si>
    <t>O-RING 22x3</t>
  </si>
  <si>
    <t>OIL LEVEL TUBE</t>
  </si>
  <si>
    <t>O-RING 15x3</t>
  </si>
  <si>
    <t>HEXAGON NUT M8</t>
  </si>
  <si>
    <t>COVER</t>
  </si>
  <si>
    <t>STUD M10x35</t>
  </si>
  <si>
    <t>HEXAGON NUT M10</t>
  </si>
  <si>
    <t>SEALING RING 42x49</t>
  </si>
  <si>
    <t>GROOVED STUD 3x5</t>
  </si>
  <si>
    <t>STUD M10x16</t>
  </si>
  <si>
    <t>SCREW PLUG M38x1,5</t>
  </si>
  <si>
    <t>SEALING RING 38x44</t>
  </si>
  <si>
    <t>SCREW PLUG M12x1,5</t>
  </si>
  <si>
    <t>SCREW PLUG M18x1,5</t>
  </si>
  <si>
    <t>OIL FEEDER</t>
  </si>
  <si>
    <t>HEXAGON SCREW M8x45</t>
  </si>
  <si>
    <t>RETAINING RING 20x1,2</t>
  </si>
  <si>
    <t>PISTON</t>
  </si>
  <si>
    <t>SUPPORT RING</t>
  </si>
  <si>
    <t>COMPRESSION SPRING</t>
  </si>
  <si>
    <t>PIN</t>
  </si>
  <si>
    <t>BUSH</t>
  </si>
  <si>
    <t>BEARING BUSH</t>
  </si>
  <si>
    <t>SNAP RING</t>
  </si>
  <si>
    <t>HEXAGON NUT M12</t>
  </si>
  <si>
    <t>0731.359.023</t>
  </si>
  <si>
    <t>SLOTTED PLUG R1/4KEG</t>
  </si>
  <si>
    <t>INTERMEDIATE SHAFT</t>
  </si>
  <si>
    <t>OUTPUT SHAFT</t>
  </si>
  <si>
    <t>SOCKET</t>
  </si>
  <si>
    <t>WASHER A=1,00</t>
  </si>
  <si>
    <t>CLAMP</t>
  </si>
  <si>
    <t>SUCTION LINE</t>
  </si>
  <si>
    <t>PRESSURE LINE</t>
  </si>
  <si>
    <t>CONTROL LINE</t>
  </si>
  <si>
    <t>SHACKLE</t>
  </si>
  <si>
    <t>HEXAGON SCREW M8x20</t>
  </si>
  <si>
    <t>HOUSING</t>
  </si>
  <si>
    <t>SEALING RING 12x15,5</t>
  </si>
  <si>
    <t>CAP SCREW M8x70</t>
  </si>
  <si>
    <t>3081.308.004</t>
  </si>
  <si>
    <t>CONTROL PISTON</t>
  </si>
  <si>
    <t>0730.009.294</t>
  </si>
  <si>
    <t>WASHER A=0,20</t>
  </si>
  <si>
    <t>0730.003.612</t>
  </si>
  <si>
    <t>WASHER A=0,50</t>
  </si>
  <si>
    <t>0730.003.613</t>
  </si>
  <si>
    <t>0730.003.614</t>
  </si>
  <si>
    <t>WASHER A=2,00</t>
  </si>
  <si>
    <t>SWITCH</t>
  </si>
  <si>
    <t>DETENT PIN</t>
  </si>
  <si>
    <t>SCREW PLUG M22x1,5</t>
  </si>
  <si>
    <t>SEALING RING 22x27</t>
  </si>
  <si>
    <t>CYLINDRICAL PIN 16x40</t>
  </si>
  <si>
    <t>0632.311.162</t>
  </si>
  <si>
    <t>CAP SCREW M6x16</t>
  </si>
  <si>
    <t>3052.309.383</t>
  </si>
  <si>
    <t>SPRING WASHER</t>
  </si>
  <si>
    <t>HEXAGON NUT M6</t>
  </si>
  <si>
    <t>WIRING HARNESS</t>
  </si>
  <si>
    <t>UNION SCREW</t>
  </si>
  <si>
    <t>PLATE</t>
  </si>
  <si>
    <t>0659.160.041</t>
  </si>
  <si>
    <t>HEXAGON SCREW M12x30</t>
  </si>
  <si>
    <t>CONSOLE</t>
  </si>
  <si>
    <t>FILTER</t>
  </si>
  <si>
    <t>OIL PUMP</t>
  </si>
  <si>
    <t>O-RING 130x3</t>
  </si>
  <si>
    <t>CAP SCREW M8x35</t>
  </si>
  <si>
    <t>BRACKET</t>
  </si>
  <si>
    <t>General overhaul</t>
  </si>
  <si>
    <t>XXX</t>
  </si>
  <si>
    <t>Kilometrina</t>
  </si>
  <si>
    <t>Dnevnica</t>
  </si>
  <si>
    <t>Relacija</t>
  </si>
  <si>
    <t>RELACIJA IN ČAS VOŽNJE</t>
  </si>
  <si>
    <t>Čas vožnje</t>
  </si>
  <si>
    <t>SERVISNA URA MEHANIKA/ELEKTRIČARJA/ELEKTRONIKA</t>
  </si>
  <si>
    <t>Cestnina</t>
  </si>
  <si>
    <t>Število delovnih dni</t>
  </si>
  <si>
    <t>Ura serviserja na vožnji (največ 30% servisne ure)</t>
  </si>
  <si>
    <t>Servisna ura</t>
  </si>
  <si>
    <t>SKUPAJ POTNI STROŠKI (EUR)</t>
  </si>
  <si>
    <t>Število vozil</t>
  </si>
  <si>
    <t>Ura serviserja na vožnji</t>
  </si>
  <si>
    <t>Število serviserjev</t>
  </si>
  <si>
    <t>XXXX.XXX.XXX</t>
  </si>
  <si>
    <t>Turning of oil filter handles</t>
  </si>
  <si>
    <t>Visual check</t>
  </si>
  <si>
    <t>Cleaning outside of transmission</t>
  </si>
  <si>
    <t>Retightening of bolt connections accessible from the outside</t>
  </si>
  <si>
    <t>Control position setting check</t>
  </si>
  <si>
    <t>Lubrication of external moving parts</t>
  </si>
  <si>
    <t>Oil change</t>
  </si>
  <si>
    <t>Cleaning of oil filter</t>
  </si>
  <si>
    <t>Flexible coupling; visual inspection</t>
  </si>
  <si>
    <t>Transmission mounting; visual check</t>
  </si>
  <si>
    <t>Clutch discs; visual check</t>
  </si>
  <si>
    <t>Gearing; visual check</t>
  </si>
  <si>
    <t>Oil pump check</t>
  </si>
  <si>
    <t>Control unit check</t>
  </si>
  <si>
    <t>Actuation device check</t>
  </si>
  <si>
    <t>Cleaning of oil cooler</t>
  </si>
  <si>
    <t>Input shaft seal check</t>
  </si>
  <si>
    <t>Output shaft seal check</t>
  </si>
  <si>
    <t>0635.900.295</t>
  </si>
  <si>
    <t>0635.460.006</t>
  </si>
  <si>
    <t>BALL 5 G20</t>
  </si>
  <si>
    <t>0635.460.010</t>
  </si>
  <si>
    <t>BALL 6 G20</t>
  </si>
  <si>
    <t>0635.460.034</t>
  </si>
  <si>
    <t>BALL 6,350 G20</t>
  </si>
  <si>
    <t>0635.460.083</t>
  </si>
  <si>
    <t>BALL 23 G20</t>
  </si>
  <si>
    <t>3082.302.189</t>
  </si>
  <si>
    <t>0501.322.232</t>
  </si>
  <si>
    <t>0501.320.686</t>
  </si>
  <si>
    <t>3082.309.055</t>
  </si>
  <si>
    <t>BEARING FLANGE</t>
  </si>
  <si>
    <t>3082.198.003</t>
  </si>
  <si>
    <t>BEARINGS SET</t>
  </si>
  <si>
    <t>3082.302.083</t>
  </si>
  <si>
    <t>BELL HOUSING</t>
  </si>
  <si>
    <t>3082.302.084</t>
  </si>
  <si>
    <t>3082.309.052</t>
  </si>
  <si>
    <t>3085.318.005</t>
  </si>
  <si>
    <t>3082.302.197</t>
  </si>
  <si>
    <t>3082.302.044</t>
  </si>
  <si>
    <t>0730.062.675</t>
  </si>
  <si>
    <t>3082.304.007</t>
  </si>
  <si>
    <t>BUSH A=25</t>
  </si>
  <si>
    <t>3082.302.269</t>
  </si>
  <si>
    <t>BUSH A=31</t>
  </si>
  <si>
    <t>0730.062.964</t>
  </si>
  <si>
    <t>BUSH A=107,50</t>
  </si>
  <si>
    <t>CABLE CLIP T50S  4,6x150</t>
  </si>
  <si>
    <t>0659.150.033</t>
  </si>
  <si>
    <t>CABLE FITTING PG 13,5x6,5 TYP 152D11</t>
  </si>
  <si>
    <t>0659.175.045</t>
  </si>
  <si>
    <t>0636.100.159</t>
  </si>
  <si>
    <t>CAP SCREW M10x75</t>
  </si>
  <si>
    <t>0636.100.469</t>
  </si>
  <si>
    <t>CAP SCREW M3x10</t>
  </si>
  <si>
    <t>0636.100.610</t>
  </si>
  <si>
    <t>CAP SCREW M4x30</t>
  </si>
  <si>
    <t>0636.404.052</t>
  </si>
  <si>
    <t>CAP SCREW M4x35</t>
  </si>
  <si>
    <t>0636.102.327</t>
  </si>
  <si>
    <t>CAP SCREW M5x10</t>
  </si>
  <si>
    <t>0636.100.594</t>
  </si>
  <si>
    <t>0636.100.596</t>
  </si>
  <si>
    <t>CAP SCREW M6x25</t>
  </si>
  <si>
    <t>0636.100.313</t>
  </si>
  <si>
    <t>CAP SCREW M8x16</t>
  </si>
  <si>
    <t>0636.115.300</t>
  </si>
  <si>
    <t>CAP SCREW M8x22</t>
  </si>
  <si>
    <t>0636.100.790</t>
  </si>
  <si>
    <t xml:space="preserve">CAP SCREW M8x30 </t>
  </si>
  <si>
    <t>0636.115.298</t>
  </si>
  <si>
    <t>0636.115.291</t>
  </si>
  <si>
    <t>CAP SCREW M8x40</t>
  </si>
  <si>
    <t>0636.115.288</t>
  </si>
  <si>
    <t>0636.100.607</t>
  </si>
  <si>
    <t>CAP SCREW M8x120</t>
  </si>
  <si>
    <t>0632.900.088</t>
  </si>
  <si>
    <t>0632.900.095</t>
  </si>
  <si>
    <t>0632.311.303</t>
  </si>
  <si>
    <t>CLAMP 35x20</t>
  </si>
  <si>
    <t>CLAMP D1 12x15</t>
  </si>
  <si>
    <t>0630.525.033</t>
  </si>
  <si>
    <t>CLAMPING FIXTURE</t>
  </si>
  <si>
    <t>3083.310.023</t>
  </si>
  <si>
    <t>COLLAR SCREW</t>
  </si>
  <si>
    <t>0732.042.118</t>
  </si>
  <si>
    <t>COMPR. SPRING</t>
  </si>
  <si>
    <t>0732.040.320</t>
  </si>
  <si>
    <t>0732.042.112</t>
  </si>
  <si>
    <t>1204.307.052</t>
  </si>
  <si>
    <t>0732.040.159</t>
  </si>
  <si>
    <t>0732.040.593</t>
  </si>
  <si>
    <t>0732.040.765</t>
  </si>
  <si>
    <t>0732.041.256</t>
  </si>
  <si>
    <t>0732.040.043</t>
  </si>
  <si>
    <t>0732.041.654</t>
  </si>
  <si>
    <t>3082.306.038</t>
  </si>
  <si>
    <t>CONNECTION PART</t>
  </si>
  <si>
    <t>3082.310.085</t>
  </si>
  <si>
    <t>3082.303.021</t>
  </si>
  <si>
    <t>CONSTANT GEAR Z45</t>
  </si>
  <si>
    <t>3082.308.170</t>
  </si>
  <si>
    <t xml:space="preserve">CONTROL HOUSING </t>
  </si>
  <si>
    <t>3082.207.144</t>
  </si>
  <si>
    <t>3082.207.145</t>
  </si>
  <si>
    <t>3082.308.045</t>
  </si>
  <si>
    <t>3082.308.073</t>
  </si>
  <si>
    <t>3082.301.098</t>
  </si>
  <si>
    <t>3082.302.266</t>
  </si>
  <si>
    <t>3082.303.033</t>
  </si>
  <si>
    <t>3082.303.007</t>
  </si>
  <si>
    <t>3082.304.089</t>
  </si>
  <si>
    <t>3082.304.061</t>
  </si>
  <si>
    <t>0501.305.295</t>
  </si>
  <si>
    <t>3082.301.158</t>
  </si>
  <si>
    <t>3082.308.186</t>
  </si>
  <si>
    <t>3082.308.171</t>
  </si>
  <si>
    <t>3082.309.012</t>
  </si>
  <si>
    <t>0635.470.060</t>
  </si>
  <si>
    <t>CYL. ROLLER 6x6</t>
  </si>
  <si>
    <t>0750.118.197</t>
  </si>
  <si>
    <t>CYLINDER ROLLER BEARING</t>
  </si>
  <si>
    <t>0750.118.196</t>
  </si>
  <si>
    <t>0631.306.621</t>
  </si>
  <si>
    <t>CYLINDRICAL PIN 16 M6x45</t>
  </si>
  <si>
    <t>0631.306.132</t>
  </si>
  <si>
    <t>3058.302.058</t>
  </si>
  <si>
    <t>3082.306.067</t>
  </si>
  <si>
    <t>DRIVE PINION Z48</t>
  </si>
  <si>
    <t>3082.308.119</t>
  </si>
  <si>
    <t>DUCT PLATE</t>
  </si>
  <si>
    <t>0501.205.660</t>
  </si>
  <si>
    <t>3082.307.296</t>
  </si>
  <si>
    <t>FILTER CARRIER</t>
  </si>
  <si>
    <t>0731.501.085</t>
  </si>
  <si>
    <t>FITTED KEY</t>
  </si>
  <si>
    <t>0631.501.069</t>
  </si>
  <si>
    <t>FITTED KEY A6x6x14</t>
  </si>
  <si>
    <t>3084.307.017</t>
  </si>
  <si>
    <t>FLANGE</t>
  </si>
  <si>
    <t>3082.307.295</t>
  </si>
  <si>
    <t>3082.307.289</t>
  </si>
  <si>
    <t>3082.301.165</t>
  </si>
  <si>
    <t>3082.306.141</t>
  </si>
  <si>
    <t>3082.306.140</t>
  </si>
  <si>
    <t>3082.307.290</t>
  </si>
  <si>
    <t>3082.307.291</t>
  </si>
  <si>
    <t>0501.305.294</t>
  </si>
  <si>
    <t>3082.307.246</t>
  </si>
  <si>
    <t>0501.305.293</t>
  </si>
  <si>
    <t>3082.308.175</t>
  </si>
  <si>
    <t>3082.308.169</t>
  </si>
  <si>
    <t>3082.308.168</t>
  </si>
  <si>
    <t>3082.308.167</t>
  </si>
  <si>
    <t>0501.320.766</t>
  </si>
  <si>
    <t>3082.309.061</t>
  </si>
  <si>
    <t>3082.308.166</t>
  </si>
  <si>
    <t>3082.198.001</t>
  </si>
  <si>
    <t>GASKET SET</t>
  </si>
  <si>
    <t>3082.302.282</t>
  </si>
  <si>
    <t>GEAR</t>
  </si>
  <si>
    <t>3082.212.024</t>
  </si>
  <si>
    <t>GEAR SHELL ASSY</t>
  </si>
  <si>
    <t>3082.208.051</t>
  </si>
  <si>
    <t>GEARSHIFT SHAFT</t>
  </si>
  <si>
    <t>0631.100.078</t>
  </si>
  <si>
    <t>0631.311.045</t>
  </si>
  <si>
    <t>GROOVED STUD 5x8</t>
  </si>
  <si>
    <t>0501.224.076</t>
  </si>
  <si>
    <t>HEAT EXCHANGER (OIL COOLER)</t>
  </si>
  <si>
    <t>3082.303.022</t>
  </si>
  <si>
    <t>HELICAL GEAR</t>
  </si>
  <si>
    <t>0637.006.281</t>
  </si>
  <si>
    <t>0637.011.654</t>
  </si>
  <si>
    <t>0637.100.242</t>
  </si>
  <si>
    <t>HEXAGON NUT M14</t>
  </si>
  <si>
    <t>0637.100.261</t>
  </si>
  <si>
    <t>0637.006.280</t>
  </si>
  <si>
    <t>0636.100.622</t>
  </si>
  <si>
    <t>HEXAGON SCREW M8x16</t>
  </si>
  <si>
    <t>0636.100.796</t>
  </si>
  <si>
    <t>0636.016.412</t>
  </si>
  <si>
    <t>HEXAGON SCREW M8x22</t>
  </si>
  <si>
    <t>0636.100.634</t>
  </si>
  <si>
    <t>0636.104.266</t>
  </si>
  <si>
    <t>HEXAGON SCREW M8x70</t>
  </si>
  <si>
    <t>0636.100.523</t>
  </si>
  <si>
    <t>HEXAGON SCREW M8x90</t>
  </si>
  <si>
    <t>0636.100.528</t>
  </si>
  <si>
    <t>HEXAGON SCREW M8x125</t>
  </si>
  <si>
    <t>0636.100.529</t>
  </si>
  <si>
    <t>HEXAGON SCREW M8x130</t>
  </si>
  <si>
    <t>0636.015.682</t>
  </si>
  <si>
    <t>HEXAGON SCREW M10x35</t>
  </si>
  <si>
    <t xml:space="preserve">0636.011.761 </t>
  </si>
  <si>
    <t>HEXAGON SCREW M10x70</t>
  </si>
  <si>
    <t>0636.100.350</t>
  </si>
  <si>
    <t>HEXAGON SCREW M10x85</t>
  </si>
  <si>
    <t>0636.100.352</t>
  </si>
  <si>
    <t>HEXAGON SCREW M10x90</t>
  </si>
  <si>
    <t>0636.100.366</t>
  </si>
  <si>
    <t>HEXAGON SCREW M10x175</t>
  </si>
  <si>
    <t>0636.016.417</t>
  </si>
  <si>
    <t>0636.100.389</t>
  </si>
  <si>
    <t>HEXAGON SCREW M12x125</t>
  </si>
  <si>
    <t>0636.100.540</t>
  </si>
  <si>
    <t>HEXAGON SCREW M18x1,5x45</t>
  </si>
  <si>
    <t>0636.021.124</t>
  </si>
  <si>
    <t>HEXAGON SCREW M18x1,5x70</t>
  </si>
  <si>
    <t>0636.102.796</t>
  </si>
  <si>
    <t>HEXAGON SCREW M18x55</t>
  </si>
  <si>
    <t>0501.207.349</t>
  </si>
  <si>
    <t>HOSE</t>
  </si>
  <si>
    <t>HOSE PIPE 1ST 8 A0A0-500</t>
  </si>
  <si>
    <t>HOSE PIPE 1ST 8 A0A3-380</t>
  </si>
  <si>
    <t>3082.201.106</t>
  </si>
  <si>
    <t>0501.222.019</t>
  </si>
  <si>
    <t>INNER CLUTCH DISC</t>
  </si>
  <si>
    <t>3082.306.083</t>
  </si>
  <si>
    <t>INPUT GEAR</t>
  </si>
  <si>
    <t>3082.306.114</t>
  </si>
  <si>
    <t>INPUT GEAR Z55</t>
  </si>
  <si>
    <t>3082.306.088</t>
  </si>
  <si>
    <t>INPUT PINION</t>
  </si>
  <si>
    <t>3082.202.078</t>
  </si>
  <si>
    <t>INPUT SHAFT</t>
  </si>
  <si>
    <t>3082.307.128</t>
  </si>
  <si>
    <t>INTAKE</t>
  </si>
  <si>
    <t>3084.309.023</t>
  </si>
  <si>
    <t>INTERM. HOUSING</t>
  </si>
  <si>
    <t>3082.308.176</t>
  </si>
  <si>
    <t>INTERM. PLATE</t>
  </si>
  <si>
    <t>3082.308.113</t>
  </si>
  <si>
    <t>INTERMEDIATE PART</t>
  </si>
  <si>
    <t>3082.312.009</t>
  </si>
  <si>
    <t>0666.690.019</t>
  </si>
  <si>
    <t>JOINTING COMPOUND</t>
  </si>
  <si>
    <t>3082.308.112</t>
  </si>
  <si>
    <t>LEVER</t>
  </si>
  <si>
    <t>3082.310.133</t>
  </si>
  <si>
    <t>3082.207.105</t>
  </si>
  <si>
    <t>LINE</t>
  </si>
  <si>
    <t>0630.525.044</t>
  </si>
  <si>
    <t>LOCK DEVICE</t>
  </si>
  <si>
    <t>0630.601.006</t>
  </si>
  <si>
    <t>LOCKING PLATE</t>
  </si>
  <si>
    <t>3082.310.140</t>
  </si>
  <si>
    <t>MONITOR LAYOUT</t>
  </si>
  <si>
    <t>0750.115.380</t>
  </si>
  <si>
    <t>NEEDLE CAGE 32,0x37,0x17,0</t>
  </si>
  <si>
    <t>0737.006.047</t>
  </si>
  <si>
    <t>NUT M10x1</t>
  </si>
  <si>
    <t>0737.502.112</t>
  </si>
  <si>
    <t>NUT M75x1,5</t>
  </si>
  <si>
    <t>3081.201.043</t>
  </si>
  <si>
    <t>OIL DIPSTICK L=542</t>
  </si>
  <si>
    <t>3082.308.177</t>
  </si>
  <si>
    <t>OIL FEED. HOUSING</t>
  </si>
  <si>
    <t>3082.302.191</t>
  </si>
  <si>
    <t>3082.201.096</t>
  </si>
  <si>
    <t>0501.207.235</t>
  </si>
  <si>
    <t>OIL PRESSURE SENSOR</t>
  </si>
  <si>
    <t>0501.006.133</t>
  </si>
  <si>
    <t>3082.206.015</t>
  </si>
  <si>
    <t>3082.207.082</t>
  </si>
  <si>
    <t>OIL TUBE</t>
  </si>
  <si>
    <t>3082.301.171</t>
  </si>
  <si>
    <t>ORIFICE</t>
  </si>
  <si>
    <t>3081.302.248</t>
  </si>
  <si>
    <t>ORIFICE D=1,60</t>
  </si>
  <si>
    <t>0731.611.042</t>
  </si>
  <si>
    <t>ORIFICE D=2,3 M12x10</t>
  </si>
  <si>
    <t>0634.313.099</t>
  </si>
  <si>
    <t>O-RING 14x3</t>
  </si>
  <si>
    <t>0634.313.911</t>
  </si>
  <si>
    <t>O-RING 17x3,5</t>
  </si>
  <si>
    <t>0634.306.219</t>
  </si>
  <si>
    <t>O-RING 25x2</t>
  </si>
  <si>
    <t>0634.303.314</t>
  </si>
  <si>
    <t>O-RING 30x4</t>
  </si>
  <si>
    <t>0634.306.235</t>
  </si>
  <si>
    <t>O-RING 32x3</t>
  </si>
  <si>
    <t>0634.313.350</t>
  </si>
  <si>
    <t>O-RING 34x2,5</t>
  </si>
  <si>
    <t>0634.303.363</t>
  </si>
  <si>
    <t>O-RING 35x4,5</t>
  </si>
  <si>
    <t>0634.313.624</t>
  </si>
  <si>
    <t>O-RING 35x5,5</t>
  </si>
  <si>
    <t>0634.316.248</t>
  </si>
  <si>
    <t>O-RING 40x3</t>
  </si>
  <si>
    <t>0634.313.289</t>
  </si>
  <si>
    <t>O-RING 42,2x3</t>
  </si>
  <si>
    <t>0634.313.348</t>
  </si>
  <si>
    <t>O-RING 65x3</t>
  </si>
  <si>
    <t>0634.313.669</t>
  </si>
  <si>
    <t>O-RING 102x3</t>
  </si>
  <si>
    <t>3082.302.163</t>
  </si>
  <si>
    <t>OUTER CLUTCH DISC</t>
  </si>
  <si>
    <t>3082.312.046</t>
  </si>
  <si>
    <t>OUTPUT GEAR</t>
  </si>
  <si>
    <t>3082.304.006</t>
  </si>
  <si>
    <t>3082.302.091</t>
  </si>
  <si>
    <t>0731.201.478</t>
  </si>
  <si>
    <t>0731.201.581</t>
  </si>
  <si>
    <t>3082.202.057</t>
  </si>
  <si>
    <t>PINION</t>
  </si>
  <si>
    <t>3082.208.057</t>
  </si>
  <si>
    <t>PIPE</t>
  </si>
  <si>
    <t>0637.101.259</t>
  </si>
  <si>
    <t>PIPE UNION M26x1,5</t>
  </si>
  <si>
    <t>0637.101.260</t>
  </si>
  <si>
    <t>PIPE UNION M33x2</t>
  </si>
  <si>
    <t>0637.101.258</t>
  </si>
  <si>
    <t>3082.302.085</t>
  </si>
  <si>
    <t>3082.307.042</t>
  </si>
  <si>
    <t>3082.308.046</t>
  </si>
  <si>
    <t>3103.308.023</t>
  </si>
  <si>
    <t>3082.307.132</t>
  </si>
  <si>
    <t>3084.308.009</t>
  </si>
  <si>
    <t>3082.307.084</t>
  </si>
  <si>
    <t>PISTON BUSH</t>
  </si>
  <si>
    <t>PISTON RING</t>
  </si>
  <si>
    <t>3084.308.008</t>
  </si>
  <si>
    <t>PISTON SUPPORT</t>
  </si>
  <si>
    <t>3082.101.433</t>
  </si>
  <si>
    <t>0730.365.181</t>
  </si>
  <si>
    <t>3085.225.001</t>
  </si>
  <si>
    <t>3085.325.003</t>
  </si>
  <si>
    <t>3082.308.172</t>
  </si>
  <si>
    <t>3082.310.134</t>
  </si>
  <si>
    <t>3082.207.154</t>
  </si>
  <si>
    <t>3082.302.112</t>
  </si>
  <si>
    <t>PRESSURE RING</t>
  </si>
  <si>
    <t>0501.210.960</t>
  </si>
  <si>
    <t>PRESSURE SENSOR</t>
  </si>
  <si>
    <t>PRESSURE SWITCH</t>
  </si>
  <si>
    <t>0501.207.221</t>
  </si>
  <si>
    <t>3082.308.114</t>
  </si>
  <si>
    <t>PROTECT COVER</t>
  </si>
  <si>
    <t>0634.305.089</t>
  </si>
  <si>
    <t>RECTANGULAR RING 140x149x2</t>
  </si>
  <si>
    <t>0634.305.059</t>
  </si>
  <si>
    <t>RECTANGULAR RING 240x250x2,2</t>
  </si>
  <si>
    <t>0630.531.003</t>
  </si>
  <si>
    <t>RETAINING RING 12x1,5</t>
  </si>
  <si>
    <t>RETAINING RING 20x1</t>
  </si>
  <si>
    <t>0630.501.041</t>
  </si>
  <si>
    <t>RETAINING RING 60x2</t>
  </si>
  <si>
    <t>0630.501.044</t>
  </si>
  <si>
    <t>RETAINING RING 65x2,5</t>
  </si>
  <si>
    <t>0630.501.048</t>
  </si>
  <si>
    <t>RETAINING RING 75x2,5</t>
  </si>
  <si>
    <t>0730.161.495</t>
  </si>
  <si>
    <t>RING A=7,60</t>
  </si>
  <si>
    <t>0730.161.494</t>
  </si>
  <si>
    <t>RING A=7,50</t>
  </si>
  <si>
    <t>0730.161.493</t>
  </si>
  <si>
    <t>RING A=7,40</t>
  </si>
  <si>
    <t>0730.161.492</t>
  </si>
  <si>
    <t>RING A=7,30</t>
  </si>
  <si>
    <t>0730.161.491</t>
  </si>
  <si>
    <t>RING A=7,20</t>
  </si>
  <si>
    <t>0730.161.490</t>
  </si>
  <si>
    <t>RING A=7,10</t>
  </si>
  <si>
    <t>0730.161.488</t>
  </si>
  <si>
    <t>RING A=7,00</t>
  </si>
  <si>
    <t>0730.162.251</t>
  </si>
  <si>
    <t>RING A=6,90</t>
  </si>
  <si>
    <t>0730.162.252</t>
  </si>
  <si>
    <t>RING A=6,80</t>
  </si>
  <si>
    <t>0730.162.266</t>
  </si>
  <si>
    <t>RING A=6,70</t>
  </si>
  <si>
    <t>0730.162.265</t>
  </si>
  <si>
    <t>RING A=6,60</t>
  </si>
  <si>
    <t>0632.702.734</t>
  </si>
  <si>
    <t>RING NIPPLE 76 41 08</t>
  </si>
  <si>
    <t>0730.062.610</t>
  </si>
  <si>
    <t>ROLLER</t>
  </si>
  <si>
    <t>0634.402.157</t>
  </si>
  <si>
    <t>R-RING 34x2</t>
  </si>
  <si>
    <t>3082.306.048</t>
  </si>
  <si>
    <t>SCREW</t>
  </si>
  <si>
    <t>SCREW NECK</t>
  </si>
  <si>
    <t>0632.702.529</t>
  </si>
  <si>
    <t xml:space="preserve">SCREW NECK 22 68 08 </t>
  </si>
  <si>
    <t>0736.304.058</t>
  </si>
  <si>
    <t>SCREW PLUG</t>
  </si>
  <si>
    <t>0636.100.481</t>
  </si>
  <si>
    <t>0731.590.227</t>
  </si>
  <si>
    <t>0636.100.793</t>
  </si>
  <si>
    <t>SCREW PLUG M10x1</t>
  </si>
  <si>
    <t>0636.301.003</t>
  </si>
  <si>
    <t>0636.100.792</t>
  </si>
  <si>
    <t>0636.100.794</t>
  </si>
  <si>
    <t>SCREW PLUG M16x1,5</t>
  </si>
  <si>
    <t>0636.100.791</t>
  </si>
  <si>
    <t>0636.304.089</t>
  </si>
  <si>
    <t>0636.100.824</t>
  </si>
  <si>
    <t>0636.301.075</t>
  </si>
  <si>
    <t>0636.100.984</t>
  </si>
  <si>
    <t>0636.302.610</t>
  </si>
  <si>
    <t>0636.100.305</t>
  </si>
  <si>
    <t>0636.100.951</t>
  </si>
  <si>
    <t>0630.360.011</t>
  </si>
  <si>
    <t>SEALING CAP 10</t>
  </si>
  <si>
    <t>0630.361.050</t>
  </si>
  <si>
    <t>SEALING CAP 22</t>
  </si>
  <si>
    <t>0630.100.225</t>
  </si>
  <si>
    <t>SEALING CAP 25</t>
  </si>
  <si>
    <t>0630.361.063</t>
  </si>
  <si>
    <t>SEALING CAP NR.262 56</t>
  </si>
  <si>
    <t>0634.801.033</t>
  </si>
  <si>
    <t>0634.801.146</t>
  </si>
  <si>
    <t>SEALING RING 8x14</t>
  </si>
  <si>
    <t>SEALING RING 14x20</t>
  </si>
  <si>
    <t>0634.801.050</t>
  </si>
  <si>
    <t>SEALING RING 16x22</t>
  </si>
  <si>
    <t>SEALING RING 18X24</t>
  </si>
  <si>
    <t>0634.801.015</t>
  </si>
  <si>
    <t>SEALING RING A10x14</t>
  </si>
  <si>
    <t>0634.801.038</t>
  </si>
  <si>
    <t>SEALING RING A14x18</t>
  </si>
  <si>
    <t>0634.801.045</t>
  </si>
  <si>
    <t>SEALING RING A16x20</t>
  </si>
  <si>
    <t>SEALING RING A42x49</t>
  </si>
  <si>
    <t>0634.801.060</t>
  </si>
  <si>
    <t>SEALING RING C18x22</t>
  </si>
  <si>
    <t>3082.302.045</t>
  </si>
  <si>
    <t>SEALING RING COVER</t>
  </si>
  <si>
    <t>0630.050.045</t>
  </si>
  <si>
    <t>0630.050.049</t>
  </si>
  <si>
    <t>0630.050.047</t>
  </si>
  <si>
    <t xml:space="preserve">SEALING WASHER </t>
  </si>
  <si>
    <t>3082.198.013</t>
  </si>
  <si>
    <t>7787.038.102</t>
  </si>
  <si>
    <t>SET SCREW M8x1</t>
  </si>
  <si>
    <t>0631.602.079</t>
  </si>
  <si>
    <t>SET SCREW M8x16</t>
  </si>
  <si>
    <t>3082.307.176</t>
  </si>
  <si>
    <t>3052.308.089</t>
  </si>
  <si>
    <t>0750.111.329</t>
  </si>
  <si>
    <t>SHAFT SEAL 95,0x120,0x12,0</t>
  </si>
  <si>
    <t>0734.319.710</t>
  </si>
  <si>
    <t>SHAFT SEAL 125,0x160,0x15,0</t>
  </si>
  <si>
    <t>3084.307.057</t>
  </si>
  <si>
    <t>SHEET</t>
  </si>
  <si>
    <t>0730.301.210</t>
  </si>
  <si>
    <t>SHIM A=2,50  10,1X20,0X2,5</t>
  </si>
  <si>
    <t>0630.000.231</t>
  </si>
  <si>
    <t>SHIM RING 75x95x0,1</t>
  </si>
  <si>
    <t>0630.004.076</t>
  </si>
  <si>
    <t>SHIM RING 75x95x0,2</t>
  </si>
  <si>
    <t>0630.000.288</t>
  </si>
  <si>
    <t>SHIM RING 75x95x0,25</t>
  </si>
  <si>
    <t>0630.004.147</t>
  </si>
  <si>
    <t>SHIM RING 75x95x0,3</t>
  </si>
  <si>
    <t>0630.004.146</t>
  </si>
  <si>
    <t>SHIM RING 75x95x0,5</t>
  </si>
  <si>
    <t>0730.107.588</t>
  </si>
  <si>
    <t>SHIM A=12,90</t>
  </si>
  <si>
    <t>0659.145.164</t>
  </si>
  <si>
    <t>SHRINKAGE HOSE</t>
  </si>
  <si>
    <t>0659.145.165</t>
  </si>
  <si>
    <t>0666.890.139</t>
  </si>
  <si>
    <t>SIGHT POCKET 152x225</t>
  </si>
  <si>
    <t>0734.308.001</t>
  </si>
  <si>
    <t>SILENT BLOCK</t>
  </si>
  <si>
    <t>3082.307.129</t>
  </si>
  <si>
    <t>SLEEVE M42x1,5</t>
  </si>
  <si>
    <t>0631.329.118</t>
  </si>
  <si>
    <t>SLOT. PIN 2x14</t>
  </si>
  <si>
    <t>0631.329.130</t>
  </si>
  <si>
    <t>SLOT PIN 5x10</t>
  </si>
  <si>
    <t>0631.329.072</t>
  </si>
  <si>
    <t>SLOT PIN 6x40</t>
  </si>
  <si>
    <t>0631.329.075</t>
  </si>
  <si>
    <t>SLOT PIN 8x10</t>
  </si>
  <si>
    <t>SLOTTED PLUG</t>
  </si>
  <si>
    <t>0630.513.018</t>
  </si>
  <si>
    <t>0637.101.477</t>
  </si>
  <si>
    <t>0637.101.246</t>
  </si>
  <si>
    <t>3082.308.150</t>
  </si>
  <si>
    <t>0637.101.478</t>
  </si>
  <si>
    <t>0637.100.866</t>
  </si>
  <si>
    <t>SOCKET A15</t>
  </si>
  <si>
    <t>0501.319.200</t>
  </si>
  <si>
    <t>SOLENOID VALVE</t>
  </si>
  <si>
    <t>0730.062.511</t>
  </si>
  <si>
    <t>SPACER BUSH A=7,00</t>
  </si>
  <si>
    <t>0730.062.522</t>
  </si>
  <si>
    <t>SPACER BUSH A=12,50</t>
  </si>
  <si>
    <t>0730.062.515</t>
  </si>
  <si>
    <t>SPACER BUSH A=9,00</t>
  </si>
  <si>
    <t>0730.062.583</t>
  </si>
  <si>
    <t>SPACER BUSH A=5,00</t>
  </si>
  <si>
    <t>0730.062.584</t>
  </si>
  <si>
    <t>SPACER BUSH A=3,00</t>
  </si>
  <si>
    <t>0730.062.585</t>
  </si>
  <si>
    <t>SPACER BUSH A=2,50</t>
  </si>
  <si>
    <t>0730.062.586</t>
  </si>
  <si>
    <t>SPACER BUSH A=2,00</t>
  </si>
  <si>
    <t>0730.062.587</t>
  </si>
  <si>
    <t>SPACER BUSH A=1,50</t>
  </si>
  <si>
    <t>0730.302.434</t>
  </si>
  <si>
    <t>SPACER BUSH h=2,75</t>
  </si>
  <si>
    <t>0730.302.435</t>
  </si>
  <si>
    <t>SPACER BUSH h=3,25</t>
  </si>
  <si>
    <t>0730.302.436</t>
  </si>
  <si>
    <t>SPACER BUSH h=4,00</t>
  </si>
  <si>
    <t>0730.002.263</t>
  </si>
  <si>
    <t>SPACING WASHER A=1,00</t>
  </si>
  <si>
    <t>0750.119.163</t>
  </si>
  <si>
    <t>SPHERICALLY SEATED BEARING 75x160x55</t>
  </si>
  <si>
    <t>0750.117.645</t>
  </si>
  <si>
    <t>SPHERICALLY SEATED BEARING 80,0x170,0x58,0</t>
  </si>
  <si>
    <t>3082.307.142</t>
  </si>
  <si>
    <t>3082.207.099</t>
  </si>
  <si>
    <t>3082.307.034</t>
  </si>
  <si>
    <t>SPRING CUP</t>
  </si>
  <si>
    <t>0731.201.534</t>
  </si>
  <si>
    <t>SPRING PIN</t>
  </si>
  <si>
    <t>0731.201.535</t>
  </si>
  <si>
    <t>3082.304.041</t>
  </si>
  <si>
    <t>0769.172.713</t>
  </si>
  <si>
    <t>0634.308.026</t>
  </si>
  <si>
    <t>STOP AE2.78</t>
  </si>
  <si>
    <t>0636.104.280</t>
  </si>
  <si>
    <t>STUD M8x125</t>
  </si>
  <si>
    <t>0636.102.941</t>
  </si>
  <si>
    <t>0636.100.238</t>
  </si>
  <si>
    <t>STUD M10x22</t>
  </si>
  <si>
    <t>0636.100.240</t>
  </si>
  <si>
    <t>STUD M10x30</t>
  </si>
  <si>
    <t>0636.100.241</t>
  </si>
  <si>
    <t>0636.100.244</t>
  </si>
  <si>
    <t>STUD M10x50</t>
  </si>
  <si>
    <t>0636.100.247</t>
  </si>
  <si>
    <t>STUD M10x55</t>
  </si>
  <si>
    <t>0636.100.252</t>
  </si>
  <si>
    <t>STUD M10x80</t>
  </si>
  <si>
    <t>0636.100.253</t>
  </si>
  <si>
    <t>STUD M10x90</t>
  </si>
  <si>
    <t>0636.103.794</t>
  </si>
  <si>
    <t>STUD M10x130</t>
  </si>
  <si>
    <t>0636.102.976</t>
  </si>
  <si>
    <t>STUD M12x40</t>
  </si>
  <si>
    <t>0636.102.977</t>
  </si>
  <si>
    <t>STUD M12x45</t>
  </si>
  <si>
    <t>0636.104.279</t>
  </si>
  <si>
    <t>STUD M14x40</t>
  </si>
  <si>
    <t>0636.103.800</t>
  </si>
  <si>
    <t>STUD M14x55</t>
  </si>
  <si>
    <t>0636.104.283</t>
  </si>
  <si>
    <t>STUD M14x85</t>
  </si>
  <si>
    <t>0636.104.281</t>
  </si>
  <si>
    <t>STUD M14x90</t>
  </si>
  <si>
    <t>0636.104.282</t>
  </si>
  <si>
    <t>STUD M14x105</t>
  </si>
  <si>
    <t>3082.206.047</t>
  </si>
  <si>
    <t>3082.207.046</t>
  </si>
  <si>
    <t>3082.207.080</t>
  </si>
  <si>
    <t>SUCTION TUBE M26x1,5</t>
  </si>
  <si>
    <t>3082.302.190</t>
  </si>
  <si>
    <t>3082.302.194</t>
  </si>
  <si>
    <t>SUPPORTING RING</t>
  </si>
  <si>
    <t>0630.000.316</t>
  </si>
  <si>
    <t>0501.225.361</t>
  </si>
  <si>
    <t>0501.207.219</t>
  </si>
  <si>
    <t>SWITCH PANEL</t>
  </si>
  <si>
    <t>0501.207.230</t>
  </si>
  <si>
    <t>TEMPERATURE SENSOR</t>
  </si>
  <si>
    <t>3082.210.225</t>
  </si>
  <si>
    <t>TERMINAL BOX</t>
  </si>
  <si>
    <t>0501.206.851</t>
  </si>
  <si>
    <t>0731.590.078</t>
  </si>
  <si>
    <t>THREADED BUSH M18x1,5</t>
  </si>
  <si>
    <t>THREAEDED BUSH M30x1,5</t>
  </si>
  <si>
    <t>0501.320.787</t>
  </si>
  <si>
    <t>THRUST WASHER 74X94,3</t>
  </si>
  <si>
    <t>0501.320.673</t>
  </si>
  <si>
    <t>THRUST WASHER 98X106,8</t>
  </si>
  <si>
    <t>3082.307.294</t>
  </si>
  <si>
    <t>3082.307.293</t>
  </si>
  <si>
    <t>3082.207.109</t>
  </si>
  <si>
    <t>3082.207.153</t>
  </si>
  <si>
    <t>0730.365.798</t>
  </si>
  <si>
    <t>TYPE PLATE</t>
  </si>
  <si>
    <t>6038.310.005</t>
  </si>
  <si>
    <t>0637.100.509</t>
  </si>
  <si>
    <t>0637.100.510</t>
  </si>
  <si>
    <t>UNION SCREW 18</t>
  </si>
  <si>
    <t>0737.300.061</t>
  </si>
  <si>
    <t>UNION SCREW M14x1,5</t>
  </si>
  <si>
    <t>0737.835.107</t>
  </si>
  <si>
    <t>UNION SCREW M18X1,5</t>
  </si>
  <si>
    <t>0737.835.234</t>
  </si>
  <si>
    <t>UNION SCREW M26x1,5</t>
  </si>
  <si>
    <t>0737.835.236</t>
  </si>
  <si>
    <t>0737.835.237</t>
  </si>
  <si>
    <t>0737.835.235</t>
  </si>
  <si>
    <t>3082.308.154</t>
  </si>
  <si>
    <t>VALVE BLOCK</t>
  </si>
  <si>
    <t>3082.307.297</t>
  </si>
  <si>
    <t>VALVE HOUSING</t>
  </si>
  <si>
    <t>3082.307.035</t>
  </si>
  <si>
    <t>VALVE SEAT</t>
  </si>
  <si>
    <t>3085.211.002</t>
  </si>
  <si>
    <t>VARISTOR</t>
  </si>
  <si>
    <t>0630.100.578</t>
  </si>
  <si>
    <t>0630.100.276</t>
  </si>
  <si>
    <t>0630.100.303</t>
  </si>
  <si>
    <t>0630.100.294</t>
  </si>
  <si>
    <t>0630.100.277</t>
  </si>
  <si>
    <t>0730.002.769</t>
  </si>
  <si>
    <t>0730.362.290</t>
  </si>
  <si>
    <t>0730.150.318</t>
  </si>
  <si>
    <t>3082.308.044</t>
  </si>
  <si>
    <t>0730.301.063</t>
  </si>
  <si>
    <t>3082.309.011</t>
  </si>
  <si>
    <t>0730.100.210</t>
  </si>
  <si>
    <t>0630.001.139</t>
  </si>
  <si>
    <t>WASHER A6</t>
  </si>
  <si>
    <t>0630.100.284</t>
  </si>
  <si>
    <t>WASHER A12</t>
  </si>
  <si>
    <t>0630.100.299</t>
  </si>
  <si>
    <t>WASHER A18</t>
  </si>
  <si>
    <t>0659.177.074</t>
  </si>
  <si>
    <t>WIRE END FERRULE</t>
  </si>
  <si>
    <t>0659.177.075</t>
  </si>
  <si>
    <t>3082.208.058</t>
  </si>
  <si>
    <t>3082.210.220</t>
  </si>
  <si>
    <t>WIRING HARNESS L1=350MM*B14</t>
  </si>
  <si>
    <t>3082.210.199</t>
  </si>
  <si>
    <t>WIRING HARNESS L1=350MM*B15</t>
  </si>
  <si>
    <t>3082.210.198</t>
  </si>
  <si>
    <t>WIRING HARNESS L1=350MM*F47.1</t>
  </si>
  <si>
    <t>3082.210.200</t>
  </si>
  <si>
    <t>WIRING HARNESS L1=350MM*F47.2</t>
  </si>
  <si>
    <t>3082.210.196</t>
  </si>
  <si>
    <t>WIRING HARNESS L1=350MM*F49</t>
  </si>
  <si>
    <t>3082.210.197</t>
  </si>
  <si>
    <t>WIRING HARNESS L1=350MM*F52</t>
  </si>
  <si>
    <t>3082.210.201</t>
  </si>
  <si>
    <t>WIRING HARNESS S15*L=0,75M*L1=350MM</t>
  </si>
  <si>
    <t>3082.210.241</t>
  </si>
  <si>
    <t>WIRING HARNESS Y16*L=1,00M*L1=350MM*</t>
  </si>
  <si>
    <t>0631.511.002</t>
  </si>
  <si>
    <t>WOODRUFF KEY</t>
  </si>
  <si>
    <t>AX.SELF-ALIGNING BEARING 75x160x51</t>
  </si>
  <si>
    <t>BEARING BUSH 65,259x73,86</t>
  </si>
  <si>
    <t>BEARING BUSH 80,06x88,81</t>
  </si>
  <si>
    <r>
      <t>CABLE SHOE M4 0,5-1,0 mm</t>
    </r>
    <r>
      <rPr>
        <vertAlign val="superscript"/>
        <sz val="11"/>
        <rFont val="Calibri"/>
        <family val="2"/>
        <charset val="238"/>
        <scheme val="minor"/>
      </rPr>
      <t>2</t>
    </r>
  </si>
  <si>
    <t>Oil level check</t>
  </si>
  <si>
    <t>SEALING RING 22X27</t>
  </si>
  <si>
    <t>SEALING RING 30X36</t>
  </si>
  <si>
    <t>SEALING RING 38X44</t>
  </si>
  <si>
    <t>SET OF RINGS ZF</t>
  </si>
  <si>
    <t>OPREDELJEN ČAS ZA IZVEDBO                                                                  STANDARDNIH KODIRANIH STORITEV ZF</t>
  </si>
  <si>
    <r>
      <t>EUR / h</t>
    </r>
    <r>
      <rPr>
        <b/>
        <sz val="10"/>
        <color rgb="FFFF0000"/>
        <rFont val="Arial"/>
        <family val="2"/>
        <charset val="238"/>
      </rPr>
      <t>*</t>
    </r>
  </si>
  <si>
    <r>
      <t>EUR / EM</t>
    </r>
    <r>
      <rPr>
        <b/>
        <sz val="10"/>
        <color rgb="FFFF0000"/>
        <rFont val="Arial"/>
        <family val="2"/>
        <charset val="238"/>
      </rPr>
      <t>*</t>
    </r>
    <r>
      <rPr>
        <b/>
        <sz val="10"/>
        <rFont val="Arial"/>
        <family val="2"/>
        <charset val="238"/>
      </rPr>
      <t xml:space="preserve">        </t>
    </r>
    <r>
      <rPr>
        <b/>
        <sz val="9"/>
        <rFont val="Arial"/>
        <family val="2"/>
        <charset val="238"/>
      </rPr>
      <t xml:space="preserve"> (km, h, dan, kos)</t>
    </r>
  </si>
  <si>
    <r>
      <t>Količina</t>
    </r>
    <r>
      <rPr>
        <b/>
        <sz val="10"/>
        <color rgb="FFFF0000"/>
        <rFont val="Arial"/>
        <family val="2"/>
        <charset val="238"/>
      </rPr>
      <t>*</t>
    </r>
    <r>
      <rPr>
        <b/>
        <sz val="10"/>
        <rFont val="Arial"/>
        <family val="2"/>
        <charset val="238"/>
      </rPr>
      <t xml:space="preserve">                </t>
    </r>
    <r>
      <rPr>
        <b/>
        <sz val="9"/>
        <rFont val="Arial"/>
        <family val="2"/>
        <charset val="238"/>
      </rPr>
      <t xml:space="preserve"> (km, h)</t>
    </r>
  </si>
  <si>
    <r>
      <t>Količina</t>
    </r>
    <r>
      <rPr>
        <b/>
        <sz val="10"/>
        <color rgb="FFFF0000"/>
        <rFont val="Arial"/>
        <family val="2"/>
        <charset val="238"/>
      </rPr>
      <t>*</t>
    </r>
    <r>
      <rPr>
        <b/>
        <sz val="10"/>
        <rFont val="Arial"/>
        <family val="2"/>
        <charset val="238"/>
      </rPr>
      <t xml:space="preserve">                 </t>
    </r>
    <r>
      <rPr>
        <b/>
        <sz val="9"/>
        <rFont val="Arial"/>
        <family val="2"/>
        <charset val="238"/>
      </rPr>
      <t>(h)</t>
    </r>
  </si>
  <si>
    <r>
      <t>EUR / EM</t>
    </r>
    <r>
      <rPr>
        <b/>
        <sz val="10"/>
        <color rgb="FFFF0000"/>
        <rFont val="Arial"/>
        <family val="2"/>
        <charset val="238"/>
      </rPr>
      <t>*</t>
    </r>
    <r>
      <rPr>
        <b/>
        <sz val="10"/>
        <rFont val="Arial"/>
        <family val="2"/>
        <charset val="238"/>
      </rPr>
      <t xml:space="preserve">              </t>
    </r>
    <r>
      <rPr>
        <b/>
        <sz val="9"/>
        <rFont val="Arial"/>
        <family val="2"/>
        <charset val="238"/>
      </rPr>
      <t>(kos, L, g)</t>
    </r>
  </si>
  <si>
    <r>
      <t>STROŠKI STANDARDNIH KODIRANIH STORITEV ZF</t>
    </r>
    <r>
      <rPr>
        <b/>
        <sz val="14"/>
        <color rgb="FFFF0000"/>
        <rFont val="Arial"/>
        <family val="2"/>
        <charset val="238"/>
      </rPr>
      <t>*</t>
    </r>
  </si>
  <si>
    <r>
      <t xml:space="preserve">Količina </t>
    </r>
    <r>
      <rPr>
        <b/>
        <sz val="9"/>
        <rFont val="Arial"/>
        <family val="2"/>
        <charset val="238"/>
      </rPr>
      <t>(h)</t>
    </r>
  </si>
  <si>
    <t>EUR / h</t>
  </si>
  <si>
    <r>
      <t>POTNI STROŠKI</t>
    </r>
    <r>
      <rPr>
        <b/>
        <sz val="14"/>
        <color rgb="FFFF0000"/>
        <rFont val="Arial"/>
        <family val="2"/>
        <charset val="238"/>
      </rPr>
      <t>*</t>
    </r>
  </si>
  <si>
    <r>
      <t xml:space="preserve">Količina </t>
    </r>
    <r>
      <rPr>
        <b/>
        <sz val="9"/>
        <rFont val="Arial"/>
        <family val="2"/>
        <charset val="238"/>
      </rPr>
      <t>(km, h, dan, kos)</t>
    </r>
  </si>
  <si>
    <t>EUR / EM</t>
  </si>
  <si>
    <r>
      <t>CENIK MATERIALA</t>
    </r>
    <r>
      <rPr>
        <b/>
        <sz val="14"/>
        <color rgb="FFFF0000"/>
        <rFont val="Arial"/>
        <family val="2"/>
        <charset val="238"/>
      </rPr>
      <t>*</t>
    </r>
  </si>
  <si>
    <r>
      <t xml:space="preserve">Količina      </t>
    </r>
    <r>
      <rPr>
        <b/>
        <sz val="9"/>
        <rFont val="Arial"/>
        <family val="2"/>
        <charset val="238"/>
      </rPr>
      <t>(kos, L, g)</t>
    </r>
  </si>
  <si>
    <t xml:space="preserve">EUR / EM  </t>
  </si>
  <si>
    <r>
      <t xml:space="preserve">Količina     </t>
    </r>
    <r>
      <rPr>
        <b/>
        <sz val="9"/>
        <rFont val="Arial"/>
        <family val="2"/>
        <charset val="238"/>
      </rPr>
      <t xml:space="preserve"> (kos, L, g)</t>
    </r>
  </si>
  <si>
    <t>OPREDELITEV POTREBNEGA ŠTEVILA OSEBJA, VOZIL                                                                                                                                                                                                                                                                                                                                                                                                                                                                   IN DELOVNIH DNI ZA IZVEDBO STORITVE</t>
  </si>
  <si>
    <t>OIL SAE 10W 40</t>
  </si>
  <si>
    <t xml:space="preserve">*KOLIČINE SE SAMODEJNO PRERAČUNAVAJO NA OSNOVI VNEŠENIH PODATKOV V GORNJI TABELI ''OPREDELITEV POTREBNEGA ŠTEVILA OSEBJA, VOZIL IN DELOVNIH DNI ZA IZVEDBO STORITVE'' TER CENIKA STORITEV - TABELA ''RELACIJA IN ČAS VOŽNJE''. CENE POTNIH STROŠKOV SE SAMODEJNO PRENAŠAJO IZ CENIKA STORITEV - TABELA ''POTNI STROŠKI''. </t>
  </si>
  <si>
    <t>*KOLIČINE UR SE SAMODEJNO PRENAŠAJO IZ CENIKA STORITEV TABELA - ''OPREDELJEN ČAS ZA IZVEDBO STANDARDNIH KODIRANIH STORITEV ZF''. CENA DELOVNE URE SE SAMODEJNO PRENAŠA IZ CENIKA STORITEV - TABELA ''SERVISNA URA MEHANIKA/ELEKTRIČARJA/ELEKTRONIKA''.</t>
  </si>
  <si>
    <t>*CENE MATERIALA SE SAMODEJNO PRENAŠAJO IZ CENIKA MATERIALA</t>
  </si>
  <si>
    <t>PRESSURE LINE PART</t>
  </si>
  <si>
    <t xml:space="preserve">* PONUDNIK VNESE KOLIČINO UR V DESETIŠKEM SISTEMU (NPR. 45 MIN SE VNESE KOT 0,75 URE) ZA POSAMEZNO KODIRANO STORITEV NA OSNOVI PROIZVAJALČEVIH NORMATIVOV, LASTNIH IZKUŠENJ PRI OPRAVLJANJU PODOBNIH DEL NA PODOBNIH PLOVILIH IN OPRAVLJENEGA INFORMATIVNEGA OGLEDA NA HITRI PATRULJNI LADJI ANKARAN 21. </t>
  </si>
  <si>
    <r>
      <t xml:space="preserve">* VNEŠENI PODATKI MORAJO BITI PRERAČUNANI Z UPORABO SPLETNE APLIKACIJE NAJDI.SI ALI VIA MICHELIN ROUTE PLANNER ALI DRUGE ENAKOVREDNE SPLETNE APLIKACIJE ZA IZRAČUN POTOVANJA </t>
    </r>
    <r>
      <rPr>
        <b/>
        <u/>
        <sz val="10"/>
        <color rgb="FFFF0000"/>
        <rFont val="Arial"/>
        <family val="2"/>
        <charset val="238"/>
      </rPr>
      <t>V ENI SMERI</t>
    </r>
    <r>
      <rPr>
        <b/>
        <sz val="10"/>
        <color rgb="FFFF0000"/>
        <rFont val="Arial"/>
        <family val="2"/>
        <charset val="238"/>
      </rPr>
      <t xml:space="preserve">, OD MATIČNEGA </t>
    </r>
    <r>
      <rPr>
        <b/>
        <u/>
        <sz val="10"/>
        <color rgb="FFFF0000"/>
        <rFont val="Arial"/>
        <family val="2"/>
        <charset val="238"/>
      </rPr>
      <t>NASLOVA OPRAVLJANJA DEJAVNOSTI IZVAJALCA/PODIZVAJALCA VZDRŽEVANJA</t>
    </r>
    <r>
      <rPr>
        <b/>
        <sz val="10"/>
        <color rgb="FFFF0000"/>
        <rFont val="Arial"/>
        <family val="2"/>
        <charset val="238"/>
      </rPr>
      <t xml:space="preserve"> DO NASLOVA VOJKOVO NABREŽJE 38, 6000 KOPER, SLOVENIJA</t>
    </r>
  </si>
  <si>
    <r>
      <t>Število dni namestitve</t>
    </r>
    <r>
      <rPr>
        <sz val="11"/>
        <color rgb="FFFF0000"/>
        <rFont val="Calibri"/>
        <family val="2"/>
        <charset val="238"/>
        <scheme val="minor"/>
      </rPr>
      <t>*</t>
    </r>
  </si>
  <si>
    <t>Namestitev</t>
  </si>
  <si>
    <t>*V PRIMERU, DA PONUDNIK NE BO ZAGOTAVLJAL NAMESTITVE OSEBJA, SE V RUBRIKO VNESE VREDNOST 0. V PRIMERU, DA BO PONUDNIK ZAGOTAVLJAL NAMESTITEV OSEBJA, MORA ŠTEVILO DNI NAMESTITVE BITI NIŽJE OD ŠTEVILA DELOVNIH DNI.</t>
  </si>
  <si>
    <t>0632.100.284</t>
  </si>
  <si>
    <t>0632.100.329</t>
  </si>
  <si>
    <t>0634.402.173</t>
  </si>
  <si>
    <t>0501.207.223</t>
  </si>
  <si>
    <t>0630.100.506</t>
  </si>
  <si>
    <t>0737.843.073</t>
  </si>
  <si>
    <t>0636.304.087</t>
  </si>
  <si>
    <t>0636.100.482</t>
  </si>
  <si>
    <t>0736.300.578</t>
  </si>
  <si>
    <t>3080.301.070</t>
  </si>
  <si>
    <t>3081.117.802</t>
  </si>
  <si>
    <t>3082.308.087</t>
  </si>
  <si>
    <t>3082.308.158</t>
  </si>
  <si>
    <t>0666.890.041</t>
  </si>
  <si>
    <t>POLYTHENE BAG</t>
  </si>
  <si>
    <t>ACTUATION</t>
  </si>
  <si>
    <t>PLUG KIT</t>
  </si>
  <si>
    <t>MARKING PLATE</t>
  </si>
  <si>
    <t>TRANSPARENT BAG</t>
  </si>
  <si>
    <t>PLUG</t>
  </si>
  <si>
    <t>CABLE TERMINAL</t>
  </si>
  <si>
    <t>CONTROL UNIT</t>
  </si>
  <si>
    <t>TROLLING DEVICE</t>
  </si>
  <si>
    <t>3082.109.401</t>
  </si>
  <si>
    <t>6029.199.136</t>
  </si>
  <si>
    <t>0501.319.286</t>
  </si>
  <si>
    <t>0769.123.841</t>
  </si>
  <si>
    <t>0666.890.060</t>
  </si>
  <si>
    <t>0666.890.061</t>
  </si>
  <si>
    <t>0666.890.062</t>
  </si>
  <si>
    <t>0666.890.011</t>
  </si>
  <si>
    <t>0659.101.971</t>
  </si>
  <si>
    <t>0659.050.189</t>
  </si>
  <si>
    <t>3082.108.813</t>
  </si>
  <si>
    <t>3082.117.003</t>
  </si>
  <si>
    <t>3082.317.001</t>
  </si>
  <si>
    <t>0768.402.033</t>
  </si>
  <si>
    <t>0768.409.580</t>
  </si>
  <si>
    <t>0636.302.607</t>
  </si>
  <si>
    <t>0634.801.227</t>
  </si>
  <si>
    <t>0731.611.026</t>
  </si>
  <si>
    <t>VALVE PISTON</t>
  </si>
  <si>
    <t>3084.308.015</t>
  </si>
  <si>
    <t>0732.041.096</t>
  </si>
  <si>
    <t>3082.317.008</t>
  </si>
  <si>
    <t>CAP SCREW</t>
  </si>
  <si>
    <t>O-RING</t>
  </si>
  <si>
    <t>0634.304.204</t>
  </si>
  <si>
    <t>PRESSURE REGULATOR</t>
  </si>
  <si>
    <t>0501.215.318</t>
  </si>
  <si>
    <t>FIXING PLATE</t>
  </si>
  <si>
    <t>1043.327.027</t>
  </si>
  <si>
    <t>PROTECTIVE COVER</t>
  </si>
  <si>
    <t>3085.317.031</t>
  </si>
  <si>
    <t>0768.002.169</t>
  </si>
  <si>
    <t>HEXAGON SCREW</t>
  </si>
  <si>
    <t>0636.100.522</t>
  </si>
  <si>
    <t>3082.217.001</t>
  </si>
  <si>
    <t>4620.306.261</t>
  </si>
  <si>
    <t>SLEEVE</t>
  </si>
  <si>
    <t>4072.319.029</t>
  </si>
  <si>
    <t>4620.306.295</t>
  </si>
  <si>
    <t>4644.306.438</t>
  </si>
  <si>
    <t>CABLE CLIP</t>
  </si>
  <si>
    <t>0659.160.067</t>
  </si>
  <si>
    <t>INSULATING HOSE</t>
  </si>
  <si>
    <t>0659.133.014</t>
  </si>
  <si>
    <t>0659.145.020</t>
  </si>
  <si>
    <t>CONTACT BUSH</t>
  </si>
  <si>
    <t>0501.330.055</t>
  </si>
  <si>
    <t>PLUG-IN BUSH</t>
  </si>
  <si>
    <t>0659.055.096</t>
  </si>
  <si>
    <t>0659.120.017</t>
  </si>
  <si>
    <t>0666.692.068</t>
  </si>
  <si>
    <t>LABEL</t>
  </si>
  <si>
    <t>0636.100.805</t>
  </si>
  <si>
    <t>3082.117.801</t>
  </si>
  <si>
    <t>0501.316.099</t>
  </si>
  <si>
    <t>0636.102.513</t>
  </si>
  <si>
    <t>3082.112.815</t>
  </si>
  <si>
    <t>3082.210.240</t>
  </si>
  <si>
    <t>3082.210.236</t>
  </si>
  <si>
    <t>0659.120.243</t>
  </si>
  <si>
    <t>0659.101.974</t>
  </si>
  <si>
    <t>MARKING BUSH</t>
  </si>
  <si>
    <t>0659.100.640</t>
  </si>
  <si>
    <t>0659.100.627</t>
  </si>
  <si>
    <t>0659.100.622</t>
  </si>
  <si>
    <t>0659.101.701</t>
  </si>
  <si>
    <t>MARKING SLEEVE</t>
  </si>
  <si>
    <t>0659.101.702</t>
  </si>
  <si>
    <t>0659.101.703</t>
  </si>
  <si>
    <t>0659.101.677</t>
  </si>
  <si>
    <t>CORE END SLEEVE</t>
  </si>
  <si>
    <t>0501.311.451</t>
  </si>
  <si>
    <t>TROLLING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</si>
</sst>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b/>
      <sz val="14"/>
      <name val="Arial"/>
      <family val="2"/>
      <charset val="238"/>
    </font>
    <font>
      <b/>
      <sz val="10"/>
      <name val="Arial"/>
      <family val="2"/>
      <charset val="238"/>
    </font>
    <font>
      <b/>
      <sz val="10"/>
      <name val="Arial"/>
      <family val="2"/>
    </font>
    <font>
      <sz val="10"/>
      <name val="Arial"/>
      <family val="2"/>
    </font>
    <font>
      <b/>
      <sz val="14"/>
      <name val="Arial"/>
      <family val="2"/>
    </font>
    <font>
      <b/>
      <sz val="10"/>
      <color rgb="FFFF0000"/>
      <name val="Arial"/>
      <family val="2"/>
      <charset val="238"/>
    </font>
    <font>
      <sz val="11"/>
      <name val="Calibri"/>
      <family val="2"/>
      <charset val="238"/>
      <scheme val="minor"/>
    </font>
    <font>
      <b/>
      <sz val="11"/>
      <color theme="1"/>
      <name val="Calibri"/>
      <family val="2"/>
      <charset val="238"/>
      <scheme val="minor"/>
    </font>
    <font>
      <sz val="14"/>
      <color theme="1"/>
      <name val="Calibri"/>
      <family val="2"/>
      <charset val="238"/>
      <scheme val="minor"/>
    </font>
    <font>
      <sz val="11"/>
      <color rgb="FFFF0000"/>
      <name val="Calibri"/>
      <family val="2"/>
      <charset val="238"/>
      <scheme val="minor"/>
    </font>
    <font>
      <vertAlign val="superscript"/>
      <sz val="11"/>
      <name val="Calibri"/>
      <family val="2"/>
      <charset val="238"/>
      <scheme val="minor"/>
    </font>
    <font>
      <b/>
      <sz val="9"/>
      <name val="Arial"/>
      <family val="2"/>
      <charset val="238"/>
    </font>
    <font>
      <b/>
      <sz val="10"/>
      <color theme="1"/>
      <name val="Arial"/>
      <family val="2"/>
      <charset val="238"/>
    </font>
    <font>
      <b/>
      <sz val="14"/>
      <color rgb="FFFF0000"/>
      <name val="Arial"/>
      <family val="2"/>
      <charset val="238"/>
    </font>
    <font>
      <b/>
      <u/>
      <sz val="10"/>
      <color rgb="FFFF0000"/>
      <name val="Arial"/>
      <family val="2"/>
      <charset val="238"/>
    </font>
    <font>
      <b/>
      <i/>
      <sz val="11"/>
      <color theme="1"/>
      <name val="Calibri"/>
      <family val="2"/>
      <charset val="238"/>
      <scheme val="minor"/>
    </font>
  </fonts>
  <fills count="4">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s>
  <borders count="62">
    <border>
      <left/>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style="thin">
        <color indexed="64"/>
      </left>
      <right style="thin">
        <color indexed="64"/>
      </right>
      <top/>
      <bottom/>
      <diagonal/>
    </border>
    <border>
      <left/>
      <right/>
      <top/>
      <bottom style="medium">
        <color indexed="64"/>
      </bottom>
      <diagonal/>
    </border>
    <border>
      <left/>
      <right style="thick">
        <color indexed="64"/>
      </right>
      <top/>
      <bottom style="medium">
        <color indexed="64"/>
      </bottom>
      <diagonal/>
    </border>
    <border>
      <left style="thick">
        <color indexed="64"/>
      </left>
      <right style="thick">
        <color indexed="64"/>
      </right>
      <top style="medium">
        <color indexed="64"/>
      </top>
      <bottom/>
      <diagonal/>
    </border>
    <border>
      <left style="thick">
        <color indexed="64"/>
      </left>
      <right/>
      <top style="medium">
        <color indexed="64"/>
      </top>
      <bottom/>
      <diagonal/>
    </border>
    <border>
      <left style="thin">
        <color indexed="64"/>
      </left>
      <right style="thin">
        <color indexed="64"/>
      </right>
      <top style="medium">
        <color indexed="64"/>
      </top>
      <bottom/>
      <diagonal/>
    </border>
    <border>
      <left/>
      <right style="thick">
        <color indexed="64"/>
      </right>
      <top/>
      <bottom/>
      <diagonal/>
    </border>
    <border>
      <left style="thick">
        <color indexed="64"/>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ck">
        <color indexed="64"/>
      </right>
      <top style="thin">
        <color indexed="64"/>
      </top>
      <bottom/>
      <diagonal/>
    </border>
    <border>
      <left/>
      <right/>
      <top style="thick">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ck">
        <color indexed="64"/>
      </left>
      <right style="thick">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n">
        <color indexed="64"/>
      </left>
      <right/>
      <top style="thin">
        <color indexed="64"/>
      </top>
      <bottom style="thin">
        <color indexed="64"/>
      </bottom>
      <diagonal/>
    </border>
    <border>
      <left style="thick">
        <color indexed="64"/>
      </left>
      <right style="thick">
        <color indexed="64"/>
      </right>
      <top style="medium">
        <color indexed="64"/>
      </top>
      <bottom style="thick">
        <color indexed="64"/>
      </bottom>
      <diagonal/>
    </border>
    <border>
      <left style="thick">
        <color indexed="64"/>
      </left>
      <right style="thick">
        <color indexed="64"/>
      </right>
      <top style="thin">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top style="medium">
        <color indexed="64"/>
      </top>
      <bottom style="medium">
        <color indexed="64"/>
      </bottom>
      <diagonal/>
    </border>
    <border>
      <left style="thick">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ck">
        <color indexed="64"/>
      </left>
      <right style="thick">
        <color indexed="64"/>
      </right>
      <top style="thin">
        <color indexed="64"/>
      </top>
      <bottom style="thick">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bottom style="thick">
        <color indexed="64"/>
      </bottom>
      <diagonal/>
    </border>
    <border>
      <left style="thick">
        <color indexed="64"/>
      </left>
      <right/>
      <top/>
      <bottom style="medium">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99">
    <xf numFmtId="0" fontId="0" fillId="0" borderId="0" xfId="0"/>
    <xf numFmtId="4" fontId="0" fillId="0" borderId="14" xfId="0" applyNumberFormat="1" applyFill="1" applyBorder="1" applyAlignment="1">
      <alignment horizontal="center" vertical="center"/>
    </xf>
    <xf numFmtId="0" fontId="0" fillId="0" borderId="0" xfId="0" applyFill="1" applyBorder="1" applyAlignment="1">
      <alignment vertical="center"/>
    </xf>
    <xf numFmtId="4" fontId="0" fillId="0" borderId="0" xfId="0" applyNumberFormat="1" applyFill="1" applyBorder="1" applyAlignment="1">
      <alignment horizontal="center" vertical="center"/>
    </xf>
    <xf numFmtId="0" fontId="0" fillId="0" borderId="0" xfId="0" applyFill="1" applyBorder="1"/>
    <xf numFmtId="0" fontId="0" fillId="0" borderId="0" xfId="0" applyAlignment="1">
      <alignment horizontal="center"/>
    </xf>
    <xf numFmtId="4" fontId="0" fillId="0" borderId="0" xfId="0" applyNumberFormat="1" applyAlignment="1">
      <alignment horizontal="center"/>
    </xf>
    <xf numFmtId="4" fontId="0" fillId="0" borderId="0" xfId="0" applyNumberFormat="1" applyAlignment="1">
      <alignment horizontal="right"/>
    </xf>
    <xf numFmtId="4" fontId="0" fillId="0" borderId="14" xfId="0" applyNumberFormat="1" applyFill="1" applyBorder="1" applyAlignment="1">
      <alignment horizontal="center" vertical="center" wrapText="1"/>
    </xf>
    <xf numFmtId="0" fontId="0" fillId="0" borderId="0" xfId="0" applyAlignment="1">
      <alignment vertical="center"/>
    </xf>
    <xf numFmtId="0" fontId="0" fillId="0" borderId="0" xfId="0" applyFill="1" applyAlignment="1">
      <alignment vertical="center"/>
    </xf>
    <xf numFmtId="0" fontId="4" fillId="0" borderId="0" xfId="0" applyFont="1" applyFill="1" applyAlignment="1">
      <alignment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2" borderId="9" xfId="0" applyFill="1" applyBorder="1" applyAlignment="1">
      <alignment horizontal="center"/>
    </xf>
    <xf numFmtId="0" fontId="0" fillId="2" borderId="10" xfId="0" applyFill="1" applyBorder="1"/>
    <xf numFmtId="0" fontId="0" fillId="2" borderId="13"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Border="1" applyAlignment="1">
      <alignment vertical="center"/>
    </xf>
    <xf numFmtId="0" fontId="0" fillId="2" borderId="19" xfId="0" applyFill="1" applyBorder="1" applyAlignment="1">
      <alignment horizontal="center" vertical="center"/>
    </xf>
    <xf numFmtId="0" fontId="0" fillId="2" borderId="20" xfId="0" applyFill="1" applyBorder="1" applyAlignment="1">
      <alignment vertical="center"/>
    </xf>
    <xf numFmtId="4" fontId="0" fillId="2" borderId="0" xfId="0" applyNumberFormat="1" applyFill="1" applyBorder="1" applyAlignment="1">
      <alignment horizontal="center" vertical="center"/>
    </xf>
    <xf numFmtId="4" fontId="0" fillId="2" borderId="0" xfId="0" applyNumberFormat="1" applyFill="1" applyBorder="1" applyAlignment="1">
      <alignment horizontal="right" vertical="center"/>
    </xf>
    <xf numFmtId="0" fontId="0" fillId="2" borderId="11" xfId="0" applyFill="1" applyBorder="1"/>
    <xf numFmtId="0" fontId="0" fillId="2" borderId="18" xfId="0" applyFill="1" applyBorder="1"/>
    <xf numFmtId="4" fontId="0" fillId="2" borderId="20" xfId="0" applyNumberFormat="1" applyFill="1" applyBorder="1" applyAlignment="1">
      <alignment horizontal="center" vertical="center"/>
    </xf>
    <xf numFmtId="4" fontId="2" fillId="2" borderId="20" xfId="0" applyNumberFormat="1" applyFont="1" applyFill="1" applyBorder="1" applyAlignment="1">
      <alignment horizontal="right" vertical="center"/>
    </xf>
    <xf numFmtId="0" fontId="0" fillId="2" borderId="21" xfId="0" applyFill="1" applyBorder="1"/>
    <xf numFmtId="0" fontId="0" fillId="2" borderId="22" xfId="0" applyFill="1" applyBorder="1"/>
    <xf numFmtId="4" fontId="0" fillId="2" borderId="0" xfId="0" applyNumberFormat="1" applyFill="1" applyBorder="1" applyAlignment="1">
      <alignment horizontal="right"/>
    </xf>
    <xf numFmtId="4" fontId="0" fillId="2" borderId="15" xfId="0" applyNumberFormat="1" applyFill="1" applyBorder="1" applyAlignment="1">
      <alignment horizontal="right" vertical="center"/>
    </xf>
    <xf numFmtId="0" fontId="0" fillId="2" borderId="16" xfId="0" applyFill="1" applyBorder="1"/>
    <xf numFmtId="4" fontId="0" fillId="2" borderId="10" xfId="0" applyNumberFormat="1" applyFill="1" applyBorder="1" applyAlignment="1">
      <alignment horizontal="center"/>
    </xf>
    <xf numFmtId="0" fontId="0" fillId="2" borderId="12" xfId="0" applyFill="1" applyBorder="1"/>
    <xf numFmtId="3" fontId="2" fillId="2" borderId="29" xfId="0" applyNumberFormat="1" applyFont="1" applyFill="1" applyBorder="1" applyAlignment="1">
      <alignment horizontal="center" vertical="center" wrapText="1"/>
    </xf>
    <xf numFmtId="4" fontId="2" fillId="2" borderId="29" xfId="0" applyNumberFormat="1" applyFont="1" applyFill="1" applyBorder="1" applyAlignment="1">
      <alignment horizontal="center" vertical="center" wrapText="1"/>
    </xf>
    <xf numFmtId="4" fontId="2" fillId="2" borderId="30"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4" fontId="2" fillId="2" borderId="31" xfId="0" applyNumberFormat="1" applyFont="1" applyFill="1" applyBorder="1" applyAlignment="1">
      <alignment horizontal="center" vertical="center" wrapText="1"/>
    </xf>
    <xf numFmtId="3" fontId="0" fillId="2" borderId="32" xfId="0" applyNumberFormat="1" applyFill="1" applyBorder="1" applyAlignment="1">
      <alignment horizontal="center"/>
    </xf>
    <xf numFmtId="4" fontId="0" fillId="2" borderId="32" xfId="0" applyNumberFormat="1" applyFill="1" applyBorder="1" applyAlignment="1">
      <alignment horizontal="center"/>
    </xf>
    <xf numFmtId="4" fontId="0" fillId="2" borderId="33" xfId="0" applyNumberFormat="1" applyFill="1" applyBorder="1"/>
    <xf numFmtId="4" fontId="0" fillId="2" borderId="34" xfId="0" applyNumberFormat="1" applyFill="1" applyBorder="1"/>
    <xf numFmtId="1" fontId="0" fillId="2" borderId="4" xfId="0" applyNumberFormat="1" applyFill="1" applyBorder="1" applyAlignment="1">
      <alignment horizontal="center" vertical="center"/>
    </xf>
    <xf numFmtId="3" fontId="0" fillId="2" borderId="0" xfId="0" applyNumberFormat="1" applyFill="1" applyBorder="1" applyAlignment="1">
      <alignment horizontal="center" vertical="center"/>
    </xf>
    <xf numFmtId="4" fontId="0" fillId="2" borderId="0" xfId="0" applyNumberFormat="1" applyFill="1" applyBorder="1" applyAlignment="1">
      <alignment vertical="center"/>
    </xf>
    <xf numFmtId="4" fontId="0" fillId="2" borderId="26" xfId="0" applyNumberFormat="1" applyFill="1" applyBorder="1" applyAlignment="1">
      <alignment vertical="center"/>
    </xf>
    <xf numFmtId="1" fontId="0" fillId="2" borderId="19" xfId="0" applyNumberFormat="1" applyFill="1" applyBorder="1" applyAlignment="1">
      <alignment horizontal="center" vertical="center"/>
    </xf>
    <xf numFmtId="4" fontId="2" fillId="2" borderId="21" xfId="0" applyNumberFormat="1" applyFont="1" applyFill="1" applyBorder="1" applyAlignment="1">
      <alignment horizontal="right" vertical="center"/>
    </xf>
    <xf numFmtId="0" fontId="0" fillId="2" borderId="36" xfId="0" applyFill="1" applyBorder="1"/>
    <xf numFmtId="4" fontId="0" fillId="2" borderId="35" xfId="0" applyNumberFormat="1" applyFill="1" applyBorder="1" applyAlignment="1">
      <alignment vertical="center"/>
    </xf>
    <xf numFmtId="4" fontId="0" fillId="2" borderId="16" xfId="0" applyNumberFormat="1" applyFill="1" applyBorder="1" applyAlignment="1">
      <alignment vertical="center"/>
    </xf>
    <xf numFmtId="0" fontId="0" fillId="2" borderId="23" xfId="0" applyFill="1" applyBorder="1" applyAlignment="1">
      <alignment horizontal="center" vertical="center"/>
    </xf>
    <xf numFmtId="4" fontId="0" fillId="2" borderId="24" xfId="0" applyNumberFormat="1" applyFill="1" applyBorder="1" applyAlignment="1">
      <alignment horizontal="center" vertical="center"/>
    </xf>
    <xf numFmtId="0" fontId="3" fillId="2" borderId="8" xfId="0" applyFont="1" applyFill="1" applyBorder="1" applyAlignment="1">
      <alignment horizontal="center" vertical="center"/>
    </xf>
    <xf numFmtId="0" fontId="0" fillId="2" borderId="21" xfId="0" applyFill="1" applyBorder="1" applyAlignment="1">
      <alignment vertical="center"/>
    </xf>
    <xf numFmtId="0" fontId="0" fillId="2" borderId="22" xfId="0" applyFill="1" applyBorder="1" applyAlignment="1">
      <alignment vertical="center"/>
    </xf>
    <xf numFmtId="0" fontId="0" fillId="2" borderId="16" xfId="0" applyFill="1" applyBorder="1" applyAlignment="1">
      <alignment vertical="center"/>
    </xf>
    <xf numFmtId="3" fontId="2" fillId="2" borderId="5" xfId="0" applyNumberFormat="1" applyFont="1" applyFill="1" applyBorder="1" applyAlignment="1">
      <alignment horizontal="center" vertical="center" wrapText="1"/>
    </xf>
    <xf numFmtId="3" fontId="0" fillId="2" borderId="10" xfId="0" applyNumberFormat="1" applyFill="1" applyBorder="1" applyAlignment="1">
      <alignment horizontal="center"/>
    </xf>
    <xf numFmtId="4" fontId="0" fillId="2" borderId="0" xfId="0" applyNumberFormat="1" applyFill="1" applyBorder="1"/>
    <xf numFmtId="1" fontId="0" fillId="2" borderId="4" xfId="0" applyNumberFormat="1" applyFill="1" applyBorder="1" applyAlignment="1">
      <alignment horizontal="center"/>
    </xf>
    <xf numFmtId="0" fontId="0" fillId="2" borderId="0" xfId="0" applyFill="1" applyBorder="1"/>
    <xf numFmtId="3" fontId="0" fillId="2" borderId="0" xfId="0" applyNumberFormat="1" applyFill="1" applyBorder="1" applyAlignment="1">
      <alignment horizontal="center"/>
    </xf>
    <xf numFmtId="4" fontId="0" fillId="2" borderId="0" xfId="0" applyNumberFormat="1" applyFill="1" applyBorder="1" applyAlignment="1">
      <alignment horizontal="center"/>
    </xf>
    <xf numFmtId="4" fontId="0" fillId="2" borderId="15" xfId="0" applyNumberFormat="1" applyFill="1" applyBorder="1" applyAlignment="1">
      <alignment vertical="center"/>
    </xf>
    <xf numFmtId="0" fontId="0" fillId="0" borderId="0" xfId="0" applyAlignment="1">
      <alignment horizontal="center" vertical="center"/>
    </xf>
    <xf numFmtId="0" fontId="0" fillId="0" borderId="0" xfId="0" applyFill="1" applyAlignment="1">
      <alignment horizontal="center" vertical="center"/>
    </xf>
    <xf numFmtId="0" fontId="0" fillId="2" borderId="14" xfId="0" applyFont="1" applyFill="1" applyBorder="1" applyAlignment="1">
      <alignment vertical="center" wrapText="1"/>
    </xf>
    <xf numFmtId="0" fontId="7" fillId="2" borderId="14" xfId="0" applyFont="1" applyFill="1" applyBorder="1" applyAlignment="1">
      <alignment vertical="center" wrapText="1"/>
    </xf>
    <xf numFmtId="0" fontId="0" fillId="0" borderId="0" xfId="0" applyFill="1" applyBorder="1" applyAlignment="1">
      <alignment horizontal="center" vertical="center"/>
    </xf>
    <xf numFmtId="0" fontId="0" fillId="2" borderId="38" xfId="0" applyFill="1" applyBorder="1" applyAlignment="1">
      <alignment horizontal="center" vertical="center"/>
    </xf>
    <xf numFmtId="0" fontId="0" fillId="2" borderId="39" xfId="0" applyFill="1" applyBorder="1" applyAlignment="1">
      <alignment vertical="center"/>
    </xf>
    <xf numFmtId="4" fontId="0" fillId="2" borderId="39" xfId="0" applyNumberFormat="1" applyFill="1" applyBorder="1" applyAlignment="1">
      <alignment horizontal="center" vertical="center"/>
    </xf>
    <xf numFmtId="1" fontId="0" fillId="2" borderId="38" xfId="0" applyNumberFormat="1" applyFill="1" applyBorder="1" applyAlignment="1">
      <alignment horizontal="center"/>
    </xf>
    <xf numFmtId="0" fontId="0" fillId="2" borderId="39" xfId="0" applyFill="1" applyBorder="1"/>
    <xf numFmtId="4" fontId="0" fillId="2" borderId="39" xfId="0" applyNumberFormat="1" applyFill="1" applyBorder="1" applyAlignment="1">
      <alignment horizontal="center"/>
    </xf>
    <xf numFmtId="0" fontId="0" fillId="2" borderId="40" xfId="0" applyFill="1" applyBorder="1"/>
    <xf numFmtId="0" fontId="8" fillId="0" borderId="0" xfId="0" applyFont="1"/>
    <xf numFmtId="4" fontId="0" fillId="2" borderId="14" xfId="0" applyNumberFormat="1" applyFill="1" applyBorder="1" applyAlignment="1">
      <alignment horizontal="center" vertical="center"/>
    </xf>
    <xf numFmtId="4" fontId="0" fillId="0" borderId="35" xfId="0" applyNumberFormat="1" applyFill="1" applyBorder="1" applyAlignment="1">
      <alignment horizontal="center" vertical="center" wrapText="1"/>
    </xf>
    <xf numFmtId="4" fontId="2" fillId="2" borderId="41" xfId="0" applyNumberFormat="1" applyFont="1" applyFill="1" applyBorder="1" applyAlignment="1">
      <alignment horizontal="center" vertical="center" wrapText="1"/>
    </xf>
    <xf numFmtId="4" fontId="0" fillId="2" borderId="33" xfId="0" applyNumberFormat="1" applyFill="1" applyBorder="1" applyAlignment="1">
      <alignment horizontal="center"/>
    </xf>
    <xf numFmtId="0" fontId="0" fillId="2" borderId="40" xfId="0" applyFill="1" applyBorder="1" applyAlignment="1">
      <alignment vertical="center"/>
    </xf>
    <xf numFmtId="1" fontId="0" fillId="2" borderId="38" xfId="0" applyNumberFormat="1" applyFill="1" applyBorder="1" applyAlignment="1">
      <alignment horizontal="center" vertical="center"/>
    </xf>
    <xf numFmtId="0" fontId="0" fillId="2" borderId="42" xfId="0" applyFill="1" applyBorder="1" applyAlignment="1">
      <alignment horizontal="center"/>
    </xf>
    <xf numFmtId="0" fontId="0" fillId="2" borderId="43" xfId="0" applyFill="1" applyBorder="1"/>
    <xf numFmtId="4" fontId="0" fillId="0" borderId="14" xfId="0" applyNumberFormat="1" applyFont="1" applyFill="1" applyBorder="1" applyAlignment="1">
      <alignment horizontal="center" vertical="center"/>
    </xf>
    <xf numFmtId="49" fontId="7" fillId="0" borderId="17" xfId="0" applyNumberFormat="1" applyFont="1" applyBorder="1" applyAlignment="1">
      <alignment horizontal="left" vertical="center" wrapText="1"/>
    </xf>
    <xf numFmtId="49" fontId="4" fillId="0" borderId="17" xfId="0" applyNumberFormat="1" applyFont="1" applyBorder="1" applyAlignment="1">
      <alignment horizontal="left" vertical="center" wrapText="1"/>
    </xf>
    <xf numFmtId="49" fontId="0" fillId="0" borderId="17" xfId="0" applyNumberFormat="1" applyBorder="1" applyAlignment="1">
      <alignment horizontal="left" vertical="center" wrapText="1"/>
    </xf>
    <xf numFmtId="4" fontId="1" fillId="2" borderId="24" xfId="0" applyNumberFormat="1" applyFont="1" applyFill="1" applyBorder="1" applyAlignment="1">
      <alignment horizontal="right" vertical="center"/>
    </xf>
    <xf numFmtId="0" fontId="0" fillId="2" borderId="24" xfId="0" applyFill="1" applyBorder="1" applyAlignment="1">
      <alignment vertical="center"/>
    </xf>
    <xf numFmtId="0" fontId="0" fillId="2" borderId="13" xfId="0" applyFont="1" applyFill="1" applyBorder="1" applyAlignment="1">
      <alignment vertical="center"/>
    </xf>
    <xf numFmtId="4" fontId="0" fillId="2" borderId="39" xfId="0" applyNumberFormat="1" applyFill="1" applyBorder="1" applyAlignment="1">
      <alignment horizontal="right" vertical="center"/>
    </xf>
    <xf numFmtId="0" fontId="0" fillId="2" borderId="46" xfId="0" applyFill="1" applyBorder="1"/>
    <xf numFmtId="4" fontId="0" fillId="2" borderId="14" xfId="0" applyNumberFormat="1" applyFill="1" applyBorder="1" applyAlignment="1">
      <alignment horizontal="center" vertical="center" wrapText="1"/>
    </xf>
    <xf numFmtId="1" fontId="0" fillId="2" borderId="28" xfId="0" applyNumberFormat="1" applyFont="1" applyFill="1" applyBorder="1" applyAlignment="1">
      <alignment horizontal="center" vertical="center"/>
    </xf>
    <xf numFmtId="0" fontId="0" fillId="2" borderId="11" xfId="0" applyFill="1" applyBorder="1" applyAlignment="1">
      <alignment vertical="center"/>
    </xf>
    <xf numFmtId="4" fontId="0" fillId="2" borderId="14" xfId="0" applyNumberFormat="1" applyFill="1" applyBorder="1" applyAlignment="1" applyProtection="1">
      <alignment horizontal="center" vertical="center"/>
    </xf>
    <xf numFmtId="0" fontId="0" fillId="0" borderId="0" xfId="0" applyFill="1" applyAlignment="1">
      <alignment horizontal="left" vertical="center"/>
    </xf>
    <xf numFmtId="0" fontId="0" fillId="3" borderId="14" xfId="0" applyFont="1" applyFill="1" applyBorder="1" applyAlignment="1">
      <alignment vertical="center" wrapText="1"/>
    </xf>
    <xf numFmtId="4" fontId="0" fillId="0" borderId="35" xfId="0" applyNumberFormat="1" applyFont="1" applyFill="1" applyBorder="1" applyAlignment="1">
      <alignment horizontal="center" vertical="center"/>
    </xf>
    <xf numFmtId="0" fontId="0" fillId="3" borderId="14" xfId="0" applyFont="1" applyFill="1" applyBorder="1" applyAlignment="1">
      <alignment vertical="center"/>
    </xf>
    <xf numFmtId="1" fontId="0" fillId="3" borderId="13" xfId="0" quotePrefix="1" applyNumberFormat="1" applyFont="1" applyFill="1" applyBorder="1" applyAlignment="1">
      <alignment horizontal="center" vertical="center"/>
    </xf>
    <xf numFmtId="0" fontId="0" fillId="3" borderId="14" xfId="0" applyFont="1" applyFill="1" applyBorder="1" applyAlignment="1">
      <alignment horizontal="left" vertical="center"/>
    </xf>
    <xf numFmtId="0" fontId="0" fillId="3" borderId="14" xfId="0" applyFont="1" applyFill="1" applyBorder="1" applyAlignment="1">
      <alignment horizontal="left" vertical="center" wrapText="1"/>
    </xf>
    <xf numFmtId="1" fontId="7" fillId="3" borderId="13" xfId="0" quotePrefix="1" applyNumberFormat="1" applyFont="1" applyFill="1" applyBorder="1" applyAlignment="1">
      <alignment horizontal="center" vertical="center"/>
    </xf>
    <xf numFmtId="1" fontId="7" fillId="2" borderId="13" xfId="0" quotePrefix="1" applyNumberFormat="1" applyFont="1" applyFill="1" applyBorder="1" applyAlignment="1">
      <alignment horizontal="center" vertical="center"/>
    </xf>
    <xf numFmtId="0" fontId="7" fillId="2" borderId="14" xfId="0" applyFont="1" applyFill="1" applyBorder="1" applyAlignment="1">
      <alignment vertical="center"/>
    </xf>
    <xf numFmtId="0" fontId="7" fillId="3" borderId="14" xfId="0" applyFont="1" applyFill="1" applyBorder="1" applyAlignment="1">
      <alignment vertical="center"/>
    </xf>
    <xf numFmtId="4" fontId="0" fillId="3" borderId="14" xfId="0" applyNumberFormat="1" applyFill="1" applyBorder="1" applyAlignment="1">
      <alignment horizontal="center" vertical="center"/>
    </xf>
    <xf numFmtId="0" fontId="7" fillId="3" borderId="14" xfId="0" applyFont="1" applyFill="1" applyBorder="1" applyAlignment="1">
      <alignment vertical="center" wrapText="1"/>
    </xf>
    <xf numFmtId="3" fontId="7" fillId="3" borderId="14" xfId="0" applyNumberFormat="1" applyFont="1" applyFill="1" applyBorder="1" applyAlignment="1">
      <alignment horizontal="center" vertical="center"/>
    </xf>
    <xf numFmtId="0" fontId="0" fillId="0" borderId="14" xfId="0" applyFont="1" applyBorder="1" applyAlignment="1">
      <alignment horizontal="center" vertical="center"/>
    </xf>
    <xf numFmtId="49" fontId="7" fillId="0" borderId="17" xfId="0" quotePrefix="1" applyNumberFormat="1" applyFont="1" applyBorder="1" applyAlignment="1">
      <alignment horizontal="left" vertical="center" wrapText="1"/>
    </xf>
    <xf numFmtId="49" fontId="7" fillId="0" borderId="17" xfId="0" applyNumberFormat="1" applyFont="1" applyFill="1" applyBorder="1" applyAlignment="1">
      <alignment horizontal="left" vertical="center" wrapText="1"/>
    </xf>
    <xf numFmtId="49" fontId="10" fillId="0" borderId="17" xfId="0" quotePrefix="1" applyNumberFormat="1" applyFont="1" applyBorder="1" applyAlignment="1">
      <alignment horizontal="left" vertical="center" wrapText="1"/>
    </xf>
    <xf numFmtId="49" fontId="0" fillId="0" borderId="37" xfId="0" applyNumberFormat="1" applyBorder="1" applyAlignment="1">
      <alignment horizontal="left" vertical="center" wrapText="1"/>
    </xf>
    <xf numFmtId="0" fontId="7" fillId="3" borderId="28" xfId="0" applyFont="1" applyFill="1" applyBorder="1" applyAlignment="1">
      <alignment vertical="center"/>
    </xf>
    <xf numFmtId="0" fontId="0" fillId="3" borderId="28" xfId="0" applyFont="1" applyFill="1" applyBorder="1" applyAlignment="1">
      <alignment vertical="center"/>
    </xf>
    <xf numFmtId="49" fontId="0" fillId="3" borderId="54" xfId="0" applyNumberFormat="1" applyFill="1" applyBorder="1" applyAlignment="1">
      <alignment horizontal="center" vertical="center"/>
    </xf>
    <xf numFmtId="3" fontId="0" fillId="3" borderId="55" xfId="0" quotePrefix="1" applyNumberFormat="1" applyFont="1" applyFill="1" applyBorder="1" applyAlignment="1">
      <alignment horizontal="center" vertical="center"/>
    </xf>
    <xf numFmtId="0" fontId="0" fillId="3" borderId="56" xfId="0" applyFont="1" applyFill="1" applyBorder="1" applyAlignment="1">
      <alignment horizontal="left" vertical="center" wrapText="1"/>
    </xf>
    <xf numFmtId="4" fontId="0" fillId="0" borderId="56" xfId="0" applyNumberFormat="1" applyFont="1" applyFill="1" applyBorder="1" applyAlignment="1">
      <alignment horizontal="center" vertical="center"/>
    </xf>
    <xf numFmtId="49" fontId="0" fillId="0" borderId="46" xfId="0" applyNumberFormat="1" applyFont="1" applyBorder="1" applyAlignment="1">
      <alignment horizontal="left" vertical="center" wrapText="1"/>
    </xf>
    <xf numFmtId="0" fontId="0" fillId="0" borderId="49" xfId="0" applyFill="1" applyBorder="1" applyAlignment="1">
      <alignment vertical="center"/>
    </xf>
    <xf numFmtId="0" fontId="4" fillId="0" borderId="49" xfId="0" applyFont="1" applyFill="1" applyBorder="1" applyAlignment="1">
      <alignment vertical="center"/>
    </xf>
    <xf numFmtId="0" fontId="0" fillId="0" borderId="49" xfId="0" applyFill="1" applyBorder="1" applyAlignment="1">
      <alignment horizontal="center" vertical="center"/>
    </xf>
    <xf numFmtId="0" fontId="0" fillId="0" borderId="49" xfId="0" applyBorder="1" applyAlignment="1">
      <alignment vertical="center"/>
    </xf>
    <xf numFmtId="0" fontId="0" fillId="3" borderId="57" xfId="0" applyFont="1" applyFill="1" applyBorder="1" applyAlignment="1">
      <alignment horizontal="left" vertical="center" wrapText="1"/>
    </xf>
    <xf numFmtId="49" fontId="0" fillId="0" borderId="60" xfId="0" applyNumberFormat="1" applyFont="1" applyBorder="1" applyAlignment="1">
      <alignment horizontal="left" vertical="center" wrapText="1"/>
    </xf>
    <xf numFmtId="49" fontId="0" fillId="0" borderId="16" xfId="0" applyNumberFormat="1" applyFont="1" applyBorder="1" applyAlignment="1">
      <alignment horizontal="left" vertical="center" wrapText="1"/>
    </xf>
    <xf numFmtId="4" fontId="0" fillId="0" borderId="58" xfId="0" applyNumberFormat="1" applyFont="1" applyFill="1" applyBorder="1" applyAlignment="1">
      <alignment horizontal="center" vertical="center"/>
    </xf>
    <xf numFmtId="4" fontId="0" fillId="0" borderId="59" xfId="0" applyNumberFormat="1" applyFont="1" applyFill="1" applyBorder="1" applyAlignment="1">
      <alignment horizontal="center" vertical="center"/>
    </xf>
    <xf numFmtId="0" fontId="0" fillId="3" borderId="61" xfId="0" applyFont="1" applyFill="1" applyBorder="1" applyAlignment="1">
      <alignment horizontal="left" vertical="center" wrapText="1"/>
    </xf>
    <xf numFmtId="49" fontId="7" fillId="0" borderId="16" xfId="0" applyNumberFormat="1" applyFont="1" applyBorder="1" applyAlignment="1">
      <alignment horizontal="left" vertical="center" wrapText="1"/>
    </xf>
    <xf numFmtId="4" fontId="0" fillId="0" borderId="59" xfId="0" applyNumberFormat="1" applyFont="1" applyFill="1" applyBorder="1" applyAlignment="1">
      <alignment vertical="center" wrapText="1"/>
    </xf>
    <xf numFmtId="4" fontId="0" fillId="0" borderId="59" xfId="0" applyNumberFormat="1" applyFont="1" applyFill="1" applyBorder="1" applyAlignment="1">
      <alignment vertical="center"/>
    </xf>
    <xf numFmtId="0" fontId="0" fillId="0" borderId="59" xfId="0" applyFont="1" applyBorder="1" applyAlignment="1">
      <alignment vertical="center"/>
    </xf>
    <xf numFmtId="0" fontId="16" fillId="0" borderId="49" xfId="0" applyFont="1" applyFill="1" applyBorder="1" applyAlignment="1">
      <alignment vertical="center"/>
    </xf>
    <xf numFmtId="1" fontId="6" fillId="0" borderId="0" xfId="0" applyNumberFormat="1" applyFont="1" applyFill="1" applyBorder="1" applyAlignment="1">
      <alignment horizontal="left" vertical="center" wrapText="1"/>
    </xf>
    <xf numFmtId="0" fontId="0" fillId="0" borderId="0" xfId="0" applyAlignment="1">
      <alignmen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2" fillId="2" borderId="44" xfId="0" applyFont="1" applyFill="1" applyBorder="1" applyAlignment="1">
      <alignment horizontal="center" vertical="center" wrapText="1"/>
    </xf>
    <xf numFmtId="0" fontId="0" fillId="0" borderId="45" xfId="0" applyBorder="1" applyAlignment="1">
      <alignment horizontal="center" vertical="center" wrapText="1"/>
    </xf>
    <xf numFmtId="0" fontId="0" fillId="2" borderId="13" xfId="0" applyFont="1" applyFill="1" applyBorder="1" applyAlignment="1">
      <alignment vertical="center" wrapText="1"/>
    </xf>
    <xf numFmtId="0" fontId="0" fillId="0" borderId="28" xfId="0" applyFont="1" applyBorder="1" applyAlignment="1">
      <alignment vertical="center" wrapText="1"/>
    </xf>
    <xf numFmtId="0" fontId="7" fillId="2" borderId="13" xfId="0" applyFont="1" applyFill="1" applyBorder="1" applyAlignment="1">
      <alignment vertical="center" wrapText="1"/>
    </xf>
    <xf numFmtId="0" fontId="0" fillId="0" borderId="28" xfId="0" applyBorder="1" applyAlignment="1">
      <alignment vertical="center" wrapText="1"/>
    </xf>
    <xf numFmtId="1" fontId="6" fillId="0" borderId="27" xfId="0" applyNumberFormat="1" applyFont="1" applyFill="1" applyBorder="1" applyAlignment="1">
      <alignment horizontal="left" vertical="center" wrapText="1"/>
    </xf>
    <xf numFmtId="0" fontId="0" fillId="0" borderId="27" xfId="0"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9" fillId="2" borderId="3" xfId="0" applyFont="1" applyFill="1" applyBorder="1" applyAlignment="1">
      <alignment wrapText="1"/>
    </xf>
    <xf numFmtId="0" fontId="0" fillId="2" borderId="42" xfId="0" applyFill="1" applyBorder="1" applyAlignment="1">
      <alignment horizontal="center"/>
    </xf>
    <xf numFmtId="0" fontId="0" fillId="0" borderId="43" xfId="0" applyBorder="1" applyAlignment="1"/>
    <xf numFmtId="1" fontId="6" fillId="0" borderId="24" xfId="0" applyNumberFormat="1" applyFont="1" applyFill="1" applyBorder="1" applyAlignment="1">
      <alignment horizontal="left" vertical="center" wrapText="1"/>
    </xf>
    <xf numFmtId="0" fontId="0" fillId="0" borderId="24" xfId="0" applyBorder="1" applyAlignment="1">
      <alignment vertical="center" wrapText="1"/>
    </xf>
    <xf numFmtId="0" fontId="0" fillId="2" borderId="3" xfId="0" applyFill="1" applyBorder="1" applyAlignment="1">
      <alignment wrapText="1"/>
    </xf>
    <xf numFmtId="0" fontId="0" fillId="2" borderId="2" xfId="0" applyFill="1" applyBorder="1" applyAlignment="1">
      <alignment wrapText="1"/>
    </xf>
    <xf numFmtId="0" fontId="0" fillId="0" borderId="47" xfId="0" applyBorder="1" applyAlignment="1">
      <alignment horizontal="center" vertical="center" wrapText="1"/>
    </xf>
    <xf numFmtId="4" fontId="2" fillId="2" borderId="6" xfId="0" applyNumberFormat="1" applyFont="1" applyFill="1" applyBorder="1" applyAlignment="1">
      <alignment horizontal="center" vertical="center" wrapText="1"/>
    </xf>
    <xf numFmtId="0" fontId="0" fillId="2" borderId="7" xfId="0" applyFill="1" applyBorder="1" applyAlignment="1">
      <alignment wrapText="1"/>
    </xf>
    <xf numFmtId="0" fontId="0" fillId="2" borderId="42" xfId="0" applyFill="1" applyBorder="1" applyAlignment="1">
      <alignment horizontal="center" wrapText="1"/>
    </xf>
    <xf numFmtId="0" fontId="0" fillId="0" borderId="48" xfId="0" applyBorder="1" applyAlignment="1">
      <alignment wrapText="1"/>
    </xf>
    <xf numFmtId="0" fontId="0" fillId="0" borderId="43" xfId="0" applyBorder="1" applyAlignment="1">
      <alignment wrapText="1"/>
    </xf>
    <xf numFmtId="0" fontId="0" fillId="2" borderId="13" xfId="0" applyFill="1" applyBorder="1" applyAlignment="1">
      <alignment vertical="center" wrapText="1"/>
    </xf>
    <xf numFmtId="0" fontId="0" fillId="0" borderId="15" xfId="0" applyBorder="1" applyAlignment="1">
      <alignment vertical="center" wrapText="1"/>
    </xf>
    <xf numFmtId="1" fontId="0" fillId="0" borderId="35" xfId="0" applyNumberFormat="1" applyFill="1" applyBorder="1" applyAlignment="1">
      <alignment horizontal="center" vertical="center" wrapText="1"/>
    </xf>
    <xf numFmtId="0" fontId="0" fillId="0" borderId="16" xfId="0" applyBorder="1" applyAlignment="1">
      <alignment wrapText="1"/>
    </xf>
    <xf numFmtId="0" fontId="6" fillId="0" borderId="24" xfId="0" applyFont="1" applyFill="1" applyBorder="1" applyAlignment="1">
      <alignment horizontal="left" vertical="center" wrapText="1"/>
    </xf>
    <xf numFmtId="0" fontId="13" fillId="0" borderId="24" xfId="0" applyFont="1" applyBorder="1" applyAlignment="1">
      <alignment horizontal="left" wrapText="1"/>
    </xf>
    <xf numFmtId="0" fontId="0" fillId="0" borderId="24" xfId="0" applyBorder="1" applyAlignment="1">
      <alignment wrapText="1"/>
    </xf>
    <xf numFmtId="1" fontId="0" fillId="2" borderId="13" xfId="0" applyNumberFormat="1" applyFont="1" applyFill="1" applyBorder="1" applyAlignment="1">
      <alignment horizontal="left" vertical="center" wrapText="1"/>
    </xf>
    <xf numFmtId="0" fontId="0" fillId="0" borderId="28" xfId="0" applyFont="1" applyBorder="1" applyAlignment="1">
      <alignment horizontal="left" vertical="center" wrapText="1"/>
    </xf>
    <xf numFmtId="1" fontId="6" fillId="0" borderId="49" xfId="0" applyNumberFormat="1" applyFont="1" applyFill="1" applyBorder="1" applyAlignment="1">
      <alignment horizontal="left" vertical="center"/>
    </xf>
    <xf numFmtId="0" fontId="0" fillId="0" borderId="49" xfId="0" applyBorder="1" applyAlignment="1"/>
    <xf numFmtId="4" fontId="1" fillId="2" borderId="24" xfId="0" applyNumberFormat="1" applyFont="1" applyFill="1" applyBorder="1" applyAlignment="1">
      <alignment horizontal="right" vertical="center"/>
    </xf>
    <xf numFmtId="0" fontId="0" fillId="2" borderId="24" xfId="0" applyFill="1" applyBorder="1" applyAlignment="1"/>
    <xf numFmtId="0" fontId="0" fillId="2" borderId="25" xfId="0" applyFill="1" applyBorder="1" applyAlignment="1"/>
    <xf numFmtId="4" fontId="0" fillId="2" borderId="33" xfId="0" applyNumberFormat="1" applyFill="1" applyBorder="1" applyAlignment="1">
      <alignment horizontal="right"/>
    </xf>
    <xf numFmtId="0" fontId="0" fillId="0" borderId="34" xfId="0" applyBorder="1" applyAlignment="1"/>
    <xf numFmtId="1" fontId="0" fillId="2" borderId="50" xfId="0" applyNumberFormat="1" applyFill="1" applyBorder="1" applyAlignment="1">
      <alignment horizontal="center"/>
    </xf>
    <xf numFmtId="0" fontId="0" fillId="0" borderId="6" xfId="0" applyBorder="1" applyAlignment="1"/>
    <xf numFmtId="0" fontId="0" fillId="0" borderId="7" xfId="0" applyBorder="1" applyAlignment="1"/>
    <xf numFmtId="1" fontId="0" fillId="2" borderId="51" xfId="0" applyNumberFormat="1" applyFill="1" applyBorder="1" applyAlignment="1">
      <alignment horizontal="center" vertical="center"/>
    </xf>
    <xf numFmtId="0" fontId="0" fillId="0" borderId="52" xfId="0" applyBorder="1" applyAlignment="1">
      <alignment vertical="center"/>
    </xf>
    <xf numFmtId="0" fontId="0" fillId="0" borderId="53" xfId="0" applyBorder="1" applyAlignment="1">
      <alignment vertical="center"/>
    </xf>
    <xf numFmtId="0" fontId="0" fillId="2" borderId="51" xfId="0" applyFill="1" applyBorder="1" applyAlignment="1">
      <alignment horizontal="center" vertical="center"/>
    </xf>
    <xf numFmtId="0" fontId="0" fillId="0" borderId="52" xfId="0" applyBorder="1" applyAlignment="1"/>
    <xf numFmtId="0" fontId="0" fillId="0" borderId="53" xfId="0" applyBorder="1" applyAlignment="1"/>
    <xf numFmtId="0" fontId="0" fillId="2" borderId="38" xfId="0" applyFill="1" applyBorder="1" applyAlignment="1">
      <alignment horizontal="center" vertical="center"/>
    </xf>
    <xf numFmtId="0" fontId="0" fillId="0" borderId="39" xfId="0" applyBorder="1" applyAlignment="1"/>
    <xf numFmtId="0" fontId="0" fillId="0" borderId="40" xfId="0" applyBorder="1" applyAlignment="1"/>
  </cellXfs>
  <cellStyles count="1">
    <cellStyle name="Navadno" xfId="0" builtinId="0"/>
  </cellStyles>
  <dxfs count="9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FF00"/>
  </sheetPr>
  <dimension ref="A1:G49"/>
  <sheetViews>
    <sheetView tabSelected="1" zoomScaleNormal="100" workbookViewId="0">
      <selection activeCell="E1" sqref="E1"/>
    </sheetView>
  </sheetViews>
  <sheetFormatPr defaultColWidth="9.109375" defaultRowHeight="14.4" x14ac:dyDescent="0.3"/>
  <cols>
    <col min="1" max="1" width="14.88671875" style="5" customWidth="1"/>
    <col min="2" max="2" width="40.6640625" customWidth="1"/>
    <col min="3" max="3" width="15.6640625" style="6" customWidth="1"/>
    <col min="4" max="4" width="25.6640625" customWidth="1"/>
    <col min="7" max="7" width="9.109375" style="5"/>
    <col min="254" max="254" width="14.88671875" customWidth="1"/>
    <col min="255" max="255" width="30.6640625" customWidth="1"/>
    <col min="256" max="256" width="8.88671875" customWidth="1"/>
    <col min="257" max="258" width="12.6640625" customWidth="1"/>
    <col min="259" max="259" width="1.6640625" customWidth="1"/>
    <col min="260" max="260" width="14.88671875" customWidth="1"/>
    <col min="510" max="510" width="14.88671875" customWidth="1"/>
    <col min="511" max="511" width="30.6640625" customWidth="1"/>
    <col min="512" max="512" width="8.88671875" customWidth="1"/>
    <col min="513" max="514" width="12.6640625" customWidth="1"/>
    <col min="515" max="515" width="1.6640625" customWidth="1"/>
    <col min="516" max="516" width="14.88671875" customWidth="1"/>
    <col min="766" max="766" width="14.88671875" customWidth="1"/>
    <col min="767" max="767" width="30.6640625" customWidth="1"/>
    <col min="768" max="768" width="8.88671875" customWidth="1"/>
    <col min="769" max="770" width="12.6640625" customWidth="1"/>
    <col min="771" max="771" width="1.6640625" customWidth="1"/>
    <col min="772" max="772" width="14.88671875" customWidth="1"/>
    <col min="1022" max="1022" width="14.88671875" customWidth="1"/>
    <col min="1023" max="1023" width="30.6640625" customWidth="1"/>
    <col min="1024" max="1024" width="8.88671875" customWidth="1"/>
    <col min="1025" max="1026" width="12.6640625" customWidth="1"/>
    <col min="1027" max="1027" width="1.6640625" customWidth="1"/>
    <col min="1028" max="1028" width="14.88671875" customWidth="1"/>
    <col min="1278" max="1278" width="14.88671875" customWidth="1"/>
    <col min="1279" max="1279" width="30.6640625" customWidth="1"/>
    <col min="1280" max="1280" width="8.88671875" customWidth="1"/>
    <col min="1281" max="1282" width="12.6640625" customWidth="1"/>
    <col min="1283" max="1283" width="1.6640625" customWidth="1"/>
    <col min="1284" max="1284" width="14.88671875" customWidth="1"/>
    <col min="1534" max="1534" width="14.88671875" customWidth="1"/>
    <col min="1535" max="1535" width="30.6640625" customWidth="1"/>
    <col min="1536" max="1536" width="8.88671875" customWidth="1"/>
    <col min="1537" max="1538" width="12.6640625" customWidth="1"/>
    <col min="1539" max="1539" width="1.6640625" customWidth="1"/>
    <col min="1540" max="1540" width="14.88671875" customWidth="1"/>
    <col min="1790" max="1790" width="14.88671875" customWidth="1"/>
    <col min="1791" max="1791" width="30.6640625" customWidth="1"/>
    <col min="1792" max="1792" width="8.88671875" customWidth="1"/>
    <col min="1793" max="1794" width="12.6640625" customWidth="1"/>
    <col min="1795" max="1795" width="1.6640625" customWidth="1"/>
    <col min="1796" max="1796" width="14.88671875" customWidth="1"/>
    <col min="2046" max="2046" width="14.88671875" customWidth="1"/>
    <col min="2047" max="2047" width="30.6640625" customWidth="1"/>
    <col min="2048" max="2048" width="8.88671875" customWidth="1"/>
    <col min="2049" max="2050" width="12.6640625" customWidth="1"/>
    <col min="2051" max="2051" width="1.6640625" customWidth="1"/>
    <col min="2052" max="2052" width="14.88671875" customWidth="1"/>
    <col min="2302" max="2302" width="14.88671875" customWidth="1"/>
    <col min="2303" max="2303" width="30.6640625" customWidth="1"/>
    <col min="2304" max="2304" width="8.88671875" customWidth="1"/>
    <col min="2305" max="2306" width="12.6640625" customWidth="1"/>
    <col min="2307" max="2307" width="1.6640625" customWidth="1"/>
    <col min="2308" max="2308" width="14.88671875" customWidth="1"/>
    <col min="2558" max="2558" width="14.88671875" customWidth="1"/>
    <col min="2559" max="2559" width="30.6640625" customWidth="1"/>
    <col min="2560" max="2560" width="8.88671875" customWidth="1"/>
    <col min="2561" max="2562" width="12.6640625" customWidth="1"/>
    <col min="2563" max="2563" width="1.6640625" customWidth="1"/>
    <col min="2564" max="2564" width="14.88671875" customWidth="1"/>
    <col min="2814" max="2814" width="14.88671875" customWidth="1"/>
    <col min="2815" max="2815" width="30.6640625" customWidth="1"/>
    <col min="2816" max="2816" width="8.88671875" customWidth="1"/>
    <col min="2817" max="2818" width="12.6640625" customWidth="1"/>
    <col min="2819" max="2819" width="1.6640625" customWidth="1"/>
    <col min="2820" max="2820" width="14.88671875" customWidth="1"/>
    <col min="3070" max="3070" width="14.88671875" customWidth="1"/>
    <col min="3071" max="3071" width="30.6640625" customWidth="1"/>
    <col min="3072" max="3072" width="8.88671875" customWidth="1"/>
    <col min="3073" max="3074" width="12.6640625" customWidth="1"/>
    <col min="3075" max="3075" width="1.6640625" customWidth="1"/>
    <col min="3076" max="3076" width="14.88671875" customWidth="1"/>
    <col min="3326" max="3326" width="14.88671875" customWidth="1"/>
    <col min="3327" max="3327" width="30.6640625" customWidth="1"/>
    <col min="3328" max="3328" width="8.88671875" customWidth="1"/>
    <col min="3329" max="3330" width="12.6640625" customWidth="1"/>
    <col min="3331" max="3331" width="1.6640625" customWidth="1"/>
    <col min="3332" max="3332" width="14.88671875" customWidth="1"/>
    <col min="3582" max="3582" width="14.88671875" customWidth="1"/>
    <col min="3583" max="3583" width="30.6640625" customWidth="1"/>
    <col min="3584" max="3584" width="8.88671875" customWidth="1"/>
    <col min="3585" max="3586" width="12.6640625" customWidth="1"/>
    <col min="3587" max="3587" width="1.6640625" customWidth="1"/>
    <col min="3588" max="3588" width="14.88671875" customWidth="1"/>
    <col min="3838" max="3838" width="14.88671875" customWidth="1"/>
    <col min="3839" max="3839" width="30.6640625" customWidth="1"/>
    <col min="3840" max="3840" width="8.88671875" customWidth="1"/>
    <col min="3841" max="3842" width="12.6640625" customWidth="1"/>
    <col min="3843" max="3843" width="1.6640625" customWidth="1"/>
    <col min="3844" max="3844" width="14.88671875" customWidth="1"/>
    <col min="4094" max="4094" width="14.88671875" customWidth="1"/>
    <col min="4095" max="4095" width="30.6640625" customWidth="1"/>
    <col min="4096" max="4096" width="8.88671875" customWidth="1"/>
    <col min="4097" max="4098" width="12.6640625" customWidth="1"/>
    <col min="4099" max="4099" width="1.6640625" customWidth="1"/>
    <col min="4100" max="4100" width="14.88671875" customWidth="1"/>
    <col min="4350" max="4350" width="14.88671875" customWidth="1"/>
    <col min="4351" max="4351" width="30.6640625" customWidth="1"/>
    <col min="4352" max="4352" width="8.88671875" customWidth="1"/>
    <col min="4353" max="4354" width="12.6640625" customWidth="1"/>
    <col min="4355" max="4355" width="1.6640625" customWidth="1"/>
    <col min="4356" max="4356" width="14.88671875" customWidth="1"/>
    <col min="4606" max="4606" width="14.88671875" customWidth="1"/>
    <col min="4607" max="4607" width="30.6640625" customWidth="1"/>
    <col min="4608" max="4608" width="8.88671875" customWidth="1"/>
    <col min="4609" max="4610" width="12.6640625" customWidth="1"/>
    <col min="4611" max="4611" width="1.6640625" customWidth="1"/>
    <col min="4612" max="4612" width="14.88671875" customWidth="1"/>
    <col min="4862" max="4862" width="14.88671875" customWidth="1"/>
    <col min="4863" max="4863" width="30.6640625" customWidth="1"/>
    <col min="4864" max="4864" width="8.88671875" customWidth="1"/>
    <col min="4865" max="4866" width="12.6640625" customWidth="1"/>
    <col min="4867" max="4867" width="1.6640625" customWidth="1"/>
    <col min="4868" max="4868" width="14.88671875" customWidth="1"/>
    <col min="5118" max="5118" width="14.88671875" customWidth="1"/>
    <col min="5119" max="5119" width="30.6640625" customWidth="1"/>
    <col min="5120" max="5120" width="8.88671875" customWidth="1"/>
    <col min="5121" max="5122" width="12.6640625" customWidth="1"/>
    <col min="5123" max="5123" width="1.6640625" customWidth="1"/>
    <col min="5124" max="5124" width="14.88671875" customWidth="1"/>
    <col min="5374" max="5374" width="14.88671875" customWidth="1"/>
    <col min="5375" max="5375" width="30.6640625" customWidth="1"/>
    <col min="5376" max="5376" width="8.88671875" customWidth="1"/>
    <col min="5377" max="5378" width="12.6640625" customWidth="1"/>
    <col min="5379" max="5379" width="1.6640625" customWidth="1"/>
    <col min="5380" max="5380" width="14.88671875" customWidth="1"/>
    <col min="5630" max="5630" width="14.88671875" customWidth="1"/>
    <col min="5631" max="5631" width="30.6640625" customWidth="1"/>
    <col min="5632" max="5632" width="8.88671875" customWidth="1"/>
    <col min="5633" max="5634" width="12.6640625" customWidth="1"/>
    <col min="5635" max="5635" width="1.6640625" customWidth="1"/>
    <col min="5636" max="5636" width="14.88671875" customWidth="1"/>
    <col min="5886" max="5886" width="14.88671875" customWidth="1"/>
    <col min="5887" max="5887" width="30.6640625" customWidth="1"/>
    <col min="5888" max="5888" width="8.88671875" customWidth="1"/>
    <col min="5889" max="5890" width="12.6640625" customWidth="1"/>
    <col min="5891" max="5891" width="1.6640625" customWidth="1"/>
    <col min="5892" max="5892" width="14.88671875" customWidth="1"/>
    <col min="6142" max="6142" width="14.88671875" customWidth="1"/>
    <col min="6143" max="6143" width="30.6640625" customWidth="1"/>
    <col min="6144" max="6144" width="8.88671875" customWidth="1"/>
    <col min="6145" max="6146" width="12.6640625" customWidth="1"/>
    <col min="6147" max="6147" width="1.6640625" customWidth="1"/>
    <col min="6148" max="6148" width="14.88671875" customWidth="1"/>
    <col min="6398" max="6398" width="14.88671875" customWidth="1"/>
    <col min="6399" max="6399" width="30.6640625" customWidth="1"/>
    <col min="6400" max="6400" width="8.88671875" customWidth="1"/>
    <col min="6401" max="6402" width="12.6640625" customWidth="1"/>
    <col min="6403" max="6403" width="1.6640625" customWidth="1"/>
    <col min="6404" max="6404" width="14.88671875" customWidth="1"/>
    <col min="6654" max="6654" width="14.88671875" customWidth="1"/>
    <col min="6655" max="6655" width="30.6640625" customWidth="1"/>
    <col min="6656" max="6656" width="8.88671875" customWidth="1"/>
    <col min="6657" max="6658" width="12.6640625" customWidth="1"/>
    <col min="6659" max="6659" width="1.6640625" customWidth="1"/>
    <col min="6660" max="6660" width="14.88671875" customWidth="1"/>
    <col min="6910" max="6910" width="14.88671875" customWidth="1"/>
    <col min="6911" max="6911" width="30.6640625" customWidth="1"/>
    <col min="6912" max="6912" width="8.88671875" customWidth="1"/>
    <col min="6913" max="6914" width="12.6640625" customWidth="1"/>
    <col min="6915" max="6915" width="1.6640625" customWidth="1"/>
    <col min="6916" max="6916" width="14.88671875" customWidth="1"/>
    <col min="7166" max="7166" width="14.88671875" customWidth="1"/>
    <col min="7167" max="7167" width="30.6640625" customWidth="1"/>
    <col min="7168" max="7168" width="8.88671875" customWidth="1"/>
    <col min="7169" max="7170" width="12.6640625" customWidth="1"/>
    <col min="7171" max="7171" width="1.6640625" customWidth="1"/>
    <col min="7172" max="7172" width="14.88671875" customWidth="1"/>
    <col min="7422" max="7422" width="14.88671875" customWidth="1"/>
    <col min="7423" max="7423" width="30.6640625" customWidth="1"/>
    <col min="7424" max="7424" width="8.88671875" customWidth="1"/>
    <col min="7425" max="7426" width="12.6640625" customWidth="1"/>
    <col min="7427" max="7427" width="1.6640625" customWidth="1"/>
    <col min="7428" max="7428" width="14.88671875" customWidth="1"/>
    <col min="7678" max="7678" width="14.88671875" customWidth="1"/>
    <col min="7679" max="7679" width="30.6640625" customWidth="1"/>
    <col min="7680" max="7680" width="8.88671875" customWidth="1"/>
    <col min="7681" max="7682" width="12.6640625" customWidth="1"/>
    <col min="7683" max="7683" width="1.6640625" customWidth="1"/>
    <col min="7684" max="7684" width="14.88671875" customWidth="1"/>
    <col min="7934" max="7934" width="14.88671875" customWidth="1"/>
    <col min="7935" max="7935" width="30.6640625" customWidth="1"/>
    <col min="7936" max="7936" width="8.88671875" customWidth="1"/>
    <col min="7937" max="7938" width="12.6640625" customWidth="1"/>
    <col min="7939" max="7939" width="1.6640625" customWidth="1"/>
    <col min="7940" max="7940" width="14.88671875" customWidth="1"/>
    <col min="8190" max="8190" width="14.88671875" customWidth="1"/>
    <col min="8191" max="8191" width="30.6640625" customWidth="1"/>
    <col min="8192" max="8192" width="8.88671875" customWidth="1"/>
    <col min="8193" max="8194" width="12.6640625" customWidth="1"/>
    <col min="8195" max="8195" width="1.6640625" customWidth="1"/>
    <col min="8196" max="8196" width="14.88671875" customWidth="1"/>
    <col min="8446" max="8446" width="14.88671875" customWidth="1"/>
    <col min="8447" max="8447" width="30.6640625" customWidth="1"/>
    <col min="8448" max="8448" width="8.88671875" customWidth="1"/>
    <col min="8449" max="8450" width="12.6640625" customWidth="1"/>
    <col min="8451" max="8451" width="1.6640625" customWidth="1"/>
    <col min="8452" max="8452" width="14.88671875" customWidth="1"/>
    <col min="8702" max="8702" width="14.88671875" customWidth="1"/>
    <col min="8703" max="8703" width="30.6640625" customWidth="1"/>
    <col min="8704" max="8704" width="8.88671875" customWidth="1"/>
    <col min="8705" max="8706" width="12.6640625" customWidth="1"/>
    <col min="8707" max="8707" width="1.6640625" customWidth="1"/>
    <col min="8708" max="8708" width="14.88671875" customWidth="1"/>
    <col min="8958" max="8958" width="14.88671875" customWidth="1"/>
    <col min="8959" max="8959" width="30.6640625" customWidth="1"/>
    <col min="8960" max="8960" width="8.88671875" customWidth="1"/>
    <col min="8961" max="8962" width="12.6640625" customWidth="1"/>
    <col min="8963" max="8963" width="1.6640625" customWidth="1"/>
    <col min="8964" max="8964" width="14.88671875" customWidth="1"/>
    <col min="9214" max="9214" width="14.88671875" customWidth="1"/>
    <col min="9215" max="9215" width="30.6640625" customWidth="1"/>
    <col min="9216" max="9216" width="8.88671875" customWidth="1"/>
    <col min="9217" max="9218" width="12.6640625" customWidth="1"/>
    <col min="9219" max="9219" width="1.6640625" customWidth="1"/>
    <col min="9220" max="9220" width="14.88671875" customWidth="1"/>
    <col min="9470" max="9470" width="14.88671875" customWidth="1"/>
    <col min="9471" max="9471" width="30.6640625" customWidth="1"/>
    <col min="9472" max="9472" width="8.88671875" customWidth="1"/>
    <col min="9473" max="9474" width="12.6640625" customWidth="1"/>
    <col min="9475" max="9475" width="1.6640625" customWidth="1"/>
    <col min="9476" max="9476" width="14.88671875" customWidth="1"/>
    <col min="9726" max="9726" width="14.88671875" customWidth="1"/>
    <col min="9727" max="9727" width="30.6640625" customWidth="1"/>
    <col min="9728" max="9728" width="8.88671875" customWidth="1"/>
    <col min="9729" max="9730" width="12.6640625" customWidth="1"/>
    <col min="9731" max="9731" width="1.6640625" customWidth="1"/>
    <col min="9732" max="9732" width="14.88671875" customWidth="1"/>
    <col min="9982" max="9982" width="14.88671875" customWidth="1"/>
    <col min="9983" max="9983" width="30.6640625" customWidth="1"/>
    <col min="9984" max="9984" width="8.88671875" customWidth="1"/>
    <col min="9985" max="9986" width="12.6640625" customWidth="1"/>
    <col min="9987" max="9987" width="1.6640625" customWidth="1"/>
    <col min="9988" max="9988" width="14.88671875" customWidth="1"/>
    <col min="10238" max="10238" width="14.88671875" customWidth="1"/>
    <col min="10239" max="10239" width="30.6640625" customWidth="1"/>
    <col min="10240" max="10240" width="8.88671875" customWidth="1"/>
    <col min="10241" max="10242" width="12.6640625" customWidth="1"/>
    <col min="10243" max="10243" width="1.6640625" customWidth="1"/>
    <col min="10244" max="10244" width="14.88671875" customWidth="1"/>
    <col min="10494" max="10494" width="14.88671875" customWidth="1"/>
    <col min="10495" max="10495" width="30.6640625" customWidth="1"/>
    <col min="10496" max="10496" width="8.88671875" customWidth="1"/>
    <col min="10497" max="10498" width="12.6640625" customWidth="1"/>
    <col min="10499" max="10499" width="1.6640625" customWidth="1"/>
    <col min="10500" max="10500" width="14.88671875" customWidth="1"/>
    <col min="10750" max="10750" width="14.88671875" customWidth="1"/>
    <col min="10751" max="10751" width="30.6640625" customWidth="1"/>
    <col min="10752" max="10752" width="8.88671875" customWidth="1"/>
    <col min="10753" max="10754" width="12.6640625" customWidth="1"/>
    <col min="10755" max="10755" width="1.6640625" customWidth="1"/>
    <col min="10756" max="10756" width="14.88671875" customWidth="1"/>
    <col min="11006" max="11006" width="14.88671875" customWidth="1"/>
    <col min="11007" max="11007" width="30.6640625" customWidth="1"/>
    <col min="11008" max="11008" width="8.88671875" customWidth="1"/>
    <col min="11009" max="11010" width="12.6640625" customWidth="1"/>
    <col min="11011" max="11011" width="1.6640625" customWidth="1"/>
    <col min="11012" max="11012" width="14.88671875" customWidth="1"/>
    <col min="11262" max="11262" width="14.88671875" customWidth="1"/>
    <col min="11263" max="11263" width="30.6640625" customWidth="1"/>
    <col min="11264" max="11264" width="8.88671875" customWidth="1"/>
    <col min="11265" max="11266" width="12.6640625" customWidth="1"/>
    <col min="11267" max="11267" width="1.6640625" customWidth="1"/>
    <col min="11268" max="11268" width="14.88671875" customWidth="1"/>
    <col min="11518" max="11518" width="14.88671875" customWidth="1"/>
    <col min="11519" max="11519" width="30.6640625" customWidth="1"/>
    <col min="11520" max="11520" width="8.88671875" customWidth="1"/>
    <col min="11521" max="11522" width="12.6640625" customWidth="1"/>
    <col min="11523" max="11523" width="1.6640625" customWidth="1"/>
    <col min="11524" max="11524" width="14.88671875" customWidth="1"/>
    <col min="11774" max="11774" width="14.88671875" customWidth="1"/>
    <col min="11775" max="11775" width="30.6640625" customWidth="1"/>
    <col min="11776" max="11776" width="8.88671875" customWidth="1"/>
    <col min="11777" max="11778" width="12.6640625" customWidth="1"/>
    <col min="11779" max="11779" width="1.6640625" customWidth="1"/>
    <col min="11780" max="11780" width="14.88671875" customWidth="1"/>
    <col min="12030" max="12030" width="14.88671875" customWidth="1"/>
    <col min="12031" max="12031" width="30.6640625" customWidth="1"/>
    <col min="12032" max="12032" width="8.88671875" customWidth="1"/>
    <col min="12033" max="12034" width="12.6640625" customWidth="1"/>
    <col min="12035" max="12035" width="1.6640625" customWidth="1"/>
    <col min="12036" max="12036" width="14.88671875" customWidth="1"/>
    <col min="12286" max="12286" width="14.88671875" customWidth="1"/>
    <col min="12287" max="12287" width="30.6640625" customWidth="1"/>
    <col min="12288" max="12288" width="8.88671875" customWidth="1"/>
    <col min="12289" max="12290" width="12.6640625" customWidth="1"/>
    <col min="12291" max="12291" width="1.6640625" customWidth="1"/>
    <col min="12292" max="12292" width="14.88671875" customWidth="1"/>
    <col min="12542" max="12542" width="14.88671875" customWidth="1"/>
    <col min="12543" max="12543" width="30.6640625" customWidth="1"/>
    <col min="12544" max="12544" width="8.88671875" customWidth="1"/>
    <col min="12545" max="12546" width="12.6640625" customWidth="1"/>
    <col min="12547" max="12547" width="1.6640625" customWidth="1"/>
    <col min="12548" max="12548" width="14.88671875" customWidth="1"/>
    <col min="12798" max="12798" width="14.88671875" customWidth="1"/>
    <col min="12799" max="12799" width="30.6640625" customWidth="1"/>
    <col min="12800" max="12800" width="8.88671875" customWidth="1"/>
    <col min="12801" max="12802" width="12.6640625" customWidth="1"/>
    <col min="12803" max="12803" width="1.6640625" customWidth="1"/>
    <col min="12804" max="12804" width="14.88671875" customWidth="1"/>
    <col min="13054" max="13054" width="14.88671875" customWidth="1"/>
    <col min="13055" max="13055" width="30.6640625" customWidth="1"/>
    <col min="13056" max="13056" width="8.88671875" customWidth="1"/>
    <col min="13057" max="13058" width="12.6640625" customWidth="1"/>
    <col min="13059" max="13059" width="1.6640625" customWidth="1"/>
    <col min="13060" max="13060" width="14.88671875" customWidth="1"/>
    <col min="13310" max="13310" width="14.88671875" customWidth="1"/>
    <col min="13311" max="13311" width="30.6640625" customWidth="1"/>
    <col min="13312" max="13312" width="8.88671875" customWidth="1"/>
    <col min="13313" max="13314" width="12.6640625" customWidth="1"/>
    <col min="13315" max="13315" width="1.6640625" customWidth="1"/>
    <col min="13316" max="13316" width="14.88671875" customWidth="1"/>
    <col min="13566" max="13566" width="14.88671875" customWidth="1"/>
    <col min="13567" max="13567" width="30.6640625" customWidth="1"/>
    <col min="13568" max="13568" width="8.88671875" customWidth="1"/>
    <col min="13569" max="13570" width="12.6640625" customWidth="1"/>
    <col min="13571" max="13571" width="1.6640625" customWidth="1"/>
    <col min="13572" max="13572" width="14.88671875" customWidth="1"/>
    <col min="13822" max="13822" width="14.88671875" customWidth="1"/>
    <col min="13823" max="13823" width="30.6640625" customWidth="1"/>
    <col min="13824" max="13824" width="8.88671875" customWidth="1"/>
    <col min="13825" max="13826" width="12.6640625" customWidth="1"/>
    <col min="13827" max="13827" width="1.6640625" customWidth="1"/>
    <col min="13828" max="13828" width="14.88671875" customWidth="1"/>
    <col min="14078" max="14078" width="14.88671875" customWidth="1"/>
    <col min="14079" max="14079" width="30.6640625" customWidth="1"/>
    <col min="14080" max="14080" width="8.88671875" customWidth="1"/>
    <col min="14081" max="14082" width="12.6640625" customWidth="1"/>
    <col min="14083" max="14083" width="1.6640625" customWidth="1"/>
    <col min="14084" max="14084" width="14.88671875" customWidth="1"/>
    <col min="14334" max="14334" width="14.88671875" customWidth="1"/>
    <col min="14335" max="14335" width="30.6640625" customWidth="1"/>
    <col min="14336" max="14336" width="8.88671875" customWidth="1"/>
    <col min="14337" max="14338" width="12.6640625" customWidth="1"/>
    <col min="14339" max="14339" width="1.6640625" customWidth="1"/>
    <col min="14340" max="14340" width="14.88671875" customWidth="1"/>
    <col min="14590" max="14590" width="14.88671875" customWidth="1"/>
    <col min="14591" max="14591" width="30.6640625" customWidth="1"/>
    <col min="14592" max="14592" width="8.88671875" customWidth="1"/>
    <col min="14593" max="14594" width="12.6640625" customWidth="1"/>
    <col min="14595" max="14595" width="1.6640625" customWidth="1"/>
    <col min="14596" max="14596" width="14.88671875" customWidth="1"/>
    <col min="14846" max="14846" width="14.88671875" customWidth="1"/>
    <col min="14847" max="14847" width="30.6640625" customWidth="1"/>
    <col min="14848" max="14848" width="8.88671875" customWidth="1"/>
    <col min="14849" max="14850" width="12.6640625" customWidth="1"/>
    <col min="14851" max="14851" width="1.6640625" customWidth="1"/>
    <col min="14852" max="14852" width="14.88671875" customWidth="1"/>
    <col min="15102" max="15102" width="14.88671875" customWidth="1"/>
    <col min="15103" max="15103" width="30.6640625" customWidth="1"/>
    <col min="15104" max="15104" width="8.88671875" customWidth="1"/>
    <col min="15105" max="15106" width="12.6640625" customWidth="1"/>
    <col min="15107" max="15107" width="1.6640625" customWidth="1"/>
    <col min="15108" max="15108" width="14.88671875" customWidth="1"/>
    <col min="15358" max="15358" width="14.88671875" customWidth="1"/>
    <col min="15359" max="15359" width="30.6640625" customWidth="1"/>
    <col min="15360" max="15360" width="8.88671875" customWidth="1"/>
    <col min="15361" max="15362" width="12.6640625" customWidth="1"/>
    <col min="15363" max="15363" width="1.6640625" customWidth="1"/>
    <col min="15364" max="15364" width="14.88671875" customWidth="1"/>
    <col min="15614" max="15614" width="14.88671875" customWidth="1"/>
    <col min="15615" max="15615" width="30.6640625" customWidth="1"/>
    <col min="15616" max="15616" width="8.88671875" customWidth="1"/>
    <col min="15617" max="15618" width="12.6640625" customWidth="1"/>
    <col min="15619" max="15619" width="1.6640625" customWidth="1"/>
    <col min="15620" max="15620" width="14.88671875" customWidth="1"/>
    <col min="15870" max="15870" width="14.88671875" customWidth="1"/>
    <col min="15871" max="15871" width="30.6640625" customWidth="1"/>
    <col min="15872" max="15872" width="8.88671875" customWidth="1"/>
    <col min="15873" max="15874" width="12.6640625" customWidth="1"/>
    <col min="15875" max="15875" width="1.6640625" customWidth="1"/>
    <col min="15876" max="15876" width="14.88671875" customWidth="1"/>
    <col min="16126" max="16126" width="14.88671875" customWidth="1"/>
    <col min="16127" max="16127" width="30.6640625" customWidth="1"/>
    <col min="16128" max="16128" width="8.88671875" customWidth="1"/>
    <col min="16129" max="16130" width="12.6640625" customWidth="1"/>
    <col min="16131" max="16131" width="1.6640625" customWidth="1"/>
    <col min="16132" max="16132" width="14.88671875" customWidth="1"/>
  </cols>
  <sheetData>
    <row r="1" spans="1:7" ht="51.6" customHeight="1" thickTop="1" thickBot="1" x14ac:dyDescent="0.4">
      <c r="A1" s="156" t="s">
        <v>115</v>
      </c>
      <c r="B1" s="157"/>
      <c r="C1" s="157"/>
      <c r="D1" s="158"/>
    </row>
    <row r="2" spans="1:7" ht="30" customHeight="1" thickBot="1" x14ac:dyDescent="0.35">
      <c r="A2" s="148" t="s">
        <v>1</v>
      </c>
      <c r="B2" s="149"/>
      <c r="C2" s="83" t="s">
        <v>784</v>
      </c>
      <c r="D2" s="56" t="s">
        <v>2</v>
      </c>
    </row>
    <row r="3" spans="1:7" ht="9.9" customHeight="1" x14ac:dyDescent="0.3">
      <c r="A3" s="159"/>
      <c r="B3" s="160"/>
      <c r="C3" s="84"/>
      <c r="D3" s="35"/>
    </row>
    <row r="4" spans="1:7" ht="20.100000000000001" customHeight="1" x14ac:dyDescent="0.3">
      <c r="A4" s="150" t="s">
        <v>119</v>
      </c>
      <c r="B4" s="153"/>
      <c r="C4" s="82"/>
      <c r="D4" s="91"/>
    </row>
    <row r="5" spans="1:7" s="9" customFormat="1" ht="9.9" customHeight="1" thickBot="1" x14ac:dyDescent="0.35">
      <c r="A5" s="73"/>
      <c r="B5" s="74"/>
      <c r="C5" s="75"/>
      <c r="D5" s="85"/>
      <c r="G5" s="68"/>
    </row>
    <row r="6" spans="1:7" s="9" customFormat="1" ht="30" customHeight="1" thickTop="1" thickBot="1" x14ac:dyDescent="0.35">
      <c r="A6" s="161" t="s">
        <v>28</v>
      </c>
      <c r="B6" s="162"/>
      <c r="C6" s="162"/>
      <c r="D6" s="162"/>
      <c r="G6" s="68"/>
    </row>
    <row r="7" spans="1:7" ht="51.6" customHeight="1" thickTop="1" thickBot="1" x14ac:dyDescent="0.35">
      <c r="A7" s="145" t="s">
        <v>25</v>
      </c>
      <c r="B7" s="146"/>
      <c r="C7" s="146"/>
      <c r="D7" s="147"/>
    </row>
    <row r="8" spans="1:7" ht="39.9" customHeight="1" thickBot="1" x14ac:dyDescent="0.35">
      <c r="A8" s="148" t="s">
        <v>7</v>
      </c>
      <c r="B8" s="149"/>
      <c r="C8" s="37" t="s">
        <v>785</v>
      </c>
      <c r="D8" s="40" t="s">
        <v>2</v>
      </c>
    </row>
    <row r="9" spans="1:7" ht="9.9" customHeight="1" x14ac:dyDescent="0.3">
      <c r="A9" s="87"/>
      <c r="B9" s="88"/>
      <c r="C9" s="42"/>
      <c r="D9" s="35"/>
    </row>
    <row r="10" spans="1:7" ht="20.100000000000001" customHeight="1" x14ac:dyDescent="0.3">
      <c r="A10" s="150" t="s">
        <v>118</v>
      </c>
      <c r="B10" s="151"/>
      <c r="C10" s="89"/>
      <c r="D10" s="90"/>
    </row>
    <row r="11" spans="1:7" ht="20.100000000000001" customHeight="1" x14ac:dyDescent="0.3">
      <c r="A11" s="152" t="s">
        <v>110</v>
      </c>
      <c r="B11" s="151"/>
      <c r="C11" s="89"/>
      <c r="D11" s="90"/>
    </row>
    <row r="12" spans="1:7" ht="20.100000000000001" customHeight="1" x14ac:dyDescent="0.3">
      <c r="A12" s="152" t="s">
        <v>111</v>
      </c>
      <c r="B12" s="151"/>
      <c r="C12" s="89"/>
      <c r="D12" s="90"/>
    </row>
    <row r="13" spans="1:7" ht="20.100000000000001" customHeight="1" x14ac:dyDescent="0.3">
      <c r="A13" s="152" t="s">
        <v>116</v>
      </c>
      <c r="B13" s="151"/>
      <c r="C13" s="89"/>
      <c r="D13" s="90"/>
    </row>
    <row r="14" spans="1:7" ht="20.100000000000001" customHeight="1" x14ac:dyDescent="0.3">
      <c r="A14" s="152" t="s">
        <v>808</v>
      </c>
      <c r="B14" s="151"/>
      <c r="C14" s="89"/>
      <c r="D14" s="90"/>
    </row>
    <row r="15" spans="1:7" ht="9.9" customHeight="1" thickBot="1" x14ac:dyDescent="0.35">
      <c r="A15" s="86"/>
      <c r="B15" s="74"/>
      <c r="C15" s="75"/>
      <c r="D15" s="79"/>
    </row>
    <row r="16" spans="1:7" s="9" customFormat="1" ht="30" customHeight="1" thickTop="1" thickBot="1" x14ac:dyDescent="0.35">
      <c r="A16" s="161" t="s">
        <v>28</v>
      </c>
      <c r="B16" s="162"/>
      <c r="C16" s="162"/>
      <c r="D16" s="162"/>
      <c r="G16" s="68"/>
    </row>
    <row r="17" spans="1:7" ht="51.6" customHeight="1" thickTop="1" thickBot="1" x14ac:dyDescent="0.35">
      <c r="A17" s="145" t="s">
        <v>113</v>
      </c>
      <c r="B17" s="146"/>
      <c r="C17" s="146"/>
      <c r="D17" s="147"/>
    </row>
    <row r="18" spans="1:7" ht="39.9" customHeight="1" thickBot="1" x14ac:dyDescent="0.35">
      <c r="A18" s="148" t="s">
        <v>7</v>
      </c>
      <c r="B18" s="149"/>
      <c r="C18" s="37" t="s">
        <v>786</v>
      </c>
      <c r="D18" s="40" t="s">
        <v>2</v>
      </c>
    </row>
    <row r="19" spans="1:7" ht="9.9" customHeight="1" x14ac:dyDescent="0.3">
      <c r="A19" s="87"/>
      <c r="B19" s="88"/>
      <c r="C19" s="42"/>
      <c r="D19" s="35"/>
    </row>
    <row r="20" spans="1:7" ht="20.100000000000001" customHeight="1" x14ac:dyDescent="0.3">
      <c r="A20" s="95" t="s">
        <v>112</v>
      </c>
      <c r="B20" s="116"/>
      <c r="C20" s="89"/>
      <c r="D20" s="90"/>
    </row>
    <row r="21" spans="1:7" ht="20.100000000000001" customHeight="1" x14ac:dyDescent="0.3">
      <c r="A21" s="152" t="s">
        <v>114</v>
      </c>
      <c r="B21" s="153"/>
      <c r="C21" s="89"/>
      <c r="D21" s="90"/>
    </row>
    <row r="22" spans="1:7" ht="9.9" customHeight="1" thickBot="1" x14ac:dyDescent="0.35">
      <c r="A22" s="86"/>
      <c r="B22" s="74"/>
      <c r="C22" s="75"/>
      <c r="D22" s="79"/>
    </row>
    <row r="23" spans="1:7" s="9" customFormat="1" ht="69.900000000000006" customHeight="1" thickTop="1" thickBot="1" x14ac:dyDescent="0.35">
      <c r="A23" s="154" t="s">
        <v>806</v>
      </c>
      <c r="B23" s="155"/>
      <c r="C23" s="155"/>
      <c r="D23" s="155"/>
      <c r="G23" s="68"/>
    </row>
    <row r="24" spans="1:7" ht="51.6" customHeight="1" thickTop="1" thickBot="1" x14ac:dyDescent="0.4">
      <c r="A24" s="156" t="s">
        <v>783</v>
      </c>
      <c r="B24" s="157"/>
      <c r="C24" s="157"/>
      <c r="D24" s="158"/>
    </row>
    <row r="25" spans="1:7" ht="30" customHeight="1" thickBot="1" x14ac:dyDescent="0.35">
      <c r="A25" s="12" t="s">
        <v>0</v>
      </c>
      <c r="B25" s="13" t="s">
        <v>1</v>
      </c>
      <c r="C25" s="14" t="s">
        <v>787</v>
      </c>
      <c r="D25" s="56" t="s">
        <v>2</v>
      </c>
    </row>
    <row r="26" spans="1:7" ht="9.9" customHeight="1" x14ac:dyDescent="0.3">
      <c r="A26" s="16"/>
      <c r="B26" s="17"/>
      <c r="C26" s="34"/>
      <c r="D26" s="35"/>
    </row>
    <row r="27" spans="1:7" ht="20.100000000000001" customHeight="1" x14ac:dyDescent="0.3">
      <c r="A27" s="18">
        <v>101</v>
      </c>
      <c r="B27" s="70" t="s">
        <v>778</v>
      </c>
      <c r="C27" s="1"/>
      <c r="D27" s="91"/>
    </row>
    <row r="28" spans="1:7" ht="20.100000000000001" customHeight="1" x14ac:dyDescent="0.3">
      <c r="A28" s="18">
        <v>102</v>
      </c>
      <c r="B28" s="70" t="s">
        <v>125</v>
      </c>
      <c r="C28" s="1"/>
      <c r="D28" s="92"/>
    </row>
    <row r="29" spans="1:7" ht="20.100000000000001" customHeight="1" x14ac:dyDescent="0.3">
      <c r="A29" s="18">
        <v>103</v>
      </c>
      <c r="B29" s="70" t="s">
        <v>126</v>
      </c>
      <c r="C29" s="1"/>
      <c r="D29" s="92"/>
    </row>
    <row r="30" spans="1:7" ht="20.100000000000001" customHeight="1" x14ac:dyDescent="0.3">
      <c r="A30" s="18">
        <v>121</v>
      </c>
      <c r="B30" s="70" t="s">
        <v>127</v>
      </c>
      <c r="C30" s="1"/>
      <c r="D30" s="92"/>
    </row>
    <row r="31" spans="1:7" ht="30" customHeight="1" x14ac:dyDescent="0.3">
      <c r="A31" s="18">
        <v>122</v>
      </c>
      <c r="B31" s="70" t="s">
        <v>128</v>
      </c>
      <c r="C31" s="1"/>
      <c r="D31" s="92"/>
    </row>
    <row r="32" spans="1:7" ht="20.100000000000001" customHeight="1" x14ac:dyDescent="0.3">
      <c r="A32" s="18">
        <v>123</v>
      </c>
      <c r="B32" s="70" t="s">
        <v>129</v>
      </c>
      <c r="C32" s="1"/>
      <c r="D32" s="92"/>
    </row>
    <row r="33" spans="1:7" ht="20.100000000000001" customHeight="1" x14ac:dyDescent="0.3">
      <c r="A33" s="18">
        <v>124</v>
      </c>
      <c r="B33" s="70" t="s">
        <v>130</v>
      </c>
      <c r="C33" s="1"/>
      <c r="D33" s="92"/>
    </row>
    <row r="34" spans="1:7" s="9" customFormat="1" ht="20.100000000000001" customHeight="1" x14ac:dyDescent="0.3">
      <c r="A34" s="18">
        <v>141</v>
      </c>
      <c r="B34" s="70" t="s">
        <v>131</v>
      </c>
      <c r="C34" s="8"/>
      <c r="D34" s="92"/>
      <c r="G34" s="68"/>
    </row>
    <row r="35" spans="1:7" ht="20.100000000000001" customHeight="1" x14ac:dyDescent="0.3">
      <c r="A35" s="18">
        <v>142</v>
      </c>
      <c r="B35" s="70" t="s">
        <v>132</v>
      </c>
      <c r="C35" s="1"/>
      <c r="D35" s="92"/>
    </row>
    <row r="36" spans="1:7" ht="20.100000000000001" customHeight="1" x14ac:dyDescent="0.3">
      <c r="A36" s="18">
        <v>161</v>
      </c>
      <c r="B36" s="70" t="s">
        <v>133</v>
      </c>
      <c r="C36" s="1"/>
      <c r="D36" s="92"/>
    </row>
    <row r="37" spans="1:7" ht="20.100000000000001" customHeight="1" x14ac:dyDescent="0.3">
      <c r="A37" s="18">
        <v>162</v>
      </c>
      <c r="B37" s="70" t="s">
        <v>134</v>
      </c>
      <c r="C37" s="1"/>
      <c r="D37" s="92"/>
    </row>
    <row r="38" spans="1:7" ht="20.100000000000001" customHeight="1" x14ac:dyDescent="0.3">
      <c r="A38" s="18">
        <v>163</v>
      </c>
      <c r="B38" s="70" t="s">
        <v>135</v>
      </c>
      <c r="C38" s="1"/>
      <c r="D38" s="92"/>
    </row>
    <row r="39" spans="1:7" ht="20.100000000000001" customHeight="1" x14ac:dyDescent="0.3">
      <c r="A39" s="18">
        <v>164</v>
      </c>
      <c r="B39" s="70" t="s">
        <v>136</v>
      </c>
      <c r="C39" s="1"/>
      <c r="D39" s="92"/>
    </row>
    <row r="40" spans="1:7" s="9" customFormat="1" ht="20.100000000000001" customHeight="1" x14ac:dyDescent="0.3">
      <c r="A40" s="18">
        <v>165</v>
      </c>
      <c r="B40" s="71" t="s">
        <v>137</v>
      </c>
      <c r="C40" s="8"/>
      <c r="D40" s="92"/>
      <c r="G40" s="68"/>
    </row>
    <row r="41" spans="1:7" ht="20.100000000000001" customHeight="1" x14ac:dyDescent="0.3">
      <c r="A41" s="18">
        <v>166</v>
      </c>
      <c r="B41" s="71" t="s">
        <v>138</v>
      </c>
      <c r="C41" s="1"/>
      <c r="D41" s="92"/>
    </row>
    <row r="42" spans="1:7" ht="20.100000000000001" customHeight="1" x14ac:dyDescent="0.3">
      <c r="A42" s="18">
        <v>167</v>
      </c>
      <c r="B42" s="71" t="s">
        <v>139</v>
      </c>
      <c r="C42" s="1"/>
      <c r="D42" s="92"/>
    </row>
    <row r="43" spans="1:7" ht="20.100000000000001" customHeight="1" x14ac:dyDescent="0.3">
      <c r="A43" s="18">
        <v>169</v>
      </c>
      <c r="B43" s="71" t="s">
        <v>140</v>
      </c>
      <c r="C43" s="1"/>
      <c r="D43" s="92"/>
    </row>
    <row r="44" spans="1:7" s="9" customFormat="1" ht="20.100000000000001" customHeight="1" x14ac:dyDescent="0.3">
      <c r="A44" s="18">
        <v>173</v>
      </c>
      <c r="B44" s="70" t="s">
        <v>141</v>
      </c>
      <c r="C44" s="8"/>
      <c r="D44" s="92"/>
      <c r="G44" s="68"/>
    </row>
    <row r="45" spans="1:7" ht="20.100000000000001" customHeight="1" x14ac:dyDescent="0.3">
      <c r="A45" s="18">
        <v>174</v>
      </c>
      <c r="B45" s="70" t="s">
        <v>142</v>
      </c>
      <c r="C45" s="1"/>
      <c r="D45" s="91"/>
    </row>
    <row r="46" spans="1:7" s="9" customFormat="1" ht="20.100000000000001" customHeight="1" x14ac:dyDescent="0.3">
      <c r="A46" s="18" t="s">
        <v>109</v>
      </c>
      <c r="B46" s="70" t="s">
        <v>108</v>
      </c>
      <c r="C46" s="8"/>
      <c r="D46" s="92"/>
      <c r="G46" s="68"/>
    </row>
    <row r="47" spans="1:7" s="9" customFormat="1" ht="9.9" customHeight="1" thickBot="1" x14ac:dyDescent="0.35">
      <c r="A47" s="73"/>
      <c r="B47" s="74"/>
      <c r="C47" s="75"/>
      <c r="D47" s="85"/>
      <c r="G47" s="68"/>
    </row>
    <row r="48" spans="1:7" s="9" customFormat="1" ht="45.9" hidden="1" customHeight="1" x14ac:dyDescent="0.3">
      <c r="A48" s="72"/>
      <c r="B48" s="2"/>
      <c r="C48" s="3"/>
      <c r="G48" s="68"/>
    </row>
    <row r="49" spans="1:7" s="9" customFormat="1" ht="60" customHeight="1" thickTop="1" x14ac:dyDescent="0.3">
      <c r="A49" s="143" t="s">
        <v>805</v>
      </c>
      <c r="B49" s="144"/>
      <c r="C49" s="144"/>
      <c r="D49" s="144"/>
      <c r="G49" s="68"/>
    </row>
  </sheetData>
  <sheetProtection algorithmName="SHA-512" hashValue="2skw/h/h6K2ijzotoLY4MZd4U4dgfujR/5VbHGIR09+f9+sE0NJ2Yd8oF4eUIuJq+znStM1IE0oemHHQ152vAw==" saltValue="5ePTtK6LOKqFTzIylK4PLQ==" spinCount="100000" sheet="1" objects="1" scenarios="1"/>
  <protectedRanges>
    <protectedRange sqref="C4:D4" name="Range1"/>
    <protectedRange sqref="C27:D46" name="Range4"/>
    <protectedRange sqref="C10:D14" name="Range2"/>
    <protectedRange sqref="B20 C20:D21" name="Range3"/>
  </protectedRanges>
  <mergeCells count="19">
    <mergeCell ref="A2:B2"/>
    <mergeCell ref="A1:D1"/>
    <mergeCell ref="A4:B4"/>
    <mergeCell ref="A3:B3"/>
    <mergeCell ref="A24:D24"/>
    <mergeCell ref="A16:D16"/>
    <mergeCell ref="A6:D6"/>
    <mergeCell ref="A49:D49"/>
    <mergeCell ref="A7:D7"/>
    <mergeCell ref="A8:B8"/>
    <mergeCell ref="A10:B10"/>
    <mergeCell ref="A11:B11"/>
    <mergeCell ref="A12:B12"/>
    <mergeCell ref="A17:D17"/>
    <mergeCell ref="A18:B18"/>
    <mergeCell ref="A21:B21"/>
    <mergeCell ref="A23:D23"/>
    <mergeCell ref="A13:B13"/>
    <mergeCell ref="A14:B14"/>
  </mergeCells>
  <conditionalFormatting sqref="A15 A7 A9">
    <cfRule type="duplicateValues" dxfId="949" priority="10"/>
  </conditionalFormatting>
  <conditionalFormatting sqref="A15 A7 A9">
    <cfRule type="duplicateValues" dxfId="948" priority="11"/>
    <cfRule type="duplicateValues" dxfId="947" priority="12"/>
  </conditionalFormatting>
  <conditionalFormatting sqref="A16">
    <cfRule type="duplicateValues" dxfId="946" priority="7"/>
  </conditionalFormatting>
  <conditionalFormatting sqref="A16">
    <cfRule type="duplicateValues" dxfId="945" priority="8"/>
    <cfRule type="duplicateValues" dxfId="944" priority="9"/>
  </conditionalFormatting>
  <conditionalFormatting sqref="A22 A17 A19">
    <cfRule type="duplicateValues" dxfId="943" priority="4"/>
  </conditionalFormatting>
  <conditionalFormatting sqref="A22 A17 A19">
    <cfRule type="duplicateValues" dxfId="942" priority="5"/>
    <cfRule type="duplicateValues" dxfId="941" priority="6"/>
  </conditionalFormatting>
  <conditionalFormatting sqref="A23">
    <cfRule type="duplicateValues" dxfId="940" priority="1"/>
  </conditionalFormatting>
  <conditionalFormatting sqref="A23">
    <cfRule type="duplicateValues" dxfId="939" priority="2"/>
    <cfRule type="duplicateValues" dxfId="938" priority="3"/>
  </conditionalFormatting>
  <pageMargins left="0.31496062992125984" right="0.31496062992125984" top="0.74803149606299213" bottom="0.74803149606299213" header="0.31496062992125984" footer="0.31496062992125984"/>
  <pageSetup paperSize="9" orientation="portrait" r:id="rId1"/>
  <headerFooter alignWithMargins="0">
    <oddHeader>&amp;C&amp;"Arial,Krepko"&amp;16ZF 255 BW  CENIK STORITEV</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FF00"/>
  </sheetPr>
  <dimension ref="A1:J496"/>
  <sheetViews>
    <sheetView topLeftCell="A403" zoomScale="115" zoomScaleNormal="115" workbookViewId="0">
      <selection activeCell="E424" sqref="E424"/>
    </sheetView>
  </sheetViews>
  <sheetFormatPr defaultColWidth="9.109375" defaultRowHeight="14.4" x14ac:dyDescent="0.3"/>
  <cols>
    <col min="1" max="1" width="14.88671875" style="5" customWidth="1"/>
    <col min="2" max="2" width="40.6640625" customWidth="1"/>
    <col min="3" max="3" width="15.6640625" style="6" customWidth="1"/>
    <col min="4" max="4" width="20.6640625" customWidth="1"/>
    <col min="7" max="7" width="9.109375" style="5"/>
    <col min="254" max="254" width="14.88671875" customWidth="1"/>
    <col min="255" max="255" width="30.6640625" customWidth="1"/>
    <col min="256" max="256" width="8.88671875" customWidth="1"/>
    <col min="257" max="258" width="12.6640625" customWidth="1"/>
    <col min="259" max="259" width="1.6640625" customWidth="1"/>
    <col min="260" max="260" width="14.88671875" customWidth="1"/>
    <col min="510" max="510" width="14.88671875" customWidth="1"/>
    <col min="511" max="511" width="30.6640625" customWidth="1"/>
    <col min="512" max="512" width="8.88671875" customWidth="1"/>
    <col min="513" max="514" width="12.6640625" customWidth="1"/>
    <col min="515" max="515" width="1.6640625" customWidth="1"/>
    <col min="516" max="516" width="14.88671875" customWidth="1"/>
    <col min="766" max="766" width="14.88671875" customWidth="1"/>
    <col min="767" max="767" width="30.6640625" customWidth="1"/>
    <col min="768" max="768" width="8.88671875" customWidth="1"/>
    <col min="769" max="770" width="12.6640625" customWidth="1"/>
    <col min="771" max="771" width="1.6640625" customWidth="1"/>
    <col min="772" max="772" width="14.88671875" customWidth="1"/>
    <col min="1022" max="1022" width="14.88671875" customWidth="1"/>
    <col min="1023" max="1023" width="30.6640625" customWidth="1"/>
    <col min="1024" max="1024" width="8.88671875" customWidth="1"/>
    <col min="1025" max="1026" width="12.6640625" customWidth="1"/>
    <col min="1027" max="1027" width="1.6640625" customWidth="1"/>
    <col min="1028" max="1028" width="14.88671875" customWidth="1"/>
    <col min="1278" max="1278" width="14.88671875" customWidth="1"/>
    <col min="1279" max="1279" width="30.6640625" customWidth="1"/>
    <col min="1280" max="1280" width="8.88671875" customWidth="1"/>
    <col min="1281" max="1282" width="12.6640625" customWidth="1"/>
    <col min="1283" max="1283" width="1.6640625" customWidth="1"/>
    <col min="1284" max="1284" width="14.88671875" customWidth="1"/>
    <col min="1534" max="1534" width="14.88671875" customWidth="1"/>
    <col min="1535" max="1535" width="30.6640625" customWidth="1"/>
    <col min="1536" max="1536" width="8.88671875" customWidth="1"/>
    <col min="1537" max="1538" width="12.6640625" customWidth="1"/>
    <col min="1539" max="1539" width="1.6640625" customWidth="1"/>
    <col min="1540" max="1540" width="14.88671875" customWidth="1"/>
    <col min="1790" max="1790" width="14.88671875" customWidth="1"/>
    <col min="1791" max="1791" width="30.6640625" customWidth="1"/>
    <col min="1792" max="1792" width="8.88671875" customWidth="1"/>
    <col min="1793" max="1794" width="12.6640625" customWidth="1"/>
    <col min="1795" max="1795" width="1.6640625" customWidth="1"/>
    <col min="1796" max="1796" width="14.88671875" customWidth="1"/>
    <col min="2046" max="2046" width="14.88671875" customWidth="1"/>
    <col min="2047" max="2047" width="30.6640625" customWidth="1"/>
    <col min="2048" max="2048" width="8.88671875" customWidth="1"/>
    <col min="2049" max="2050" width="12.6640625" customWidth="1"/>
    <col min="2051" max="2051" width="1.6640625" customWidth="1"/>
    <col min="2052" max="2052" width="14.88671875" customWidth="1"/>
    <col min="2302" max="2302" width="14.88671875" customWidth="1"/>
    <col min="2303" max="2303" width="30.6640625" customWidth="1"/>
    <col min="2304" max="2304" width="8.88671875" customWidth="1"/>
    <col min="2305" max="2306" width="12.6640625" customWidth="1"/>
    <col min="2307" max="2307" width="1.6640625" customWidth="1"/>
    <col min="2308" max="2308" width="14.88671875" customWidth="1"/>
    <col min="2558" max="2558" width="14.88671875" customWidth="1"/>
    <col min="2559" max="2559" width="30.6640625" customWidth="1"/>
    <col min="2560" max="2560" width="8.88671875" customWidth="1"/>
    <col min="2561" max="2562" width="12.6640625" customWidth="1"/>
    <col min="2563" max="2563" width="1.6640625" customWidth="1"/>
    <col min="2564" max="2564" width="14.88671875" customWidth="1"/>
    <col min="2814" max="2814" width="14.88671875" customWidth="1"/>
    <col min="2815" max="2815" width="30.6640625" customWidth="1"/>
    <col min="2816" max="2816" width="8.88671875" customWidth="1"/>
    <col min="2817" max="2818" width="12.6640625" customWidth="1"/>
    <col min="2819" max="2819" width="1.6640625" customWidth="1"/>
    <col min="2820" max="2820" width="14.88671875" customWidth="1"/>
    <col min="3070" max="3070" width="14.88671875" customWidth="1"/>
    <col min="3071" max="3071" width="30.6640625" customWidth="1"/>
    <col min="3072" max="3072" width="8.88671875" customWidth="1"/>
    <col min="3073" max="3074" width="12.6640625" customWidth="1"/>
    <col min="3075" max="3075" width="1.6640625" customWidth="1"/>
    <col min="3076" max="3076" width="14.88671875" customWidth="1"/>
    <col min="3326" max="3326" width="14.88671875" customWidth="1"/>
    <col min="3327" max="3327" width="30.6640625" customWidth="1"/>
    <col min="3328" max="3328" width="8.88671875" customWidth="1"/>
    <col min="3329" max="3330" width="12.6640625" customWidth="1"/>
    <col min="3331" max="3331" width="1.6640625" customWidth="1"/>
    <col min="3332" max="3332" width="14.88671875" customWidth="1"/>
    <col min="3582" max="3582" width="14.88671875" customWidth="1"/>
    <col min="3583" max="3583" width="30.6640625" customWidth="1"/>
    <col min="3584" max="3584" width="8.88671875" customWidth="1"/>
    <col min="3585" max="3586" width="12.6640625" customWidth="1"/>
    <col min="3587" max="3587" width="1.6640625" customWidth="1"/>
    <col min="3588" max="3588" width="14.88671875" customWidth="1"/>
    <col min="3838" max="3838" width="14.88671875" customWidth="1"/>
    <col min="3839" max="3839" width="30.6640625" customWidth="1"/>
    <col min="3840" max="3840" width="8.88671875" customWidth="1"/>
    <col min="3841" max="3842" width="12.6640625" customWidth="1"/>
    <col min="3843" max="3843" width="1.6640625" customWidth="1"/>
    <col min="3844" max="3844" width="14.88671875" customWidth="1"/>
    <col min="4094" max="4094" width="14.88671875" customWidth="1"/>
    <col min="4095" max="4095" width="30.6640625" customWidth="1"/>
    <col min="4096" max="4096" width="8.88671875" customWidth="1"/>
    <col min="4097" max="4098" width="12.6640625" customWidth="1"/>
    <col min="4099" max="4099" width="1.6640625" customWidth="1"/>
    <col min="4100" max="4100" width="14.88671875" customWidth="1"/>
    <col min="4350" max="4350" width="14.88671875" customWidth="1"/>
    <col min="4351" max="4351" width="30.6640625" customWidth="1"/>
    <col min="4352" max="4352" width="8.88671875" customWidth="1"/>
    <col min="4353" max="4354" width="12.6640625" customWidth="1"/>
    <col min="4355" max="4355" width="1.6640625" customWidth="1"/>
    <col min="4356" max="4356" width="14.88671875" customWidth="1"/>
    <col min="4606" max="4606" width="14.88671875" customWidth="1"/>
    <col min="4607" max="4607" width="30.6640625" customWidth="1"/>
    <col min="4608" max="4608" width="8.88671875" customWidth="1"/>
    <col min="4609" max="4610" width="12.6640625" customWidth="1"/>
    <col min="4611" max="4611" width="1.6640625" customWidth="1"/>
    <col min="4612" max="4612" width="14.88671875" customWidth="1"/>
    <col min="4862" max="4862" width="14.88671875" customWidth="1"/>
    <col min="4863" max="4863" width="30.6640625" customWidth="1"/>
    <col min="4864" max="4864" width="8.88671875" customWidth="1"/>
    <col min="4865" max="4866" width="12.6640625" customWidth="1"/>
    <col min="4867" max="4867" width="1.6640625" customWidth="1"/>
    <col min="4868" max="4868" width="14.88671875" customWidth="1"/>
    <col min="5118" max="5118" width="14.88671875" customWidth="1"/>
    <col min="5119" max="5119" width="30.6640625" customWidth="1"/>
    <col min="5120" max="5120" width="8.88671875" customWidth="1"/>
    <col min="5121" max="5122" width="12.6640625" customWidth="1"/>
    <col min="5123" max="5123" width="1.6640625" customWidth="1"/>
    <col min="5124" max="5124" width="14.88671875" customWidth="1"/>
    <col min="5374" max="5374" width="14.88671875" customWidth="1"/>
    <col min="5375" max="5375" width="30.6640625" customWidth="1"/>
    <col min="5376" max="5376" width="8.88671875" customWidth="1"/>
    <col min="5377" max="5378" width="12.6640625" customWidth="1"/>
    <col min="5379" max="5379" width="1.6640625" customWidth="1"/>
    <col min="5380" max="5380" width="14.88671875" customWidth="1"/>
    <col min="5630" max="5630" width="14.88671875" customWidth="1"/>
    <col min="5631" max="5631" width="30.6640625" customWidth="1"/>
    <col min="5632" max="5632" width="8.88671875" customWidth="1"/>
    <col min="5633" max="5634" width="12.6640625" customWidth="1"/>
    <col min="5635" max="5635" width="1.6640625" customWidth="1"/>
    <col min="5636" max="5636" width="14.88671875" customWidth="1"/>
    <col min="5886" max="5886" width="14.88671875" customWidth="1"/>
    <col min="5887" max="5887" width="30.6640625" customWidth="1"/>
    <col min="5888" max="5888" width="8.88671875" customWidth="1"/>
    <col min="5889" max="5890" width="12.6640625" customWidth="1"/>
    <col min="5891" max="5891" width="1.6640625" customWidth="1"/>
    <col min="5892" max="5892" width="14.88671875" customWidth="1"/>
    <col min="6142" max="6142" width="14.88671875" customWidth="1"/>
    <col min="6143" max="6143" width="30.6640625" customWidth="1"/>
    <col min="6144" max="6144" width="8.88671875" customWidth="1"/>
    <col min="6145" max="6146" width="12.6640625" customWidth="1"/>
    <col min="6147" max="6147" width="1.6640625" customWidth="1"/>
    <col min="6148" max="6148" width="14.88671875" customWidth="1"/>
    <col min="6398" max="6398" width="14.88671875" customWidth="1"/>
    <col min="6399" max="6399" width="30.6640625" customWidth="1"/>
    <col min="6400" max="6400" width="8.88671875" customWidth="1"/>
    <col min="6401" max="6402" width="12.6640625" customWidth="1"/>
    <col min="6403" max="6403" width="1.6640625" customWidth="1"/>
    <col min="6404" max="6404" width="14.88671875" customWidth="1"/>
    <col min="6654" max="6654" width="14.88671875" customWidth="1"/>
    <col min="6655" max="6655" width="30.6640625" customWidth="1"/>
    <col min="6656" max="6656" width="8.88671875" customWidth="1"/>
    <col min="6657" max="6658" width="12.6640625" customWidth="1"/>
    <col min="6659" max="6659" width="1.6640625" customWidth="1"/>
    <col min="6660" max="6660" width="14.88671875" customWidth="1"/>
    <col min="6910" max="6910" width="14.88671875" customWidth="1"/>
    <col min="6911" max="6911" width="30.6640625" customWidth="1"/>
    <col min="6912" max="6912" width="8.88671875" customWidth="1"/>
    <col min="6913" max="6914" width="12.6640625" customWidth="1"/>
    <col min="6915" max="6915" width="1.6640625" customWidth="1"/>
    <col min="6916" max="6916" width="14.88671875" customWidth="1"/>
    <col min="7166" max="7166" width="14.88671875" customWidth="1"/>
    <col min="7167" max="7167" width="30.6640625" customWidth="1"/>
    <col min="7168" max="7168" width="8.88671875" customWidth="1"/>
    <col min="7169" max="7170" width="12.6640625" customWidth="1"/>
    <col min="7171" max="7171" width="1.6640625" customWidth="1"/>
    <col min="7172" max="7172" width="14.88671875" customWidth="1"/>
    <col min="7422" max="7422" width="14.88671875" customWidth="1"/>
    <col min="7423" max="7423" width="30.6640625" customWidth="1"/>
    <col min="7424" max="7424" width="8.88671875" customWidth="1"/>
    <col min="7425" max="7426" width="12.6640625" customWidth="1"/>
    <col min="7427" max="7427" width="1.6640625" customWidth="1"/>
    <col min="7428" max="7428" width="14.88671875" customWidth="1"/>
    <col min="7678" max="7678" width="14.88671875" customWidth="1"/>
    <col min="7679" max="7679" width="30.6640625" customWidth="1"/>
    <col min="7680" max="7680" width="8.88671875" customWidth="1"/>
    <col min="7681" max="7682" width="12.6640625" customWidth="1"/>
    <col min="7683" max="7683" width="1.6640625" customWidth="1"/>
    <col min="7684" max="7684" width="14.88671875" customWidth="1"/>
    <col min="7934" max="7934" width="14.88671875" customWidth="1"/>
    <col min="7935" max="7935" width="30.6640625" customWidth="1"/>
    <col min="7936" max="7936" width="8.88671875" customWidth="1"/>
    <col min="7937" max="7938" width="12.6640625" customWidth="1"/>
    <col min="7939" max="7939" width="1.6640625" customWidth="1"/>
    <col min="7940" max="7940" width="14.88671875" customWidth="1"/>
    <col min="8190" max="8190" width="14.88671875" customWidth="1"/>
    <col min="8191" max="8191" width="30.6640625" customWidth="1"/>
    <col min="8192" max="8192" width="8.88671875" customWidth="1"/>
    <col min="8193" max="8194" width="12.6640625" customWidth="1"/>
    <col min="8195" max="8195" width="1.6640625" customWidth="1"/>
    <col min="8196" max="8196" width="14.88671875" customWidth="1"/>
    <col min="8446" max="8446" width="14.88671875" customWidth="1"/>
    <col min="8447" max="8447" width="30.6640625" customWidth="1"/>
    <col min="8448" max="8448" width="8.88671875" customWidth="1"/>
    <col min="8449" max="8450" width="12.6640625" customWidth="1"/>
    <col min="8451" max="8451" width="1.6640625" customWidth="1"/>
    <col min="8452" max="8452" width="14.88671875" customWidth="1"/>
    <col min="8702" max="8702" width="14.88671875" customWidth="1"/>
    <col min="8703" max="8703" width="30.6640625" customWidth="1"/>
    <col min="8704" max="8704" width="8.88671875" customWidth="1"/>
    <col min="8705" max="8706" width="12.6640625" customWidth="1"/>
    <col min="8707" max="8707" width="1.6640625" customWidth="1"/>
    <col min="8708" max="8708" width="14.88671875" customWidth="1"/>
    <col min="8958" max="8958" width="14.88671875" customWidth="1"/>
    <col min="8959" max="8959" width="30.6640625" customWidth="1"/>
    <col min="8960" max="8960" width="8.88671875" customWidth="1"/>
    <col min="8961" max="8962" width="12.6640625" customWidth="1"/>
    <col min="8963" max="8963" width="1.6640625" customWidth="1"/>
    <col min="8964" max="8964" width="14.88671875" customWidth="1"/>
    <col min="9214" max="9214" width="14.88671875" customWidth="1"/>
    <col min="9215" max="9215" width="30.6640625" customWidth="1"/>
    <col min="9216" max="9216" width="8.88671875" customWidth="1"/>
    <col min="9217" max="9218" width="12.6640625" customWidth="1"/>
    <col min="9219" max="9219" width="1.6640625" customWidth="1"/>
    <col min="9220" max="9220" width="14.88671875" customWidth="1"/>
    <col min="9470" max="9470" width="14.88671875" customWidth="1"/>
    <col min="9471" max="9471" width="30.6640625" customWidth="1"/>
    <col min="9472" max="9472" width="8.88671875" customWidth="1"/>
    <col min="9473" max="9474" width="12.6640625" customWidth="1"/>
    <col min="9475" max="9475" width="1.6640625" customWidth="1"/>
    <col min="9476" max="9476" width="14.88671875" customWidth="1"/>
    <col min="9726" max="9726" width="14.88671875" customWidth="1"/>
    <col min="9727" max="9727" width="30.6640625" customWidth="1"/>
    <col min="9728" max="9728" width="8.88671875" customWidth="1"/>
    <col min="9729" max="9730" width="12.6640625" customWidth="1"/>
    <col min="9731" max="9731" width="1.6640625" customWidth="1"/>
    <col min="9732" max="9732" width="14.88671875" customWidth="1"/>
    <col min="9982" max="9982" width="14.88671875" customWidth="1"/>
    <col min="9983" max="9983" width="30.6640625" customWidth="1"/>
    <col min="9984" max="9984" width="8.88671875" customWidth="1"/>
    <col min="9985" max="9986" width="12.6640625" customWidth="1"/>
    <col min="9987" max="9987" width="1.6640625" customWidth="1"/>
    <col min="9988" max="9988" width="14.88671875" customWidth="1"/>
    <col min="10238" max="10238" width="14.88671875" customWidth="1"/>
    <col min="10239" max="10239" width="30.6640625" customWidth="1"/>
    <col min="10240" max="10240" width="8.88671875" customWidth="1"/>
    <col min="10241" max="10242" width="12.6640625" customWidth="1"/>
    <col min="10243" max="10243" width="1.6640625" customWidth="1"/>
    <col min="10244" max="10244" width="14.88671875" customWidth="1"/>
    <col min="10494" max="10494" width="14.88671875" customWidth="1"/>
    <col min="10495" max="10495" width="30.6640625" customWidth="1"/>
    <col min="10496" max="10496" width="8.88671875" customWidth="1"/>
    <col min="10497" max="10498" width="12.6640625" customWidth="1"/>
    <col min="10499" max="10499" width="1.6640625" customWidth="1"/>
    <col min="10500" max="10500" width="14.88671875" customWidth="1"/>
    <col min="10750" max="10750" width="14.88671875" customWidth="1"/>
    <col min="10751" max="10751" width="30.6640625" customWidth="1"/>
    <col min="10752" max="10752" width="8.88671875" customWidth="1"/>
    <col min="10753" max="10754" width="12.6640625" customWidth="1"/>
    <col min="10755" max="10755" width="1.6640625" customWidth="1"/>
    <col min="10756" max="10756" width="14.88671875" customWidth="1"/>
    <col min="11006" max="11006" width="14.88671875" customWidth="1"/>
    <col min="11007" max="11007" width="30.6640625" customWidth="1"/>
    <col min="11008" max="11008" width="8.88671875" customWidth="1"/>
    <col min="11009" max="11010" width="12.6640625" customWidth="1"/>
    <col min="11011" max="11011" width="1.6640625" customWidth="1"/>
    <col min="11012" max="11012" width="14.88671875" customWidth="1"/>
    <col min="11262" max="11262" width="14.88671875" customWidth="1"/>
    <col min="11263" max="11263" width="30.6640625" customWidth="1"/>
    <col min="11264" max="11264" width="8.88671875" customWidth="1"/>
    <col min="11265" max="11266" width="12.6640625" customWidth="1"/>
    <col min="11267" max="11267" width="1.6640625" customWidth="1"/>
    <col min="11268" max="11268" width="14.88671875" customWidth="1"/>
    <col min="11518" max="11518" width="14.88671875" customWidth="1"/>
    <col min="11519" max="11519" width="30.6640625" customWidth="1"/>
    <col min="11520" max="11520" width="8.88671875" customWidth="1"/>
    <col min="11521" max="11522" width="12.6640625" customWidth="1"/>
    <col min="11523" max="11523" width="1.6640625" customWidth="1"/>
    <col min="11524" max="11524" width="14.88671875" customWidth="1"/>
    <col min="11774" max="11774" width="14.88671875" customWidth="1"/>
    <col min="11775" max="11775" width="30.6640625" customWidth="1"/>
    <col min="11776" max="11776" width="8.88671875" customWidth="1"/>
    <col min="11777" max="11778" width="12.6640625" customWidth="1"/>
    <col min="11779" max="11779" width="1.6640625" customWidth="1"/>
    <col min="11780" max="11780" width="14.88671875" customWidth="1"/>
    <col min="12030" max="12030" width="14.88671875" customWidth="1"/>
    <col min="12031" max="12031" width="30.6640625" customWidth="1"/>
    <col min="12032" max="12032" width="8.88671875" customWidth="1"/>
    <col min="12033" max="12034" width="12.6640625" customWidth="1"/>
    <col min="12035" max="12035" width="1.6640625" customWidth="1"/>
    <col min="12036" max="12036" width="14.88671875" customWidth="1"/>
    <col min="12286" max="12286" width="14.88671875" customWidth="1"/>
    <col min="12287" max="12287" width="30.6640625" customWidth="1"/>
    <col min="12288" max="12288" width="8.88671875" customWidth="1"/>
    <col min="12289" max="12290" width="12.6640625" customWidth="1"/>
    <col min="12291" max="12291" width="1.6640625" customWidth="1"/>
    <col min="12292" max="12292" width="14.88671875" customWidth="1"/>
    <col min="12542" max="12542" width="14.88671875" customWidth="1"/>
    <col min="12543" max="12543" width="30.6640625" customWidth="1"/>
    <col min="12544" max="12544" width="8.88671875" customWidth="1"/>
    <col min="12545" max="12546" width="12.6640625" customWidth="1"/>
    <col min="12547" max="12547" width="1.6640625" customWidth="1"/>
    <col min="12548" max="12548" width="14.88671875" customWidth="1"/>
    <col min="12798" max="12798" width="14.88671875" customWidth="1"/>
    <col min="12799" max="12799" width="30.6640625" customWidth="1"/>
    <col min="12800" max="12800" width="8.88671875" customWidth="1"/>
    <col min="12801" max="12802" width="12.6640625" customWidth="1"/>
    <col min="12803" max="12803" width="1.6640625" customWidth="1"/>
    <col min="12804" max="12804" width="14.88671875" customWidth="1"/>
    <col min="13054" max="13054" width="14.88671875" customWidth="1"/>
    <col min="13055" max="13055" width="30.6640625" customWidth="1"/>
    <col min="13056" max="13056" width="8.88671875" customWidth="1"/>
    <col min="13057" max="13058" width="12.6640625" customWidth="1"/>
    <col min="13059" max="13059" width="1.6640625" customWidth="1"/>
    <col min="13060" max="13060" width="14.88671875" customWidth="1"/>
    <col min="13310" max="13310" width="14.88671875" customWidth="1"/>
    <col min="13311" max="13311" width="30.6640625" customWidth="1"/>
    <col min="13312" max="13312" width="8.88671875" customWidth="1"/>
    <col min="13313" max="13314" width="12.6640625" customWidth="1"/>
    <col min="13315" max="13315" width="1.6640625" customWidth="1"/>
    <col min="13316" max="13316" width="14.88671875" customWidth="1"/>
    <col min="13566" max="13566" width="14.88671875" customWidth="1"/>
    <col min="13567" max="13567" width="30.6640625" customWidth="1"/>
    <col min="13568" max="13568" width="8.88671875" customWidth="1"/>
    <col min="13569" max="13570" width="12.6640625" customWidth="1"/>
    <col min="13571" max="13571" width="1.6640625" customWidth="1"/>
    <col min="13572" max="13572" width="14.88671875" customWidth="1"/>
    <col min="13822" max="13822" width="14.88671875" customWidth="1"/>
    <col min="13823" max="13823" width="30.6640625" customWidth="1"/>
    <col min="13824" max="13824" width="8.88671875" customWidth="1"/>
    <col min="13825" max="13826" width="12.6640625" customWidth="1"/>
    <col min="13827" max="13827" width="1.6640625" customWidth="1"/>
    <col min="13828" max="13828" width="14.88671875" customWidth="1"/>
    <col min="14078" max="14078" width="14.88671875" customWidth="1"/>
    <col min="14079" max="14079" width="30.6640625" customWidth="1"/>
    <col min="14080" max="14080" width="8.88671875" customWidth="1"/>
    <col min="14081" max="14082" width="12.6640625" customWidth="1"/>
    <col min="14083" max="14083" width="1.6640625" customWidth="1"/>
    <col min="14084" max="14084" width="14.88671875" customWidth="1"/>
    <col min="14334" max="14334" width="14.88671875" customWidth="1"/>
    <col min="14335" max="14335" width="30.6640625" customWidth="1"/>
    <col min="14336" max="14336" width="8.88671875" customWidth="1"/>
    <col min="14337" max="14338" width="12.6640625" customWidth="1"/>
    <col min="14339" max="14339" width="1.6640625" customWidth="1"/>
    <col min="14340" max="14340" width="14.88671875" customWidth="1"/>
    <col min="14590" max="14590" width="14.88671875" customWidth="1"/>
    <col min="14591" max="14591" width="30.6640625" customWidth="1"/>
    <col min="14592" max="14592" width="8.88671875" customWidth="1"/>
    <col min="14593" max="14594" width="12.6640625" customWidth="1"/>
    <col min="14595" max="14595" width="1.6640625" customWidth="1"/>
    <col min="14596" max="14596" width="14.88671875" customWidth="1"/>
    <col min="14846" max="14846" width="14.88671875" customWidth="1"/>
    <col min="14847" max="14847" width="30.6640625" customWidth="1"/>
    <col min="14848" max="14848" width="8.88671875" customWidth="1"/>
    <col min="14849" max="14850" width="12.6640625" customWidth="1"/>
    <col min="14851" max="14851" width="1.6640625" customWidth="1"/>
    <col min="14852" max="14852" width="14.88671875" customWidth="1"/>
    <col min="15102" max="15102" width="14.88671875" customWidth="1"/>
    <col min="15103" max="15103" width="30.6640625" customWidth="1"/>
    <col min="15104" max="15104" width="8.88671875" customWidth="1"/>
    <col min="15105" max="15106" width="12.6640625" customWidth="1"/>
    <col min="15107" max="15107" width="1.6640625" customWidth="1"/>
    <col min="15108" max="15108" width="14.88671875" customWidth="1"/>
    <col min="15358" max="15358" width="14.88671875" customWidth="1"/>
    <col min="15359" max="15359" width="30.6640625" customWidth="1"/>
    <col min="15360" max="15360" width="8.88671875" customWidth="1"/>
    <col min="15361" max="15362" width="12.6640625" customWidth="1"/>
    <col min="15363" max="15363" width="1.6640625" customWidth="1"/>
    <col min="15364" max="15364" width="14.88671875" customWidth="1"/>
    <col min="15614" max="15614" width="14.88671875" customWidth="1"/>
    <col min="15615" max="15615" width="30.6640625" customWidth="1"/>
    <col min="15616" max="15616" width="8.88671875" customWidth="1"/>
    <col min="15617" max="15618" width="12.6640625" customWidth="1"/>
    <col min="15619" max="15619" width="1.6640625" customWidth="1"/>
    <col min="15620" max="15620" width="14.88671875" customWidth="1"/>
    <col min="15870" max="15870" width="14.88671875" customWidth="1"/>
    <col min="15871" max="15871" width="30.6640625" customWidth="1"/>
    <col min="15872" max="15872" width="8.88671875" customWidth="1"/>
    <col min="15873" max="15874" width="12.6640625" customWidth="1"/>
    <col min="15875" max="15875" width="1.6640625" customWidth="1"/>
    <col min="15876" max="15876" width="14.88671875" customWidth="1"/>
    <col min="16126" max="16126" width="14.88671875" customWidth="1"/>
    <col min="16127" max="16127" width="30.6640625" customWidth="1"/>
    <col min="16128" max="16128" width="8.88671875" customWidth="1"/>
    <col min="16129" max="16130" width="12.6640625" customWidth="1"/>
    <col min="16131" max="16131" width="1.6640625" customWidth="1"/>
    <col min="16132" max="16132" width="14.88671875" customWidth="1"/>
  </cols>
  <sheetData>
    <row r="1" spans="1:5" ht="51.6" customHeight="1" thickTop="1" thickBot="1" x14ac:dyDescent="0.35">
      <c r="A1" s="156" t="s">
        <v>5</v>
      </c>
      <c r="B1" s="157"/>
      <c r="C1" s="157"/>
      <c r="D1" s="163"/>
    </row>
    <row r="2" spans="1:5" ht="45.9" customHeight="1" thickBot="1" x14ac:dyDescent="0.35">
      <c r="A2" s="12" t="s">
        <v>6</v>
      </c>
      <c r="B2" s="13" t="s">
        <v>7</v>
      </c>
      <c r="C2" s="14" t="s">
        <v>788</v>
      </c>
      <c r="D2" s="15" t="s">
        <v>2</v>
      </c>
    </row>
    <row r="3" spans="1:5" ht="9.9" customHeight="1" x14ac:dyDescent="0.3">
      <c r="A3" s="16"/>
      <c r="B3" s="17"/>
      <c r="C3" s="34"/>
      <c r="D3" s="35"/>
    </row>
    <row r="4" spans="1:5" s="9" customFormat="1" ht="20.100000000000001" customHeight="1" x14ac:dyDescent="0.3">
      <c r="A4" s="109" t="s">
        <v>143</v>
      </c>
      <c r="B4" s="103" t="s">
        <v>774</v>
      </c>
      <c r="C4" s="104"/>
      <c r="D4" s="90"/>
      <c r="E4" s="10"/>
    </row>
    <row r="5" spans="1:5" s="9" customFormat="1" ht="20.100000000000001" customHeight="1" x14ac:dyDescent="0.3">
      <c r="A5" s="109" t="s">
        <v>144</v>
      </c>
      <c r="B5" s="105" t="s">
        <v>145</v>
      </c>
      <c r="C5" s="104"/>
      <c r="D5" s="90"/>
      <c r="E5" s="10"/>
    </row>
    <row r="6" spans="1:5" s="9" customFormat="1" ht="20.100000000000001" customHeight="1" x14ac:dyDescent="0.3">
      <c r="A6" s="109" t="s">
        <v>146</v>
      </c>
      <c r="B6" s="105" t="s">
        <v>147</v>
      </c>
      <c r="C6" s="104"/>
      <c r="D6" s="90"/>
      <c r="E6" s="10"/>
    </row>
    <row r="7" spans="1:5" s="9" customFormat="1" ht="20.100000000000001" customHeight="1" x14ac:dyDescent="0.3">
      <c r="A7" s="109" t="s">
        <v>148</v>
      </c>
      <c r="B7" s="105" t="s">
        <v>149</v>
      </c>
      <c r="C7" s="104"/>
      <c r="D7" s="90"/>
      <c r="E7" s="10"/>
    </row>
    <row r="8" spans="1:5" s="9" customFormat="1" ht="20.100000000000001" customHeight="1" x14ac:dyDescent="0.3">
      <c r="A8" s="109" t="s">
        <v>150</v>
      </c>
      <c r="B8" s="105" t="s">
        <v>151</v>
      </c>
      <c r="C8" s="104"/>
      <c r="D8" s="90"/>
      <c r="E8" s="10"/>
    </row>
    <row r="9" spans="1:5" s="9" customFormat="1" ht="20.100000000000001" customHeight="1" x14ac:dyDescent="0.3">
      <c r="A9" s="109" t="s">
        <v>152</v>
      </c>
      <c r="B9" s="105" t="s">
        <v>60</v>
      </c>
      <c r="C9" s="104"/>
      <c r="D9" s="90"/>
      <c r="E9" s="10"/>
    </row>
    <row r="10" spans="1:5" s="9" customFormat="1" ht="20.100000000000001" customHeight="1" x14ac:dyDescent="0.3">
      <c r="A10" s="109" t="s">
        <v>153</v>
      </c>
      <c r="B10" s="105" t="s">
        <v>775</v>
      </c>
      <c r="C10" s="104"/>
      <c r="D10" s="90"/>
      <c r="E10" s="10"/>
    </row>
    <row r="11" spans="1:5" s="9" customFormat="1" ht="20.100000000000001" customHeight="1" x14ac:dyDescent="0.3">
      <c r="A11" s="109" t="s">
        <v>154</v>
      </c>
      <c r="B11" s="112" t="s">
        <v>776</v>
      </c>
      <c r="C11" s="104"/>
      <c r="D11" s="90"/>
      <c r="E11" s="10"/>
    </row>
    <row r="12" spans="1:5" s="9" customFormat="1" ht="20.100000000000001" customHeight="1" x14ac:dyDescent="0.3">
      <c r="A12" s="106" t="s">
        <v>155</v>
      </c>
      <c r="B12" s="105" t="s">
        <v>156</v>
      </c>
      <c r="C12" s="104"/>
      <c r="D12" s="90"/>
      <c r="E12" s="10"/>
    </row>
    <row r="13" spans="1:5" s="9" customFormat="1" ht="20.100000000000001" customHeight="1" x14ac:dyDescent="0.3">
      <c r="A13" s="109" t="s">
        <v>157</v>
      </c>
      <c r="B13" s="112" t="s">
        <v>158</v>
      </c>
      <c r="C13" s="104"/>
      <c r="D13" s="90"/>
      <c r="E13" s="10"/>
    </row>
    <row r="14" spans="1:5" s="9" customFormat="1" ht="20.100000000000001" customHeight="1" x14ac:dyDescent="0.3">
      <c r="A14" s="109" t="s">
        <v>159</v>
      </c>
      <c r="B14" s="105" t="s">
        <v>160</v>
      </c>
      <c r="C14" s="104"/>
      <c r="D14" s="90"/>
      <c r="E14" s="10"/>
    </row>
    <row r="15" spans="1:5" s="9" customFormat="1" ht="20.100000000000001" customHeight="1" x14ac:dyDescent="0.3">
      <c r="A15" s="109" t="s">
        <v>161</v>
      </c>
      <c r="B15" s="105" t="s">
        <v>160</v>
      </c>
      <c r="C15" s="104"/>
      <c r="D15" s="90"/>
      <c r="E15" s="10"/>
    </row>
    <row r="16" spans="1:5" s="9" customFormat="1" ht="20.100000000000001" customHeight="1" x14ac:dyDescent="0.3">
      <c r="A16" s="106" t="s">
        <v>162</v>
      </c>
      <c r="B16" s="105" t="s">
        <v>160</v>
      </c>
      <c r="C16" s="104"/>
      <c r="D16" s="90"/>
      <c r="E16" s="10"/>
    </row>
    <row r="17" spans="1:5" s="9" customFormat="1" ht="20.100000000000001" customHeight="1" x14ac:dyDescent="0.3">
      <c r="A17" s="106" t="s">
        <v>163</v>
      </c>
      <c r="B17" s="105" t="s">
        <v>107</v>
      </c>
      <c r="C17" s="104"/>
      <c r="D17" s="90"/>
      <c r="E17" s="10"/>
    </row>
    <row r="18" spans="1:5" s="9" customFormat="1" ht="20.100000000000001" customHeight="1" x14ac:dyDescent="0.3">
      <c r="A18" s="109" t="s">
        <v>164</v>
      </c>
      <c r="B18" s="105" t="s">
        <v>59</v>
      </c>
      <c r="C18" s="104"/>
      <c r="D18" s="90"/>
      <c r="E18" s="10"/>
    </row>
    <row r="19" spans="1:5" s="9" customFormat="1" ht="20.100000000000001" customHeight="1" x14ac:dyDescent="0.3">
      <c r="A19" s="109" t="s">
        <v>165</v>
      </c>
      <c r="B19" s="105" t="s">
        <v>59</v>
      </c>
      <c r="C19" s="104"/>
      <c r="D19" s="90"/>
      <c r="E19" s="10"/>
    </row>
    <row r="20" spans="1:5" s="9" customFormat="1" ht="20.100000000000001" customHeight="1" x14ac:dyDescent="0.3">
      <c r="A20" s="109" t="s">
        <v>166</v>
      </c>
      <c r="B20" s="112" t="s">
        <v>59</v>
      </c>
      <c r="C20" s="104"/>
      <c r="D20" s="90"/>
      <c r="E20" s="10"/>
    </row>
    <row r="21" spans="1:5" s="9" customFormat="1" ht="20.100000000000001" customHeight="1" x14ac:dyDescent="0.3">
      <c r="A21" s="109" t="s">
        <v>167</v>
      </c>
      <c r="B21" s="105" t="s">
        <v>168</v>
      </c>
      <c r="C21" s="104"/>
      <c r="D21" s="90"/>
      <c r="E21" s="10"/>
    </row>
    <row r="22" spans="1:5" s="9" customFormat="1" ht="20.100000000000001" customHeight="1" x14ac:dyDescent="0.3">
      <c r="A22" s="109" t="s">
        <v>169</v>
      </c>
      <c r="B22" s="112" t="s">
        <v>170</v>
      </c>
      <c r="C22" s="104"/>
      <c r="D22" s="90"/>
      <c r="E22" s="10"/>
    </row>
    <row r="23" spans="1:5" s="9" customFormat="1" ht="20.100000000000001" customHeight="1" x14ac:dyDescent="0.3">
      <c r="A23" s="109" t="s">
        <v>171</v>
      </c>
      <c r="B23" s="105" t="s">
        <v>172</v>
      </c>
      <c r="C23" s="104"/>
      <c r="D23" s="90"/>
      <c r="E23" s="10"/>
    </row>
    <row r="24" spans="1:5" s="9" customFormat="1" ht="20.100000000000001" customHeight="1" x14ac:dyDescent="0.3">
      <c r="A24" s="106" t="s">
        <v>100</v>
      </c>
      <c r="B24" s="105" t="s">
        <v>173</v>
      </c>
      <c r="C24" s="104"/>
      <c r="D24" s="90"/>
      <c r="E24" s="10"/>
    </row>
    <row r="25" spans="1:5" s="9" customFormat="1" ht="20.100000000000001" customHeight="1" x14ac:dyDescent="0.3">
      <c r="A25" s="106" t="s">
        <v>174</v>
      </c>
      <c r="B25" s="105" t="s">
        <v>175</v>
      </c>
      <c r="C25" s="104"/>
      <c r="D25" s="90"/>
      <c r="E25" s="10"/>
    </row>
    <row r="26" spans="1:5" s="9" customFormat="1" ht="20.100000000000001" customHeight="1" x14ac:dyDescent="0.3">
      <c r="A26" s="109" t="s">
        <v>176</v>
      </c>
      <c r="B26" s="112" t="s">
        <v>777</v>
      </c>
      <c r="C26" s="104"/>
      <c r="D26" s="90"/>
      <c r="E26" s="10"/>
    </row>
    <row r="27" spans="1:5" s="9" customFormat="1" ht="20.100000000000001" customHeight="1" x14ac:dyDescent="0.3">
      <c r="A27" s="109" t="s">
        <v>177</v>
      </c>
      <c r="B27" s="105" t="s">
        <v>178</v>
      </c>
      <c r="C27" s="104"/>
      <c r="D27" s="90"/>
      <c r="E27" s="10"/>
    </row>
    <row r="28" spans="1:5" s="9" customFormat="1" ht="20.100000000000001" customHeight="1" x14ac:dyDescent="0.3">
      <c r="A28" s="106" t="s">
        <v>179</v>
      </c>
      <c r="B28" s="105" t="s">
        <v>180</v>
      </c>
      <c r="C28" s="104"/>
      <c r="D28" s="90"/>
      <c r="E28" s="10"/>
    </row>
    <row r="29" spans="1:5" s="9" customFormat="1" ht="20.100000000000001" customHeight="1" x14ac:dyDescent="0.3">
      <c r="A29" s="109" t="s">
        <v>181</v>
      </c>
      <c r="B29" s="112" t="s">
        <v>182</v>
      </c>
      <c r="C29" s="104"/>
      <c r="D29" s="90"/>
      <c r="E29" s="10"/>
    </row>
    <row r="30" spans="1:5" s="9" customFormat="1" ht="20.100000000000001" customHeight="1" x14ac:dyDescent="0.3">
      <c r="A30" s="109" t="s">
        <v>183</v>
      </c>
      <c r="B30" s="112" t="s">
        <v>184</v>
      </c>
      <c r="C30" s="104"/>
      <c r="D30" s="90"/>
      <c r="E30" s="10"/>
    </row>
    <row r="31" spans="1:5" s="9" customFormat="1" ht="20.100000000000001" customHeight="1" x14ac:dyDescent="0.3">
      <c r="A31" s="106" t="s">
        <v>185</v>
      </c>
      <c r="B31" s="105" t="s">
        <v>186</v>
      </c>
      <c r="C31" s="104"/>
      <c r="D31" s="90"/>
      <c r="E31" s="10"/>
    </row>
    <row r="32" spans="1:5" s="9" customFormat="1" ht="20.100000000000001" customHeight="1" x14ac:dyDescent="0.3">
      <c r="A32" s="106" t="s">
        <v>187</v>
      </c>
      <c r="B32" s="105" t="s">
        <v>93</v>
      </c>
      <c r="C32" s="104"/>
      <c r="D32" s="90"/>
      <c r="E32" s="10"/>
    </row>
    <row r="33" spans="1:5" s="9" customFormat="1" ht="20.100000000000001" customHeight="1" x14ac:dyDescent="0.3">
      <c r="A33" s="106" t="s">
        <v>188</v>
      </c>
      <c r="B33" s="105" t="s">
        <v>189</v>
      </c>
      <c r="C33" s="104"/>
      <c r="D33" s="117"/>
      <c r="E33" s="10"/>
    </row>
    <row r="34" spans="1:5" s="9" customFormat="1" ht="20.100000000000001" customHeight="1" x14ac:dyDescent="0.3">
      <c r="A34" s="109" t="s">
        <v>190</v>
      </c>
      <c r="B34" s="105" t="s">
        <v>191</v>
      </c>
      <c r="C34" s="104"/>
      <c r="D34" s="90"/>
      <c r="E34" s="10"/>
    </row>
    <row r="35" spans="1:5" s="9" customFormat="1" ht="20.100000000000001" customHeight="1" x14ac:dyDescent="0.3">
      <c r="A35" s="109" t="s">
        <v>192</v>
      </c>
      <c r="B35" s="105" t="s">
        <v>193</v>
      </c>
      <c r="C35" s="104"/>
      <c r="D35" s="90"/>
      <c r="E35" s="10"/>
    </row>
    <row r="36" spans="1:5" s="9" customFormat="1" ht="20.100000000000001" customHeight="1" x14ac:dyDescent="0.3">
      <c r="A36" s="109" t="s">
        <v>194</v>
      </c>
      <c r="B36" s="105" t="s">
        <v>195</v>
      </c>
      <c r="C36" s="104"/>
      <c r="D36" s="90"/>
      <c r="E36" s="10"/>
    </row>
    <row r="37" spans="1:5" s="9" customFormat="1" ht="20.100000000000001" customHeight="1" x14ac:dyDescent="0.3">
      <c r="A37" s="109" t="s">
        <v>196</v>
      </c>
      <c r="B37" s="105" t="s">
        <v>106</v>
      </c>
      <c r="C37" s="104"/>
      <c r="D37" s="117"/>
      <c r="E37" s="10"/>
    </row>
    <row r="38" spans="1:5" s="9" customFormat="1" ht="20.100000000000001" customHeight="1" x14ac:dyDescent="0.3">
      <c r="A38" s="106" t="s">
        <v>197</v>
      </c>
      <c r="B38" s="105" t="s">
        <v>198</v>
      </c>
      <c r="C38" s="104"/>
      <c r="D38" s="90"/>
      <c r="E38" s="10"/>
    </row>
    <row r="39" spans="1:5" s="9" customFormat="1" ht="20.100000000000001" customHeight="1" x14ac:dyDescent="0.3">
      <c r="A39" s="106" t="s">
        <v>199</v>
      </c>
      <c r="B39" s="105" t="s">
        <v>77</v>
      </c>
      <c r="C39" s="104"/>
      <c r="D39" s="90"/>
      <c r="E39" s="10"/>
    </row>
    <row r="40" spans="1:5" s="9" customFormat="1" ht="20.100000000000001" customHeight="1" x14ac:dyDescent="0.3">
      <c r="A40" s="106" t="s">
        <v>200</v>
      </c>
      <c r="B40" s="105" t="s">
        <v>201</v>
      </c>
      <c r="C40" s="104"/>
      <c r="D40" s="90"/>
      <c r="E40" s="10"/>
    </row>
    <row r="41" spans="1:5" s="9" customFormat="1" ht="20.100000000000001" customHeight="1" x14ac:dyDescent="0.3">
      <c r="A41" s="109" t="s">
        <v>202</v>
      </c>
      <c r="B41" s="112" t="s">
        <v>69</v>
      </c>
      <c r="C41" s="104"/>
      <c r="D41" s="90"/>
      <c r="E41" s="10"/>
    </row>
    <row r="42" spans="1:5" s="9" customFormat="1" ht="20.100000000000001" customHeight="1" x14ac:dyDescent="0.3">
      <c r="A42" s="109" t="s">
        <v>203</v>
      </c>
      <c r="B42" s="112" t="s">
        <v>69</v>
      </c>
      <c r="C42" s="104"/>
      <c r="D42" s="90"/>
      <c r="E42" s="10"/>
    </row>
    <row r="43" spans="1:5" s="9" customFormat="1" ht="20.100000000000001" customHeight="1" x14ac:dyDescent="0.3">
      <c r="A43" s="109" t="s">
        <v>204</v>
      </c>
      <c r="B43" s="112" t="s">
        <v>205</v>
      </c>
      <c r="C43" s="104"/>
      <c r="D43" s="90"/>
      <c r="E43" s="10"/>
    </row>
    <row r="44" spans="1:5" s="9" customFormat="1" ht="20.100000000000001" customHeight="1" x14ac:dyDescent="0.3">
      <c r="A44" s="106" t="s">
        <v>92</v>
      </c>
      <c r="B44" s="107" t="s">
        <v>206</v>
      </c>
      <c r="C44" s="104"/>
      <c r="D44" s="90"/>
      <c r="E44" s="10"/>
    </row>
    <row r="45" spans="1:5" s="9" customFormat="1" ht="20.100000000000001" customHeight="1" x14ac:dyDescent="0.3">
      <c r="A45" s="109" t="s">
        <v>207</v>
      </c>
      <c r="B45" s="112" t="s">
        <v>208</v>
      </c>
      <c r="C45" s="104"/>
      <c r="D45" s="90"/>
      <c r="E45" s="10"/>
    </row>
    <row r="46" spans="1:5" s="9" customFormat="1" ht="20.100000000000001" customHeight="1" x14ac:dyDescent="0.3">
      <c r="A46" s="106" t="s">
        <v>209</v>
      </c>
      <c r="B46" s="105" t="s">
        <v>210</v>
      </c>
      <c r="C46" s="104"/>
      <c r="D46" s="90"/>
      <c r="E46" s="10"/>
    </row>
    <row r="47" spans="1:5" s="9" customFormat="1" ht="20.100000000000001" customHeight="1" x14ac:dyDescent="0.3">
      <c r="A47" s="109" t="s">
        <v>211</v>
      </c>
      <c r="B47" s="105" t="s">
        <v>212</v>
      </c>
      <c r="C47" s="104"/>
      <c r="D47" s="90"/>
      <c r="E47" s="10"/>
    </row>
    <row r="48" spans="1:5" s="9" customFormat="1" ht="20.100000000000001" customHeight="1" x14ac:dyDescent="0.3">
      <c r="A48" s="109" t="s">
        <v>213</v>
      </c>
      <c r="B48" s="105" t="s">
        <v>212</v>
      </c>
      <c r="C48" s="104"/>
      <c r="D48" s="90"/>
      <c r="E48" s="10"/>
    </row>
    <row r="49" spans="1:5" s="9" customFormat="1" ht="20.100000000000001" customHeight="1" x14ac:dyDescent="0.3">
      <c r="A49" s="109" t="s">
        <v>214</v>
      </c>
      <c r="B49" s="112" t="s">
        <v>57</v>
      </c>
      <c r="C49" s="104"/>
      <c r="D49" s="90"/>
      <c r="E49" s="10"/>
    </row>
    <row r="50" spans="1:5" s="9" customFormat="1" ht="20.100000000000001" customHeight="1" x14ac:dyDescent="0.3">
      <c r="A50" s="109" t="s">
        <v>215</v>
      </c>
      <c r="B50" s="112" t="s">
        <v>57</v>
      </c>
      <c r="C50" s="104"/>
      <c r="D50" s="90"/>
      <c r="E50" s="10"/>
    </row>
    <row r="51" spans="1:5" s="9" customFormat="1" ht="20.100000000000001" customHeight="1" x14ac:dyDescent="0.3">
      <c r="A51" s="109" t="s">
        <v>216</v>
      </c>
      <c r="B51" s="112" t="s">
        <v>57</v>
      </c>
      <c r="C51" s="104"/>
      <c r="D51" s="90"/>
      <c r="E51" s="10"/>
    </row>
    <row r="52" spans="1:5" s="9" customFormat="1" ht="20.100000000000001" customHeight="1" x14ac:dyDescent="0.3">
      <c r="A52" s="109" t="s">
        <v>217</v>
      </c>
      <c r="B52" s="112" t="s">
        <v>57</v>
      </c>
      <c r="C52" s="104"/>
      <c r="D52" s="90"/>
      <c r="E52" s="10"/>
    </row>
    <row r="53" spans="1:5" s="9" customFormat="1" ht="20.100000000000001" customHeight="1" x14ac:dyDescent="0.3">
      <c r="A53" s="109" t="s">
        <v>218</v>
      </c>
      <c r="B53" s="112" t="s">
        <v>57</v>
      </c>
      <c r="C53" s="104"/>
      <c r="D53" s="90"/>
      <c r="E53" s="10"/>
    </row>
    <row r="54" spans="1:5" s="9" customFormat="1" ht="20.100000000000001" customHeight="1" x14ac:dyDescent="0.3">
      <c r="A54" s="109" t="s">
        <v>219</v>
      </c>
      <c r="B54" s="112" t="s">
        <v>57</v>
      </c>
      <c r="C54" s="104"/>
      <c r="D54" s="90"/>
      <c r="E54" s="10"/>
    </row>
    <row r="55" spans="1:5" s="9" customFormat="1" ht="20.100000000000001" customHeight="1" x14ac:dyDescent="0.3">
      <c r="A55" s="109" t="s">
        <v>220</v>
      </c>
      <c r="B55" s="112" t="s">
        <v>57</v>
      </c>
      <c r="C55" s="104"/>
      <c r="D55" s="90"/>
      <c r="E55" s="10"/>
    </row>
    <row r="56" spans="1:5" s="9" customFormat="1" ht="20.100000000000001" customHeight="1" x14ac:dyDescent="0.3">
      <c r="A56" s="109" t="s">
        <v>221</v>
      </c>
      <c r="B56" s="105" t="s">
        <v>57</v>
      </c>
      <c r="C56" s="104"/>
      <c r="D56" s="90"/>
      <c r="E56" s="10"/>
    </row>
    <row r="57" spans="1:5" s="9" customFormat="1" ht="20.100000000000001" customHeight="1" x14ac:dyDescent="0.3">
      <c r="A57" s="109" t="s">
        <v>222</v>
      </c>
      <c r="B57" s="105" t="s">
        <v>223</v>
      </c>
      <c r="C57" s="104"/>
      <c r="D57" s="90"/>
      <c r="E57" s="10"/>
    </row>
    <row r="58" spans="1:5" s="9" customFormat="1" ht="20.100000000000001" customHeight="1" x14ac:dyDescent="0.3">
      <c r="A58" s="109" t="s">
        <v>224</v>
      </c>
      <c r="B58" s="112" t="s">
        <v>102</v>
      </c>
      <c r="C58" s="104"/>
      <c r="D58" s="90"/>
      <c r="E58" s="10"/>
    </row>
    <row r="59" spans="1:5" s="9" customFormat="1" ht="20.100000000000001" customHeight="1" x14ac:dyDescent="0.3">
      <c r="A59" s="109" t="s">
        <v>225</v>
      </c>
      <c r="B59" s="112" t="s">
        <v>226</v>
      </c>
      <c r="C59" s="104"/>
      <c r="D59" s="90"/>
      <c r="E59" s="10"/>
    </row>
    <row r="60" spans="1:5" s="9" customFormat="1" ht="20.100000000000001" customHeight="1" x14ac:dyDescent="0.3">
      <c r="A60" s="109" t="s">
        <v>227</v>
      </c>
      <c r="B60" s="105" t="s">
        <v>228</v>
      </c>
      <c r="C60" s="104"/>
      <c r="D60" s="90"/>
      <c r="E60" s="10"/>
    </row>
    <row r="61" spans="1:5" s="9" customFormat="1" ht="20.100000000000001" customHeight="1" x14ac:dyDescent="0.3">
      <c r="A61" s="109" t="s">
        <v>229</v>
      </c>
      <c r="B61" s="105" t="s">
        <v>72</v>
      </c>
      <c r="C61" s="104"/>
      <c r="D61" s="90"/>
      <c r="E61" s="10"/>
    </row>
    <row r="62" spans="1:5" s="9" customFormat="1" ht="20.100000000000001" customHeight="1" x14ac:dyDescent="0.3">
      <c r="A62" s="109" t="s">
        <v>230</v>
      </c>
      <c r="B62" s="105" t="s">
        <v>72</v>
      </c>
      <c r="C62" s="104"/>
      <c r="D62" s="90"/>
      <c r="E62" s="10"/>
    </row>
    <row r="63" spans="1:5" s="9" customFormat="1" ht="20.100000000000001" customHeight="1" x14ac:dyDescent="0.3">
      <c r="A63" s="109" t="s">
        <v>231</v>
      </c>
      <c r="B63" s="105" t="s">
        <v>79</v>
      </c>
      <c r="C63" s="104"/>
      <c r="D63" s="90"/>
      <c r="E63" s="10"/>
    </row>
    <row r="64" spans="1:5" s="9" customFormat="1" ht="20.100000000000001" customHeight="1" x14ac:dyDescent="0.3">
      <c r="A64" s="109" t="s">
        <v>232</v>
      </c>
      <c r="B64" s="105" t="s">
        <v>79</v>
      </c>
      <c r="C64" s="104"/>
      <c r="D64" s="90"/>
      <c r="E64" s="10"/>
    </row>
    <row r="65" spans="1:5" s="9" customFormat="1" ht="20.100000000000001" customHeight="1" x14ac:dyDescent="0.3">
      <c r="A65" s="109" t="s">
        <v>78</v>
      </c>
      <c r="B65" s="105" t="s">
        <v>79</v>
      </c>
      <c r="C65" s="104"/>
      <c r="D65" s="90"/>
      <c r="E65" s="10"/>
    </row>
    <row r="66" spans="1:5" s="9" customFormat="1" ht="20.100000000000001" customHeight="1" x14ac:dyDescent="0.3">
      <c r="A66" s="109" t="s">
        <v>233</v>
      </c>
      <c r="B66" s="105" t="s">
        <v>42</v>
      </c>
      <c r="C66" s="104"/>
      <c r="D66" s="90"/>
      <c r="E66" s="10"/>
    </row>
    <row r="67" spans="1:5" s="9" customFormat="1" ht="20.100000000000001" customHeight="1" x14ac:dyDescent="0.3">
      <c r="A67" s="109" t="s">
        <v>234</v>
      </c>
      <c r="B67" s="112" t="s">
        <v>42</v>
      </c>
      <c r="C67" s="104"/>
      <c r="D67" s="90"/>
      <c r="E67" s="10"/>
    </row>
    <row r="68" spans="1:5" s="9" customFormat="1" ht="20.100000000000001" customHeight="1" x14ac:dyDescent="0.3">
      <c r="A68" s="109" t="s">
        <v>235</v>
      </c>
      <c r="B68" s="112" t="s">
        <v>42</v>
      </c>
      <c r="C68" s="104"/>
      <c r="D68" s="90"/>
      <c r="E68" s="10"/>
    </row>
    <row r="69" spans="1:5" s="9" customFormat="1" ht="20.100000000000001" customHeight="1" x14ac:dyDescent="0.3">
      <c r="A69" s="109" t="s">
        <v>236</v>
      </c>
      <c r="B69" s="112" t="s">
        <v>42</v>
      </c>
      <c r="C69" s="104"/>
      <c r="D69" s="90"/>
      <c r="E69" s="10"/>
    </row>
    <row r="70" spans="1:5" s="9" customFormat="1" ht="20.100000000000001" customHeight="1" x14ac:dyDescent="0.3">
      <c r="A70" s="109" t="s">
        <v>237</v>
      </c>
      <c r="B70" s="105" t="s">
        <v>42</v>
      </c>
      <c r="C70" s="104"/>
      <c r="D70" s="90"/>
      <c r="E70" s="10"/>
    </row>
    <row r="71" spans="1:5" s="9" customFormat="1" ht="20.100000000000001" customHeight="1" x14ac:dyDescent="0.3">
      <c r="A71" s="109" t="s">
        <v>238</v>
      </c>
      <c r="B71" s="105" t="s">
        <v>42</v>
      </c>
      <c r="C71" s="104"/>
      <c r="D71" s="90"/>
      <c r="E71" s="10"/>
    </row>
    <row r="72" spans="1:5" s="9" customFormat="1" ht="20.100000000000001" customHeight="1" x14ac:dyDescent="0.3">
      <c r="A72" s="109" t="s">
        <v>239</v>
      </c>
      <c r="B72" s="105" t="s">
        <v>42</v>
      </c>
      <c r="C72" s="104"/>
      <c r="D72" s="90"/>
      <c r="E72" s="10"/>
    </row>
    <row r="73" spans="1:5" s="9" customFormat="1" ht="20.100000000000001" customHeight="1" x14ac:dyDescent="0.3">
      <c r="A73" s="109" t="s">
        <v>240</v>
      </c>
      <c r="B73" s="105" t="s">
        <v>42</v>
      </c>
      <c r="C73" s="104"/>
      <c r="D73" s="90"/>
      <c r="E73" s="10"/>
    </row>
    <row r="74" spans="1:5" s="9" customFormat="1" ht="20.100000000000001" customHeight="1" x14ac:dyDescent="0.3">
      <c r="A74" s="109" t="s">
        <v>241</v>
      </c>
      <c r="B74" s="105" t="s">
        <v>42</v>
      </c>
      <c r="C74" s="104"/>
      <c r="D74" s="90"/>
      <c r="E74" s="10"/>
    </row>
    <row r="75" spans="1:5" s="9" customFormat="1" ht="20.100000000000001" customHeight="1" x14ac:dyDescent="0.3">
      <c r="A75" s="109" t="s">
        <v>242</v>
      </c>
      <c r="B75" s="105" t="s">
        <v>42</v>
      </c>
      <c r="C75" s="104"/>
      <c r="D75" s="90"/>
      <c r="E75" s="10"/>
    </row>
    <row r="76" spans="1:5" s="9" customFormat="1" ht="20.100000000000001" customHeight="1" x14ac:dyDescent="0.3">
      <c r="A76" s="106" t="s">
        <v>243</v>
      </c>
      <c r="B76" s="105" t="s">
        <v>42</v>
      </c>
      <c r="C76" s="104"/>
      <c r="D76" s="90"/>
      <c r="E76" s="10"/>
    </row>
    <row r="77" spans="1:5" s="9" customFormat="1" ht="20.100000000000001" customHeight="1" x14ac:dyDescent="0.3">
      <c r="A77" s="109" t="s">
        <v>244</v>
      </c>
      <c r="B77" s="105" t="s">
        <v>245</v>
      </c>
      <c r="C77" s="104"/>
      <c r="D77" s="90"/>
      <c r="E77" s="10"/>
    </row>
    <row r="78" spans="1:5" s="9" customFormat="1" ht="20.100000000000001" customHeight="1" x14ac:dyDescent="0.3">
      <c r="A78" s="109" t="s">
        <v>246</v>
      </c>
      <c r="B78" s="112" t="s">
        <v>247</v>
      </c>
      <c r="C78" s="104"/>
      <c r="D78" s="90"/>
      <c r="E78" s="10"/>
    </row>
    <row r="79" spans="1:5" s="9" customFormat="1" ht="20.100000000000001" customHeight="1" x14ac:dyDescent="0.3">
      <c r="A79" s="109" t="s">
        <v>248</v>
      </c>
      <c r="B79" s="105" t="s">
        <v>247</v>
      </c>
      <c r="C79" s="104"/>
      <c r="D79" s="90"/>
      <c r="E79" s="10"/>
    </row>
    <row r="80" spans="1:5" s="9" customFormat="1" ht="20.100000000000001" customHeight="1" x14ac:dyDescent="0.3">
      <c r="A80" s="109" t="s">
        <v>249</v>
      </c>
      <c r="B80" s="105" t="s">
        <v>250</v>
      </c>
      <c r="C80" s="104"/>
      <c r="D80" s="90"/>
      <c r="E80" s="10"/>
    </row>
    <row r="81" spans="1:5" s="9" customFormat="1" ht="20.100000000000001" customHeight="1" x14ac:dyDescent="0.3">
      <c r="A81" s="106" t="s">
        <v>251</v>
      </c>
      <c r="B81" s="105" t="s">
        <v>91</v>
      </c>
      <c r="C81" s="104"/>
      <c r="D81" s="90"/>
      <c r="E81" s="10"/>
    </row>
    <row r="82" spans="1:5" s="9" customFormat="1" ht="20.100000000000001" customHeight="1" x14ac:dyDescent="0.3">
      <c r="A82" s="109" t="s">
        <v>252</v>
      </c>
      <c r="B82" s="105" t="s">
        <v>88</v>
      </c>
      <c r="C82" s="104"/>
      <c r="D82" s="90"/>
      <c r="E82" s="10"/>
    </row>
    <row r="83" spans="1:5" s="9" customFormat="1" ht="20.100000000000001" customHeight="1" x14ac:dyDescent="0.3">
      <c r="A83" s="109" t="s">
        <v>253</v>
      </c>
      <c r="B83" s="112" t="s">
        <v>254</v>
      </c>
      <c r="C83" s="104"/>
      <c r="D83" s="90"/>
      <c r="E83" s="10"/>
    </row>
    <row r="84" spans="1:5" s="9" customFormat="1" ht="20.100000000000001" customHeight="1" x14ac:dyDescent="0.3">
      <c r="A84" s="109" t="s">
        <v>255</v>
      </c>
      <c r="B84" s="105" t="s">
        <v>256</v>
      </c>
      <c r="C84" s="104"/>
      <c r="D84" s="90"/>
      <c r="E84" s="10"/>
    </row>
    <row r="85" spans="1:5" s="9" customFormat="1" ht="20.100000000000001" customHeight="1" x14ac:dyDescent="0.3">
      <c r="A85" s="109" t="s">
        <v>257</v>
      </c>
      <c r="B85" s="105" t="s">
        <v>103</v>
      </c>
      <c r="C85" s="104"/>
      <c r="D85" s="90"/>
      <c r="E85" s="10"/>
    </row>
    <row r="86" spans="1:5" s="9" customFormat="1" ht="20.100000000000001" customHeight="1" x14ac:dyDescent="0.3">
      <c r="A86" s="109" t="s">
        <v>258</v>
      </c>
      <c r="B86" s="105" t="s">
        <v>259</v>
      </c>
      <c r="C86" s="104"/>
      <c r="D86" s="90"/>
      <c r="E86" s="10"/>
    </row>
    <row r="87" spans="1:5" s="9" customFormat="1" ht="20.100000000000001" customHeight="1" x14ac:dyDescent="0.3">
      <c r="A87" s="109" t="s">
        <v>260</v>
      </c>
      <c r="B87" s="112" t="s">
        <v>261</v>
      </c>
      <c r="C87" s="104"/>
      <c r="D87" s="90"/>
      <c r="E87" s="10"/>
    </row>
    <row r="88" spans="1:5" s="9" customFormat="1" ht="20.100000000000001" customHeight="1" x14ac:dyDescent="0.3">
      <c r="A88" s="109" t="s">
        <v>262</v>
      </c>
      <c r="B88" s="112" t="s">
        <v>263</v>
      </c>
      <c r="C88" s="104"/>
      <c r="D88" s="90"/>
      <c r="E88" s="10"/>
    </row>
    <row r="89" spans="1:5" s="9" customFormat="1" ht="20.100000000000001" customHeight="1" x14ac:dyDescent="0.3">
      <c r="A89" s="109" t="s">
        <v>264</v>
      </c>
      <c r="B89" s="105" t="s">
        <v>265</v>
      </c>
      <c r="C89" s="104"/>
      <c r="D89" s="90"/>
      <c r="E89" s="10"/>
    </row>
    <row r="90" spans="1:5" s="9" customFormat="1" ht="20.100000000000001" customHeight="1" x14ac:dyDescent="0.3">
      <c r="A90" s="109" t="s">
        <v>266</v>
      </c>
      <c r="B90" s="105" t="s">
        <v>265</v>
      </c>
      <c r="C90" s="104"/>
      <c r="D90" s="90"/>
      <c r="E90" s="10"/>
    </row>
    <row r="91" spans="1:5" s="9" customFormat="1" ht="20.100000000000001" customHeight="1" x14ac:dyDescent="0.3">
      <c r="A91" s="109" t="s">
        <v>267</v>
      </c>
      <c r="B91" s="105" t="s">
        <v>265</v>
      </c>
      <c r="C91" s="104"/>
      <c r="D91" s="90"/>
      <c r="E91" s="10"/>
    </row>
    <row r="92" spans="1:5" s="9" customFormat="1" ht="20.100000000000001" customHeight="1" x14ac:dyDescent="0.3">
      <c r="A92" s="109" t="s">
        <v>268</v>
      </c>
      <c r="B92" s="105" t="s">
        <v>23</v>
      </c>
      <c r="C92" s="104"/>
      <c r="D92" s="90"/>
      <c r="E92" s="10"/>
    </row>
    <row r="93" spans="1:5" s="9" customFormat="1" ht="20.100000000000001" customHeight="1" x14ac:dyDescent="0.3">
      <c r="A93" s="109" t="s">
        <v>269</v>
      </c>
      <c r="B93" s="105" t="s">
        <v>23</v>
      </c>
      <c r="C93" s="104"/>
      <c r="D93" s="118"/>
      <c r="E93" s="10"/>
    </row>
    <row r="94" spans="1:5" s="9" customFormat="1" ht="20.100000000000001" customHeight="1" x14ac:dyDescent="0.3">
      <c r="A94" s="109" t="s">
        <v>270</v>
      </c>
      <c r="B94" s="105" t="s">
        <v>23</v>
      </c>
      <c r="C94" s="104"/>
      <c r="D94" s="90"/>
      <c r="E94" s="10"/>
    </row>
    <row r="95" spans="1:5" s="9" customFormat="1" ht="20.100000000000001" customHeight="1" x14ac:dyDescent="0.3">
      <c r="A95" s="109" t="s">
        <v>271</v>
      </c>
      <c r="B95" s="105" t="s">
        <v>23</v>
      </c>
      <c r="C95" s="104"/>
      <c r="D95" s="90"/>
      <c r="E95" s="10"/>
    </row>
    <row r="96" spans="1:5" s="9" customFormat="1" ht="20.100000000000001" customHeight="1" x14ac:dyDescent="0.3">
      <c r="A96" s="109" t="s">
        <v>272</v>
      </c>
      <c r="B96" s="105" t="s">
        <v>23</v>
      </c>
      <c r="C96" s="104"/>
      <c r="D96" s="90"/>
      <c r="E96" s="10"/>
    </row>
    <row r="97" spans="1:5" s="9" customFormat="1" ht="20.100000000000001" customHeight="1" x14ac:dyDescent="0.3">
      <c r="A97" s="109" t="s">
        <v>275</v>
      </c>
      <c r="B97" s="105" t="s">
        <v>23</v>
      </c>
      <c r="C97" s="104"/>
      <c r="D97" s="90"/>
      <c r="E97" s="10"/>
    </row>
    <row r="98" spans="1:5" s="9" customFormat="1" ht="20.100000000000001" customHeight="1" x14ac:dyDescent="0.3">
      <c r="A98" s="109" t="s">
        <v>273</v>
      </c>
      <c r="B98" s="105" t="s">
        <v>23</v>
      </c>
      <c r="C98" s="104"/>
      <c r="D98" s="90"/>
      <c r="E98" s="10"/>
    </row>
    <row r="99" spans="1:5" s="9" customFormat="1" ht="20.100000000000001" customHeight="1" x14ac:dyDescent="0.3">
      <c r="A99" s="109" t="s">
        <v>274</v>
      </c>
      <c r="B99" s="105" t="s">
        <v>23</v>
      </c>
      <c r="C99" s="104"/>
      <c r="D99" s="90"/>
      <c r="E99" s="10"/>
    </row>
    <row r="100" spans="1:5" s="9" customFormat="1" ht="20.100000000000001" customHeight="1" x14ac:dyDescent="0.3">
      <c r="A100" s="109" t="s">
        <v>276</v>
      </c>
      <c r="B100" s="112" t="s">
        <v>23</v>
      </c>
      <c r="C100" s="104"/>
      <c r="D100" s="90"/>
      <c r="E100" s="10"/>
    </row>
    <row r="101" spans="1:5" s="9" customFormat="1" ht="20.100000000000001" customHeight="1" x14ac:dyDescent="0.3">
      <c r="A101" s="109" t="s">
        <v>277</v>
      </c>
      <c r="B101" s="105" t="s">
        <v>23</v>
      </c>
      <c r="C101" s="104"/>
      <c r="D101" s="90"/>
      <c r="E101" s="10"/>
    </row>
    <row r="102" spans="1:5" s="9" customFormat="1" ht="20.100000000000001" customHeight="1" x14ac:dyDescent="0.3">
      <c r="A102" s="106" t="s">
        <v>278</v>
      </c>
      <c r="B102" s="105" t="s">
        <v>23</v>
      </c>
      <c r="C102" s="104"/>
      <c r="D102" s="90"/>
      <c r="E102" s="10"/>
    </row>
    <row r="103" spans="1:5" s="9" customFormat="1" ht="20.100000000000001" customHeight="1" x14ac:dyDescent="0.3">
      <c r="A103" s="106" t="s">
        <v>279</v>
      </c>
      <c r="B103" s="105" t="s">
        <v>23</v>
      </c>
      <c r="C103" s="104"/>
      <c r="D103" s="90"/>
      <c r="E103" s="10"/>
    </row>
    <row r="104" spans="1:5" s="9" customFormat="1" ht="20.100000000000001" customHeight="1" x14ac:dyDescent="0.3">
      <c r="A104" s="109" t="s">
        <v>280</v>
      </c>
      <c r="B104" s="105" t="s">
        <v>23</v>
      </c>
      <c r="C104" s="104"/>
      <c r="D104" s="90"/>
      <c r="E104" s="10"/>
    </row>
    <row r="105" spans="1:5" s="9" customFormat="1" ht="20.100000000000001" customHeight="1" x14ac:dyDescent="0.3">
      <c r="A105" s="106" t="s">
        <v>281</v>
      </c>
      <c r="B105" s="105" t="s">
        <v>23</v>
      </c>
      <c r="C105" s="104"/>
      <c r="D105" s="90"/>
      <c r="E105" s="10"/>
    </row>
    <row r="106" spans="1:5" s="9" customFormat="1" ht="20.100000000000001" customHeight="1" x14ac:dyDescent="0.3">
      <c r="A106" s="106" t="s">
        <v>282</v>
      </c>
      <c r="B106" s="105" t="s">
        <v>23</v>
      </c>
      <c r="C106" s="104"/>
      <c r="D106" s="90"/>
      <c r="E106" s="10"/>
    </row>
    <row r="107" spans="1:5" s="9" customFormat="1" ht="20.100000000000001" customHeight="1" x14ac:dyDescent="0.3">
      <c r="A107" s="109" t="s">
        <v>283</v>
      </c>
      <c r="B107" s="112" t="s">
        <v>284</v>
      </c>
      <c r="C107" s="104"/>
      <c r="D107" s="90"/>
      <c r="E107" s="10"/>
    </row>
    <row r="108" spans="1:5" s="9" customFormat="1" ht="20.100000000000001" customHeight="1" x14ac:dyDescent="0.3">
      <c r="A108" s="109" t="s">
        <v>285</v>
      </c>
      <c r="B108" s="105" t="s">
        <v>286</v>
      </c>
      <c r="C108" s="104"/>
      <c r="D108" s="90"/>
      <c r="E108" s="10"/>
    </row>
    <row r="109" spans="1:5" s="9" customFormat="1" ht="20.100000000000001" customHeight="1" x14ac:dyDescent="0.3">
      <c r="A109" s="109" t="s">
        <v>287</v>
      </c>
      <c r="B109" s="105" t="s">
        <v>288</v>
      </c>
      <c r="C109" s="104"/>
      <c r="D109" s="90"/>
      <c r="E109" s="10"/>
    </row>
    <row r="110" spans="1:5" s="9" customFormat="1" ht="20.100000000000001" customHeight="1" x14ac:dyDescent="0.3">
      <c r="A110" s="109" t="s">
        <v>289</v>
      </c>
      <c r="B110" s="112" t="s">
        <v>290</v>
      </c>
      <c r="C110" s="104"/>
      <c r="D110" s="90"/>
      <c r="E110" s="10"/>
    </row>
    <row r="111" spans="1:5" s="9" customFormat="1" ht="20.100000000000001" customHeight="1" x14ac:dyDescent="0.3">
      <c r="A111" s="109" t="s">
        <v>291</v>
      </c>
      <c r="B111" s="105" t="s">
        <v>46</v>
      </c>
      <c r="C111" s="104"/>
      <c r="D111" s="90"/>
      <c r="E111" s="10"/>
    </row>
    <row r="112" spans="1:5" s="9" customFormat="1" ht="20.100000000000001" customHeight="1" x14ac:dyDescent="0.3">
      <c r="A112" s="109" t="s">
        <v>292</v>
      </c>
      <c r="B112" s="105" t="s">
        <v>293</v>
      </c>
      <c r="C112" s="104"/>
      <c r="D112" s="90"/>
      <c r="E112" s="10"/>
    </row>
    <row r="113" spans="1:5" s="9" customFormat="1" ht="20.100000000000001" customHeight="1" x14ac:dyDescent="0.3">
      <c r="A113" s="109" t="s">
        <v>294</v>
      </c>
      <c r="B113" s="105" t="s">
        <v>295</v>
      </c>
      <c r="C113" s="104"/>
      <c r="D113" s="119"/>
      <c r="E113" s="10"/>
    </row>
    <row r="114" spans="1:5" s="9" customFormat="1" ht="20.100000000000001" customHeight="1" x14ac:dyDescent="0.3">
      <c r="A114" s="109" t="s">
        <v>296</v>
      </c>
      <c r="B114" s="112" t="s">
        <v>297</v>
      </c>
      <c r="C114" s="104"/>
      <c r="D114" s="90"/>
      <c r="E114" s="10"/>
    </row>
    <row r="115" spans="1:5" s="9" customFormat="1" ht="20.100000000000001" customHeight="1" x14ac:dyDescent="0.3">
      <c r="A115" s="109" t="s">
        <v>298</v>
      </c>
      <c r="B115" s="105" t="s">
        <v>44</v>
      </c>
      <c r="C115" s="104"/>
      <c r="D115" s="90"/>
      <c r="E115" s="10"/>
    </row>
    <row r="116" spans="1:5" s="9" customFormat="1" ht="20.100000000000001" customHeight="1" x14ac:dyDescent="0.3">
      <c r="A116" s="106" t="s">
        <v>299</v>
      </c>
      <c r="B116" s="105" t="s">
        <v>62</v>
      </c>
      <c r="C116" s="104"/>
      <c r="D116" s="117"/>
      <c r="E116" s="10"/>
    </row>
    <row r="117" spans="1:5" s="9" customFormat="1" ht="20.100000000000001" customHeight="1" x14ac:dyDescent="0.3">
      <c r="A117" s="109" t="s">
        <v>300</v>
      </c>
      <c r="B117" s="105" t="s">
        <v>301</v>
      </c>
      <c r="C117" s="104"/>
      <c r="D117" s="90"/>
      <c r="E117" s="10"/>
    </row>
    <row r="118" spans="1:5" s="9" customFormat="1" ht="20.100000000000001" customHeight="1" x14ac:dyDescent="0.3">
      <c r="A118" s="106" t="s">
        <v>302</v>
      </c>
      <c r="B118" s="112" t="s">
        <v>96</v>
      </c>
      <c r="C118" s="104"/>
      <c r="D118" s="90"/>
      <c r="E118" s="10"/>
    </row>
    <row r="119" spans="1:5" s="9" customFormat="1" ht="20.100000000000001" customHeight="1" x14ac:dyDescent="0.3">
      <c r="A119" s="109" t="s">
        <v>303</v>
      </c>
      <c r="B119" s="105" t="s">
        <v>41</v>
      </c>
      <c r="C119" s="104"/>
      <c r="D119" s="90"/>
      <c r="E119" s="10"/>
    </row>
    <row r="120" spans="1:5" s="9" customFormat="1" ht="20.100000000000001" customHeight="1" x14ac:dyDescent="0.3">
      <c r="A120" s="109" t="s">
        <v>304</v>
      </c>
      <c r="B120" s="105" t="s">
        <v>305</v>
      </c>
      <c r="C120" s="104"/>
      <c r="D120" s="90"/>
      <c r="E120" s="10"/>
    </row>
    <row r="121" spans="1:5" s="9" customFormat="1" ht="20.100000000000001" customHeight="1" x14ac:dyDescent="0.3">
      <c r="A121" s="109" t="s">
        <v>306</v>
      </c>
      <c r="B121" s="105" t="s">
        <v>74</v>
      </c>
      <c r="C121" s="104"/>
      <c r="D121" s="90"/>
      <c r="E121" s="10"/>
    </row>
    <row r="122" spans="1:5" s="9" customFormat="1" ht="20.100000000000001" customHeight="1" x14ac:dyDescent="0.3">
      <c r="A122" s="109" t="s">
        <v>307</v>
      </c>
      <c r="B122" s="105" t="s">
        <v>308</v>
      </c>
      <c r="C122" s="104"/>
      <c r="D122" s="90"/>
      <c r="E122" s="10"/>
    </row>
    <row r="123" spans="1:5" s="9" customFormat="1" ht="20.100000000000001" customHeight="1" x14ac:dyDescent="0.3">
      <c r="A123" s="109" t="s">
        <v>309</v>
      </c>
      <c r="B123" s="105" t="s">
        <v>53</v>
      </c>
      <c r="C123" s="104"/>
      <c r="D123" s="90"/>
      <c r="E123" s="10"/>
    </row>
    <row r="124" spans="1:5" s="9" customFormat="1" ht="20.100000000000001" customHeight="1" x14ac:dyDescent="0.3">
      <c r="A124" s="109" t="s">
        <v>310</v>
      </c>
      <c r="B124" s="105" t="s">
        <v>311</v>
      </c>
      <c r="C124" s="104"/>
      <c r="D124" s="90"/>
      <c r="E124" s="10"/>
    </row>
    <row r="125" spans="1:5" s="9" customFormat="1" ht="20.100000000000001" customHeight="1" x14ac:dyDescent="0.3">
      <c r="A125" s="109" t="s">
        <v>312</v>
      </c>
      <c r="B125" s="105" t="s">
        <v>313</v>
      </c>
      <c r="C125" s="104"/>
      <c r="D125" s="90"/>
      <c r="E125" s="10"/>
    </row>
    <row r="126" spans="1:5" s="9" customFormat="1" ht="20.100000000000001" customHeight="1" x14ac:dyDescent="0.3">
      <c r="A126" s="109" t="s">
        <v>314</v>
      </c>
      <c r="B126" s="105" t="s">
        <v>315</v>
      </c>
      <c r="C126" s="104"/>
      <c r="D126" s="90"/>
      <c r="E126" s="10"/>
    </row>
    <row r="127" spans="1:5" s="9" customFormat="1" ht="20.100000000000001" customHeight="1" x14ac:dyDescent="0.3">
      <c r="A127" s="109" t="s">
        <v>316</v>
      </c>
      <c r="B127" s="105" t="s">
        <v>317</v>
      </c>
      <c r="C127" s="104"/>
      <c r="D127" s="90"/>
      <c r="E127" s="10"/>
    </row>
    <row r="128" spans="1:5" s="9" customFormat="1" ht="20.100000000000001" customHeight="1" x14ac:dyDescent="0.3">
      <c r="A128" s="109" t="s">
        <v>318</v>
      </c>
      <c r="B128" s="105" t="s">
        <v>319</v>
      </c>
      <c r="C128" s="104"/>
      <c r="D128" s="90"/>
      <c r="E128" s="10"/>
    </row>
    <row r="129" spans="1:5" s="9" customFormat="1" ht="20.100000000000001" customHeight="1" x14ac:dyDescent="0.3">
      <c r="A129" s="109" t="s">
        <v>320</v>
      </c>
      <c r="B129" s="105" t="s">
        <v>321</v>
      </c>
      <c r="C129" s="104"/>
      <c r="D129" s="117"/>
      <c r="E129" s="10"/>
    </row>
    <row r="130" spans="1:5" s="9" customFormat="1" ht="20.100000000000001" customHeight="1" x14ac:dyDescent="0.3">
      <c r="A130" s="109" t="s">
        <v>322</v>
      </c>
      <c r="B130" s="105" t="s">
        <v>323</v>
      </c>
      <c r="C130" s="104"/>
      <c r="D130" s="90"/>
      <c r="E130" s="10"/>
    </row>
    <row r="131" spans="1:5" s="9" customFormat="1" ht="20.100000000000001" customHeight="1" x14ac:dyDescent="0.3">
      <c r="A131" s="109" t="s">
        <v>324</v>
      </c>
      <c r="B131" s="105" t="s">
        <v>325</v>
      </c>
      <c r="C131" s="104"/>
      <c r="D131" s="90"/>
      <c r="E131" s="10"/>
    </row>
    <row r="132" spans="1:5" s="9" customFormat="1" ht="20.100000000000001" customHeight="1" x14ac:dyDescent="0.3">
      <c r="A132" s="109" t="s">
        <v>326</v>
      </c>
      <c r="B132" s="105" t="s">
        <v>327</v>
      </c>
      <c r="C132" s="104"/>
      <c r="D132" s="90"/>
      <c r="E132" s="10"/>
    </row>
    <row r="133" spans="1:5" s="9" customFormat="1" ht="20.100000000000001" customHeight="1" x14ac:dyDescent="0.3">
      <c r="A133" s="106" t="s">
        <v>328</v>
      </c>
      <c r="B133" s="105" t="s">
        <v>101</v>
      </c>
      <c r="C133" s="104"/>
      <c r="D133" s="90"/>
      <c r="E133" s="10"/>
    </row>
    <row r="134" spans="1:5" s="9" customFormat="1" ht="20.100000000000001" customHeight="1" x14ac:dyDescent="0.3">
      <c r="A134" s="109" t="s">
        <v>329</v>
      </c>
      <c r="B134" s="105" t="s">
        <v>330</v>
      </c>
      <c r="C134" s="104"/>
      <c r="D134" s="90"/>
      <c r="E134" s="10"/>
    </row>
    <row r="135" spans="1:5" s="9" customFormat="1" ht="20.100000000000001" customHeight="1" x14ac:dyDescent="0.3">
      <c r="A135" s="109" t="s">
        <v>331</v>
      </c>
      <c r="B135" s="105" t="s">
        <v>332</v>
      </c>
      <c r="C135" s="104"/>
      <c r="D135" s="90"/>
      <c r="E135" s="10"/>
    </row>
    <row r="136" spans="1:5" s="9" customFormat="1" ht="20.100000000000001" customHeight="1" x14ac:dyDescent="0.3">
      <c r="A136" s="106" t="s">
        <v>333</v>
      </c>
      <c r="B136" s="105" t="s">
        <v>334</v>
      </c>
      <c r="C136" s="104"/>
      <c r="D136" s="90"/>
      <c r="E136" s="10"/>
    </row>
    <row r="137" spans="1:5" s="9" customFormat="1" ht="20.100000000000001" customHeight="1" x14ac:dyDescent="0.3">
      <c r="A137" s="106" t="s">
        <v>335</v>
      </c>
      <c r="B137" s="105" t="s">
        <v>336</v>
      </c>
      <c r="C137" s="104"/>
      <c r="D137" s="90"/>
      <c r="E137" s="10"/>
    </row>
    <row r="138" spans="1:5" s="9" customFormat="1" ht="20.100000000000001" customHeight="1" x14ac:dyDescent="0.3">
      <c r="A138" s="109" t="s">
        <v>337</v>
      </c>
      <c r="B138" s="105" t="s">
        <v>338</v>
      </c>
      <c r="C138" s="104"/>
      <c r="D138" s="90"/>
      <c r="E138" s="10"/>
    </row>
    <row r="139" spans="1:5" s="9" customFormat="1" ht="20.100000000000001" customHeight="1" x14ac:dyDescent="0.3">
      <c r="A139" s="123" t="s">
        <v>810</v>
      </c>
      <c r="B139" s="121" t="s">
        <v>339</v>
      </c>
      <c r="C139" s="104"/>
      <c r="D139" s="90"/>
      <c r="E139" s="10"/>
    </row>
    <row r="140" spans="1:5" s="9" customFormat="1" ht="20.100000000000001" customHeight="1" x14ac:dyDescent="0.3">
      <c r="A140" s="123" t="s">
        <v>811</v>
      </c>
      <c r="B140" s="121" t="s">
        <v>340</v>
      </c>
      <c r="C140" s="104"/>
      <c r="D140" s="90"/>
      <c r="E140" s="10"/>
    </row>
    <row r="141" spans="1:5" s="9" customFormat="1" ht="20.100000000000001" customHeight="1" x14ac:dyDescent="0.3">
      <c r="A141" s="109" t="s">
        <v>341</v>
      </c>
      <c r="B141" s="105" t="s">
        <v>75</v>
      </c>
      <c r="C141" s="104"/>
      <c r="D141" s="90"/>
      <c r="E141" s="10"/>
    </row>
    <row r="142" spans="1:5" s="9" customFormat="1" ht="20.100000000000001" customHeight="1" x14ac:dyDescent="0.3">
      <c r="A142" s="109" t="s">
        <v>342</v>
      </c>
      <c r="B142" s="105" t="s">
        <v>343</v>
      </c>
      <c r="C142" s="104"/>
      <c r="D142" s="90"/>
      <c r="E142" s="10"/>
    </row>
    <row r="143" spans="1:5" s="9" customFormat="1" ht="20.100000000000001" customHeight="1" x14ac:dyDescent="0.3">
      <c r="A143" s="109" t="s">
        <v>344</v>
      </c>
      <c r="B143" s="112" t="s">
        <v>345</v>
      </c>
      <c r="C143" s="104"/>
      <c r="D143" s="90"/>
      <c r="E143" s="10"/>
    </row>
    <row r="144" spans="1:5" s="9" customFormat="1" ht="20.100000000000001" customHeight="1" x14ac:dyDescent="0.3">
      <c r="A144" s="109" t="s">
        <v>346</v>
      </c>
      <c r="B144" s="112" t="s">
        <v>347</v>
      </c>
      <c r="C144" s="104"/>
      <c r="D144" s="90"/>
      <c r="E144" s="10"/>
    </row>
    <row r="145" spans="1:5" s="9" customFormat="1" ht="20.100000000000001" customHeight="1" x14ac:dyDescent="0.3">
      <c r="A145" s="109" t="s">
        <v>348</v>
      </c>
      <c r="B145" s="105" t="s">
        <v>349</v>
      </c>
      <c r="C145" s="104"/>
      <c r="D145" s="90"/>
      <c r="E145" s="10"/>
    </row>
    <row r="146" spans="1:5" s="9" customFormat="1" ht="20.100000000000001" customHeight="1" x14ac:dyDescent="0.3">
      <c r="A146" s="109" t="s">
        <v>350</v>
      </c>
      <c r="B146" s="105" t="s">
        <v>351</v>
      </c>
      <c r="C146" s="104"/>
      <c r="D146" s="90"/>
      <c r="E146" s="10"/>
    </row>
    <row r="147" spans="1:5" s="9" customFormat="1" ht="20.100000000000001" customHeight="1" x14ac:dyDescent="0.3">
      <c r="A147" s="109" t="s">
        <v>352</v>
      </c>
      <c r="B147" s="105" t="s">
        <v>353</v>
      </c>
      <c r="C147" s="104"/>
      <c r="D147" s="90"/>
      <c r="E147" s="10"/>
    </row>
    <row r="148" spans="1:5" s="9" customFormat="1" ht="20.100000000000001" customHeight="1" x14ac:dyDescent="0.3">
      <c r="A148" s="106" t="s">
        <v>354</v>
      </c>
      <c r="B148" s="105" t="s">
        <v>355</v>
      </c>
      <c r="C148" s="104"/>
      <c r="D148" s="90"/>
      <c r="E148" s="10"/>
    </row>
    <row r="149" spans="1:5" s="9" customFormat="1" ht="20.100000000000001" customHeight="1" x14ac:dyDescent="0.3">
      <c r="A149" s="109" t="s">
        <v>356</v>
      </c>
      <c r="B149" s="105" t="s">
        <v>357</v>
      </c>
      <c r="C149" s="104"/>
      <c r="D149" s="90"/>
      <c r="E149" s="10"/>
    </row>
    <row r="150" spans="1:5" s="9" customFormat="1" ht="20.100000000000001" customHeight="1" x14ac:dyDescent="0.3">
      <c r="A150" s="109" t="s">
        <v>358</v>
      </c>
      <c r="B150" s="105" t="s">
        <v>359</v>
      </c>
      <c r="C150" s="104"/>
      <c r="D150" s="90"/>
      <c r="E150" s="10"/>
    </row>
    <row r="151" spans="1:5" s="9" customFormat="1" ht="20.100000000000001" customHeight="1" x14ac:dyDescent="0.3">
      <c r="A151" s="109" t="s">
        <v>360</v>
      </c>
      <c r="B151" s="112" t="s">
        <v>65</v>
      </c>
      <c r="C151" s="104"/>
      <c r="D151" s="90"/>
      <c r="E151" s="10"/>
    </row>
    <row r="152" spans="1:5" s="9" customFormat="1" ht="20.100000000000001" customHeight="1" x14ac:dyDescent="0.3">
      <c r="A152" s="109" t="s">
        <v>361</v>
      </c>
      <c r="B152" s="105" t="s">
        <v>362</v>
      </c>
      <c r="C152" s="104"/>
      <c r="D152" s="90"/>
      <c r="E152" s="10"/>
    </row>
    <row r="153" spans="1:5" s="9" customFormat="1" ht="20.100000000000001" customHeight="1" x14ac:dyDescent="0.3">
      <c r="A153" s="109" t="s">
        <v>363</v>
      </c>
      <c r="B153" s="105" t="s">
        <v>364</v>
      </c>
      <c r="C153" s="104"/>
      <c r="D153" s="90"/>
      <c r="E153" s="10"/>
    </row>
    <row r="154" spans="1:5" s="9" customFormat="1" ht="20.100000000000001" customHeight="1" x14ac:dyDescent="0.3">
      <c r="A154" s="106" t="s">
        <v>365</v>
      </c>
      <c r="B154" s="105" t="s">
        <v>364</v>
      </c>
      <c r="C154" s="104"/>
      <c r="D154" s="90"/>
      <c r="E154" s="10"/>
    </row>
    <row r="155" spans="1:5" s="9" customFormat="1" ht="20.100000000000001" customHeight="1" x14ac:dyDescent="0.3">
      <c r="A155" s="109" t="s">
        <v>366</v>
      </c>
      <c r="B155" s="105" t="s">
        <v>367</v>
      </c>
      <c r="C155" s="104"/>
      <c r="D155" s="90"/>
      <c r="E155" s="10"/>
    </row>
    <row r="156" spans="1:5" s="9" customFormat="1" ht="20.100000000000001" customHeight="1" x14ac:dyDescent="0.3">
      <c r="A156" s="109" t="s">
        <v>368</v>
      </c>
      <c r="B156" s="112" t="s">
        <v>369</v>
      </c>
      <c r="C156" s="104"/>
      <c r="D156" s="90"/>
      <c r="E156" s="10"/>
    </row>
    <row r="157" spans="1:5" s="9" customFormat="1" ht="20.100000000000001" customHeight="1" x14ac:dyDescent="0.3">
      <c r="A157" s="109" t="s">
        <v>370</v>
      </c>
      <c r="B157" s="105" t="s">
        <v>371</v>
      </c>
      <c r="C157" s="104"/>
      <c r="D157" s="90"/>
      <c r="E157" s="10"/>
    </row>
    <row r="158" spans="1:5" s="9" customFormat="1" ht="20.100000000000001" customHeight="1" x14ac:dyDescent="0.3">
      <c r="A158" s="106" t="s">
        <v>372</v>
      </c>
      <c r="B158" s="105" t="s">
        <v>373</v>
      </c>
      <c r="C158" s="104"/>
      <c r="D158" s="90"/>
      <c r="E158" s="10"/>
    </row>
    <row r="159" spans="1:5" s="9" customFormat="1" ht="20.100000000000001" customHeight="1" x14ac:dyDescent="0.3">
      <c r="A159" s="109" t="s">
        <v>374</v>
      </c>
      <c r="B159" s="112" t="s">
        <v>375</v>
      </c>
      <c r="C159" s="104"/>
      <c r="D159" s="90"/>
      <c r="E159" s="10"/>
    </row>
    <row r="160" spans="1:5" s="9" customFormat="1" ht="20.100000000000001" customHeight="1" x14ac:dyDescent="0.3">
      <c r="A160" s="109" t="s">
        <v>376</v>
      </c>
      <c r="B160" s="105" t="s">
        <v>377</v>
      </c>
      <c r="C160" s="104"/>
      <c r="D160" s="90"/>
      <c r="E160" s="10"/>
    </row>
    <row r="161" spans="1:5" s="9" customFormat="1" ht="20.100000000000001" customHeight="1" x14ac:dyDescent="0.3">
      <c r="A161" s="109" t="s">
        <v>378</v>
      </c>
      <c r="B161" s="105" t="s">
        <v>379</v>
      </c>
      <c r="C161" s="104"/>
      <c r="D161" s="90"/>
      <c r="E161" s="10"/>
    </row>
    <row r="162" spans="1:5" s="9" customFormat="1" ht="20.100000000000001" customHeight="1" x14ac:dyDescent="0.3">
      <c r="A162" s="109" t="s">
        <v>380</v>
      </c>
      <c r="B162" s="112" t="s">
        <v>381</v>
      </c>
      <c r="C162" s="104"/>
      <c r="D162" s="90"/>
      <c r="E162" s="10"/>
    </row>
    <row r="163" spans="1:5" s="9" customFormat="1" ht="20.100000000000001" customHeight="1" x14ac:dyDescent="0.3">
      <c r="A163" s="109" t="s">
        <v>382</v>
      </c>
      <c r="B163" s="105" t="s">
        <v>383</v>
      </c>
      <c r="C163" s="104"/>
      <c r="D163" s="90"/>
      <c r="E163" s="10"/>
    </row>
    <row r="164" spans="1:5" s="9" customFormat="1" ht="20.100000000000001" customHeight="1" x14ac:dyDescent="0.3">
      <c r="A164" s="109" t="s">
        <v>384</v>
      </c>
      <c r="B164" s="112" t="s">
        <v>52</v>
      </c>
      <c r="C164" s="104"/>
      <c r="D164" s="90"/>
      <c r="E164" s="10"/>
    </row>
    <row r="165" spans="1:5" s="9" customFormat="1" ht="20.100000000000001" customHeight="1" x14ac:dyDescent="0.3">
      <c r="A165" s="109" t="s">
        <v>385</v>
      </c>
      <c r="B165" s="105" t="s">
        <v>39</v>
      </c>
      <c r="C165" s="104"/>
      <c r="D165" s="90"/>
      <c r="E165" s="10"/>
    </row>
    <row r="166" spans="1:5" s="9" customFormat="1" ht="20.100000000000001" customHeight="1" x14ac:dyDescent="0.3">
      <c r="A166" s="109" t="s">
        <v>386</v>
      </c>
      <c r="B166" s="105" t="s">
        <v>387</v>
      </c>
      <c r="C166" s="104"/>
      <c r="D166" s="90"/>
      <c r="E166" s="10"/>
    </row>
    <row r="167" spans="1:5" s="9" customFormat="1" ht="20.100000000000001" customHeight="1" x14ac:dyDescent="0.3">
      <c r="A167" s="109" t="s">
        <v>388</v>
      </c>
      <c r="B167" s="105" t="s">
        <v>104</v>
      </c>
      <c r="C167" s="104"/>
      <c r="D167" s="90"/>
      <c r="E167" s="10"/>
    </row>
    <row r="168" spans="1:5" s="9" customFormat="1" ht="20.100000000000001" customHeight="1" x14ac:dyDescent="0.3">
      <c r="A168" s="109" t="s">
        <v>389</v>
      </c>
      <c r="B168" s="105" t="s">
        <v>104</v>
      </c>
      <c r="C168" s="104"/>
      <c r="D168" s="90"/>
      <c r="E168" s="10"/>
    </row>
    <row r="169" spans="1:5" s="9" customFormat="1" ht="20.100000000000001" customHeight="1" x14ac:dyDescent="0.3">
      <c r="A169" s="109" t="s">
        <v>390</v>
      </c>
      <c r="B169" s="105" t="s">
        <v>391</v>
      </c>
      <c r="C169" s="104"/>
      <c r="D169" s="90"/>
      <c r="E169" s="10"/>
    </row>
    <row r="170" spans="1:5" s="9" customFormat="1" ht="20.100000000000001" customHeight="1" x14ac:dyDescent="0.3">
      <c r="A170" s="109" t="s">
        <v>392</v>
      </c>
      <c r="B170" s="105" t="s">
        <v>393</v>
      </c>
      <c r="C170" s="104"/>
      <c r="D170" s="90"/>
      <c r="E170" s="10"/>
    </row>
    <row r="171" spans="1:5" s="9" customFormat="1" ht="20.100000000000001" customHeight="1" x14ac:dyDescent="0.3">
      <c r="A171" s="109" t="s">
        <v>394</v>
      </c>
      <c r="B171" s="112" t="s">
        <v>395</v>
      </c>
      <c r="C171" s="104"/>
      <c r="D171" s="90"/>
      <c r="E171" s="10"/>
    </row>
    <row r="172" spans="1:5" s="9" customFormat="1" ht="20.100000000000001" customHeight="1" x14ac:dyDescent="0.3">
      <c r="A172" s="109" t="s">
        <v>396</v>
      </c>
      <c r="B172" s="112" t="s">
        <v>397</v>
      </c>
      <c r="C172" s="104"/>
      <c r="D172" s="90"/>
      <c r="E172" s="10"/>
    </row>
    <row r="173" spans="1:5" s="9" customFormat="1" ht="20.100000000000001" customHeight="1" x14ac:dyDescent="0.3">
      <c r="A173" s="109" t="s">
        <v>398</v>
      </c>
      <c r="B173" s="105" t="s">
        <v>399</v>
      </c>
      <c r="C173" s="104"/>
      <c r="D173" s="90"/>
      <c r="E173" s="10"/>
    </row>
    <row r="174" spans="1:5" s="9" customFormat="1" ht="20.100000000000001" customHeight="1" x14ac:dyDescent="0.3">
      <c r="A174" s="109" t="s">
        <v>12</v>
      </c>
      <c r="B174" s="105" t="s">
        <v>40</v>
      </c>
      <c r="C174" s="104"/>
      <c r="D174" s="90"/>
      <c r="E174" s="10"/>
    </row>
    <row r="175" spans="1:5" s="9" customFormat="1" ht="20.100000000000001" customHeight="1" x14ac:dyDescent="0.3">
      <c r="A175" s="109" t="s">
        <v>400</v>
      </c>
      <c r="B175" s="112" t="s">
        <v>401</v>
      </c>
      <c r="C175" s="104"/>
      <c r="D175" s="90"/>
      <c r="E175" s="10"/>
    </row>
    <row r="176" spans="1:5" s="9" customFormat="1" ht="20.100000000000001" customHeight="1" x14ac:dyDescent="0.3">
      <c r="A176" s="109" t="s">
        <v>10</v>
      </c>
      <c r="B176" s="105" t="s">
        <v>38</v>
      </c>
      <c r="C176" s="104"/>
      <c r="D176" s="90"/>
      <c r="E176" s="10"/>
    </row>
    <row r="177" spans="1:5" s="9" customFormat="1" ht="20.100000000000001" customHeight="1" x14ac:dyDescent="0.3">
      <c r="A177" s="109" t="s">
        <v>402</v>
      </c>
      <c r="B177" s="105" t="s">
        <v>403</v>
      </c>
      <c r="C177" s="104"/>
      <c r="D177" s="90"/>
      <c r="E177" s="10"/>
    </row>
    <row r="178" spans="1:5" s="9" customFormat="1" ht="20.100000000000001" customHeight="1" x14ac:dyDescent="0.3">
      <c r="A178" s="109" t="s">
        <v>404</v>
      </c>
      <c r="B178" s="112" t="s">
        <v>405</v>
      </c>
      <c r="C178" s="104"/>
      <c r="D178" s="90"/>
      <c r="E178" s="10"/>
    </row>
    <row r="179" spans="1:5" s="9" customFormat="1" ht="20.100000000000001" customHeight="1" x14ac:dyDescent="0.3">
      <c r="A179" s="109" t="s">
        <v>406</v>
      </c>
      <c r="B179" s="105" t="s">
        <v>407</v>
      </c>
      <c r="C179" s="104"/>
      <c r="D179" s="90"/>
      <c r="E179" s="10"/>
    </row>
    <row r="180" spans="1:5" s="9" customFormat="1" ht="20.100000000000001" customHeight="1" x14ac:dyDescent="0.3">
      <c r="A180" s="109" t="s">
        <v>408</v>
      </c>
      <c r="B180" s="105" t="s">
        <v>409</v>
      </c>
      <c r="C180" s="104"/>
      <c r="D180" s="90"/>
      <c r="E180" s="10"/>
    </row>
    <row r="181" spans="1:5" s="9" customFormat="1" ht="20.100000000000001" customHeight="1" x14ac:dyDescent="0.3">
      <c r="A181" s="109" t="s">
        <v>410</v>
      </c>
      <c r="B181" s="105" t="s">
        <v>411</v>
      </c>
      <c r="C181" s="104"/>
      <c r="D181" s="90"/>
      <c r="E181" s="10"/>
    </row>
    <row r="182" spans="1:5" s="9" customFormat="1" ht="20.100000000000001" customHeight="1" x14ac:dyDescent="0.3">
      <c r="A182" s="109" t="s">
        <v>412</v>
      </c>
      <c r="B182" s="105" t="s">
        <v>413</v>
      </c>
      <c r="C182" s="104"/>
      <c r="D182" s="90"/>
      <c r="E182" s="10"/>
    </row>
    <row r="183" spans="1:5" s="9" customFormat="1" ht="20.100000000000001" customHeight="1" x14ac:dyDescent="0.3">
      <c r="A183" s="109" t="s">
        <v>414</v>
      </c>
      <c r="B183" s="105" t="s">
        <v>415</v>
      </c>
      <c r="C183" s="104"/>
      <c r="D183" s="90"/>
      <c r="E183" s="10"/>
    </row>
    <row r="184" spans="1:5" s="9" customFormat="1" ht="20.100000000000001" customHeight="1" x14ac:dyDescent="0.3">
      <c r="A184" s="109" t="s">
        <v>416</v>
      </c>
      <c r="B184" s="105" t="s">
        <v>417</v>
      </c>
      <c r="C184" s="104"/>
      <c r="D184" s="90"/>
      <c r="E184" s="10"/>
    </row>
    <row r="185" spans="1:5" s="9" customFormat="1" ht="20.100000000000001" customHeight="1" x14ac:dyDescent="0.3">
      <c r="A185" s="109" t="s">
        <v>418</v>
      </c>
      <c r="B185" s="105" t="s">
        <v>419</v>
      </c>
      <c r="C185" s="104"/>
      <c r="D185" s="90"/>
      <c r="E185" s="10"/>
    </row>
    <row r="186" spans="1:5" s="9" customFormat="1" ht="20.100000000000001" customHeight="1" x14ac:dyDescent="0.3">
      <c r="A186" s="109" t="s">
        <v>420</v>
      </c>
      <c r="B186" s="105" t="s">
        <v>421</v>
      </c>
      <c r="C186" s="104"/>
      <c r="D186" s="90"/>
      <c r="E186" s="10"/>
    </row>
    <row r="187" spans="1:5" s="9" customFormat="1" ht="20.100000000000001" customHeight="1" x14ac:dyDescent="0.3">
      <c r="A187" s="109" t="s">
        <v>11</v>
      </c>
      <c r="B187" s="105" t="s">
        <v>105</v>
      </c>
      <c r="C187" s="104"/>
      <c r="D187" s="90"/>
      <c r="E187" s="10"/>
    </row>
    <row r="188" spans="1:5" s="9" customFormat="1" ht="20.100000000000001" customHeight="1" x14ac:dyDescent="0.3">
      <c r="A188" s="109" t="s">
        <v>422</v>
      </c>
      <c r="B188" s="105" t="s">
        <v>423</v>
      </c>
      <c r="C188" s="104"/>
      <c r="D188" s="90"/>
      <c r="E188" s="10"/>
    </row>
    <row r="189" spans="1:5" s="9" customFormat="1" ht="20.100000000000001" customHeight="1" x14ac:dyDescent="0.3">
      <c r="A189" s="109" t="s">
        <v>424</v>
      </c>
      <c r="B189" s="105" t="s">
        <v>425</v>
      </c>
      <c r="C189" s="104"/>
      <c r="D189" s="90"/>
      <c r="E189" s="10"/>
    </row>
    <row r="190" spans="1:5" s="9" customFormat="1" ht="20.100000000000001" customHeight="1" x14ac:dyDescent="0.3">
      <c r="A190" s="109" t="s">
        <v>426</v>
      </c>
      <c r="B190" s="105" t="s">
        <v>66</v>
      </c>
      <c r="C190" s="104"/>
      <c r="D190" s="90"/>
      <c r="E190" s="10"/>
    </row>
    <row r="191" spans="1:5" s="9" customFormat="1" ht="20.100000000000001" customHeight="1" x14ac:dyDescent="0.3">
      <c r="A191" s="109" t="s">
        <v>427</v>
      </c>
      <c r="B191" s="105" t="s">
        <v>58</v>
      </c>
      <c r="C191" s="104"/>
      <c r="D191" s="90"/>
      <c r="E191" s="10"/>
    </row>
    <row r="192" spans="1:5" s="9" customFormat="1" ht="20.100000000000001" customHeight="1" x14ac:dyDescent="0.3">
      <c r="A192" s="109" t="s">
        <v>428</v>
      </c>
      <c r="B192" s="105" t="s">
        <v>58</v>
      </c>
      <c r="C192" s="104"/>
      <c r="D192" s="90"/>
      <c r="E192" s="10"/>
    </row>
    <row r="193" spans="1:5" s="9" customFormat="1" ht="20.100000000000001" customHeight="1" x14ac:dyDescent="0.3">
      <c r="A193" s="106" t="s">
        <v>429</v>
      </c>
      <c r="B193" s="105" t="s">
        <v>58</v>
      </c>
      <c r="C193" s="104"/>
      <c r="D193" s="90"/>
      <c r="E193" s="10"/>
    </row>
    <row r="194" spans="1:5" s="9" customFormat="1" ht="20.100000000000001" customHeight="1" x14ac:dyDescent="0.3">
      <c r="A194" s="109" t="s">
        <v>430</v>
      </c>
      <c r="B194" s="105" t="s">
        <v>431</v>
      </c>
      <c r="C194" s="104"/>
      <c r="D194" s="90"/>
      <c r="E194" s="10"/>
    </row>
    <row r="195" spans="1:5" s="9" customFormat="1" ht="20.100000000000001" customHeight="1" x14ac:dyDescent="0.3">
      <c r="A195" s="106" t="s">
        <v>432</v>
      </c>
      <c r="B195" s="105" t="s">
        <v>433</v>
      </c>
      <c r="C195" s="104"/>
      <c r="D195" s="90"/>
      <c r="E195" s="10"/>
    </row>
    <row r="196" spans="1:5" s="9" customFormat="1" ht="20.100000000000001" customHeight="1" x14ac:dyDescent="0.3">
      <c r="A196" s="109" t="s">
        <v>434</v>
      </c>
      <c r="B196" s="105" t="s">
        <v>435</v>
      </c>
      <c r="C196" s="104"/>
      <c r="D196" s="90"/>
      <c r="E196" s="10"/>
    </row>
    <row r="197" spans="1:5" s="9" customFormat="1" ht="20.100000000000001" customHeight="1" x14ac:dyDescent="0.3">
      <c r="A197" s="109" t="s">
        <v>436</v>
      </c>
      <c r="B197" s="105" t="s">
        <v>437</v>
      </c>
      <c r="C197" s="104"/>
      <c r="D197" s="90"/>
      <c r="E197" s="10"/>
    </row>
    <row r="198" spans="1:5" s="9" customFormat="1" ht="20.100000000000001" customHeight="1" x14ac:dyDescent="0.3">
      <c r="A198" s="109" t="s">
        <v>438</v>
      </c>
      <c r="B198" s="105" t="s">
        <v>437</v>
      </c>
      <c r="C198" s="104"/>
      <c r="D198" s="90"/>
      <c r="E198" s="10"/>
    </row>
    <row r="199" spans="1:5" s="9" customFormat="1" ht="20.100000000000001" customHeight="1" x14ac:dyDescent="0.3">
      <c r="A199" s="109" t="s">
        <v>439</v>
      </c>
      <c r="B199" s="105" t="s">
        <v>55</v>
      </c>
      <c r="C199" s="104"/>
      <c r="D199" s="90"/>
      <c r="E199" s="10"/>
    </row>
    <row r="200" spans="1:5" s="9" customFormat="1" ht="20.100000000000001" customHeight="1" x14ac:dyDescent="0.3">
      <c r="A200" s="109" t="s">
        <v>440</v>
      </c>
      <c r="B200" s="105" t="s">
        <v>55</v>
      </c>
      <c r="C200" s="104"/>
      <c r="D200" s="90"/>
      <c r="E200" s="10"/>
    </row>
    <row r="201" spans="1:5" s="9" customFormat="1" ht="20.100000000000001" customHeight="1" x14ac:dyDescent="0.3">
      <c r="A201" s="109" t="s">
        <v>441</v>
      </c>
      <c r="B201" s="105" t="s">
        <v>55</v>
      </c>
      <c r="C201" s="104"/>
      <c r="D201" s="90"/>
      <c r="E201" s="10"/>
    </row>
    <row r="202" spans="1:5" s="9" customFormat="1" ht="20.100000000000001" customHeight="1" x14ac:dyDescent="0.3">
      <c r="A202" s="109" t="s">
        <v>442</v>
      </c>
      <c r="B202" s="105" t="s">
        <v>55</v>
      </c>
      <c r="C202" s="104"/>
      <c r="D202" s="90"/>
      <c r="E202" s="10"/>
    </row>
    <row r="203" spans="1:5" s="9" customFormat="1" ht="20.100000000000001" customHeight="1" x14ac:dyDescent="0.3">
      <c r="A203" s="109" t="s">
        <v>443</v>
      </c>
      <c r="B203" s="105" t="s">
        <v>55</v>
      </c>
      <c r="C203" s="104"/>
      <c r="D203" s="90"/>
      <c r="E203" s="10"/>
    </row>
    <row r="204" spans="1:5" s="9" customFormat="1" ht="20.100000000000001" customHeight="1" x14ac:dyDescent="0.3">
      <c r="A204" s="106" t="s">
        <v>444</v>
      </c>
      <c r="B204" s="105" t="s">
        <v>55</v>
      </c>
      <c r="C204" s="104"/>
      <c r="D204" s="90"/>
      <c r="E204" s="10"/>
    </row>
    <row r="205" spans="1:5" s="9" customFormat="1" ht="20.100000000000001" customHeight="1" x14ac:dyDescent="0.3">
      <c r="A205" s="109" t="s">
        <v>445</v>
      </c>
      <c r="B205" s="105" t="s">
        <v>446</v>
      </c>
      <c r="C205" s="104"/>
      <c r="D205" s="90"/>
      <c r="E205" s="10"/>
    </row>
    <row r="206" spans="1:5" s="9" customFormat="1" ht="20.100000000000001" customHeight="1" x14ac:dyDescent="0.3">
      <c r="A206" s="123" t="s">
        <v>812</v>
      </c>
      <c r="B206" s="122" t="s">
        <v>447</v>
      </c>
      <c r="C206" s="104"/>
      <c r="D206" s="90"/>
      <c r="E206" s="10"/>
    </row>
    <row r="207" spans="1:5" s="9" customFormat="1" ht="20.100000000000001" customHeight="1" x14ac:dyDescent="0.3">
      <c r="A207" s="106" t="s">
        <v>448</v>
      </c>
      <c r="B207" s="105" t="s">
        <v>449</v>
      </c>
      <c r="C207" s="104"/>
      <c r="D207" s="90"/>
      <c r="E207" s="10"/>
    </row>
    <row r="208" spans="1:5" s="9" customFormat="1" ht="20.100000000000001" customHeight="1" x14ac:dyDescent="0.3">
      <c r="A208" s="109" t="s">
        <v>450</v>
      </c>
      <c r="B208" s="105" t="s">
        <v>99</v>
      </c>
      <c r="C208" s="104"/>
      <c r="D208" s="90"/>
      <c r="E208" s="10"/>
    </row>
    <row r="209" spans="1:5" s="9" customFormat="1" ht="20.100000000000001" customHeight="1" x14ac:dyDescent="0.3">
      <c r="A209" s="109" t="s">
        <v>451</v>
      </c>
      <c r="B209" s="105" t="s">
        <v>99</v>
      </c>
      <c r="C209" s="104"/>
      <c r="D209" s="90"/>
      <c r="E209" s="10"/>
    </row>
    <row r="210" spans="1:5" s="9" customFormat="1" ht="20.100000000000001" customHeight="1" x14ac:dyDescent="0.3">
      <c r="A210" s="109" t="s">
        <v>452</v>
      </c>
      <c r="B210" s="105" t="s">
        <v>99</v>
      </c>
      <c r="C210" s="104"/>
      <c r="D210" s="90"/>
      <c r="E210" s="10"/>
    </row>
    <row r="211" spans="1:5" s="9" customFormat="1" ht="20.100000000000001" customHeight="1" x14ac:dyDescent="0.3">
      <c r="A211" s="109" t="s">
        <v>453</v>
      </c>
      <c r="B211" s="105" t="s">
        <v>99</v>
      </c>
      <c r="C211" s="104"/>
      <c r="D211" s="90"/>
      <c r="E211" s="10"/>
    </row>
    <row r="212" spans="1:5" s="9" customFormat="1" ht="20.100000000000001" customHeight="1" x14ac:dyDescent="0.3">
      <c r="A212" s="109" t="s">
        <v>454</v>
      </c>
      <c r="B212" s="105" t="s">
        <v>99</v>
      </c>
      <c r="C212" s="104"/>
      <c r="D212" s="90"/>
      <c r="E212" s="10"/>
    </row>
    <row r="213" spans="1:5" s="9" customFormat="1" ht="20.100000000000001" customHeight="1" x14ac:dyDescent="0.3">
      <c r="A213" s="106" t="s">
        <v>455</v>
      </c>
      <c r="B213" s="105" t="s">
        <v>99</v>
      </c>
      <c r="C213" s="104"/>
      <c r="D213" s="90"/>
      <c r="E213" s="10"/>
    </row>
    <row r="214" spans="1:5" s="9" customFormat="1" ht="20.100000000000001" customHeight="1" x14ac:dyDescent="0.3">
      <c r="A214" s="109" t="s">
        <v>456</v>
      </c>
      <c r="B214" s="105" t="s">
        <v>71</v>
      </c>
      <c r="C214" s="104"/>
      <c r="D214" s="90"/>
      <c r="E214" s="10"/>
    </row>
    <row r="215" spans="1:5" s="9" customFormat="1" ht="20.100000000000001" customHeight="1" x14ac:dyDescent="0.3">
      <c r="A215" s="109" t="s">
        <v>457</v>
      </c>
      <c r="B215" s="105" t="s">
        <v>458</v>
      </c>
      <c r="C215" s="104"/>
      <c r="D215" s="90"/>
      <c r="E215" s="10"/>
    </row>
    <row r="216" spans="1:5" s="9" customFormat="1" ht="20.100000000000001" customHeight="1" x14ac:dyDescent="0.3">
      <c r="A216" s="109" t="s">
        <v>459</v>
      </c>
      <c r="B216" s="112" t="s">
        <v>804</v>
      </c>
      <c r="C216" s="104"/>
      <c r="D216" s="90"/>
      <c r="E216" s="10"/>
    </row>
    <row r="217" spans="1:5" s="9" customFormat="1" ht="20.100000000000001" customHeight="1" x14ac:dyDescent="0.3">
      <c r="A217" s="123" t="s">
        <v>386</v>
      </c>
      <c r="B217" s="121" t="s">
        <v>460</v>
      </c>
      <c r="C217" s="104"/>
      <c r="D217" s="117"/>
      <c r="E217" s="10"/>
    </row>
    <row r="218" spans="1:5" s="9" customFormat="1" ht="20.100000000000001" customHeight="1" x14ac:dyDescent="0.3">
      <c r="A218" s="123" t="s">
        <v>813</v>
      </c>
      <c r="B218" s="121" t="s">
        <v>461</v>
      </c>
      <c r="C218" s="104"/>
      <c r="D218" s="90"/>
      <c r="E218" s="10"/>
    </row>
    <row r="219" spans="1:5" s="9" customFormat="1" ht="20.100000000000001" customHeight="1" x14ac:dyDescent="0.3">
      <c r="A219" s="123" t="s">
        <v>693</v>
      </c>
      <c r="B219" s="121" t="s">
        <v>461</v>
      </c>
      <c r="C219" s="104"/>
      <c r="D219" s="90"/>
      <c r="E219" s="10"/>
    </row>
    <row r="220" spans="1:5" s="9" customFormat="1" ht="20.100000000000001" customHeight="1" x14ac:dyDescent="0.3">
      <c r="A220" s="109" t="s">
        <v>462</v>
      </c>
      <c r="B220" s="112" t="s">
        <v>461</v>
      </c>
      <c r="C220" s="104"/>
      <c r="D220" s="90"/>
      <c r="E220" s="10"/>
    </row>
    <row r="221" spans="1:5" s="9" customFormat="1" ht="20.100000000000001" customHeight="1" x14ac:dyDescent="0.3">
      <c r="A221" s="106" t="s">
        <v>463</v>
      </c>
      <c r="B221" s="105" t="s">
        <v>464</v>
      </c>
      <c r="C221" s="104"/>
      <c r="D221" s="90"/>
      <c r="E221" s="10"/>
    </row>
    <row r="222" spans="1:5" s="9" customFormat="1" ht="20.100000000000001" customHeight="1" x14ac:dyDescent="0.3">
      <c r="A222" s="109" t="s">
        <v>465</v>
      </c>
      <c r="B222" s="112" t="s">
        <v>466</v>
      </c>
      <c r="C222" s="104"/>
      <c r="D222" s="90"/>
      <c r="E222" s="10"/>
    </row>
    <row r="223" spans="1:5" s="9" customFormat="1" ht="20.100000000000001" customHeight="1" x14ac:dyDescent="0.3">
      <c r="A223" s="109" t="s">
        <v>467</v>
      </c>
      <c r="B223" s="112" t="s">
        <v>468</v>
      </c>
      <c r="C223" s="104"/>
      <c r="D223" s="90"/>
      <c r="E223" s="10"/>
    </row>
    <row r="224" spans="1:5" s="9" customFormat="1" ht="20.100000000000001" customHeight="1" x14ac:dyDescent="0.3">
      <c r="A224" s="106" t="s">
        <v>469</v>
      </c>
      <c r="B224" s="105" t="s">
        <v>470</v>
      </c>
      <c r="C224" s="104"/>
      <c r="D224" s="90"/>
      <c r="E224" s="10"/>
    </row>
    <row r="225" spans="1:5" s="9" customFormat="1" ht="20.100000000000001" customHeight="1" x14ac:dyDescent="0.3">
      <c r="A225" s="123" t="s">
        <v>814</v>
      </c>
      <c r="B225" s="122" t="s">
        <v>471</v>
      </c>
      <c r="C225" s="104"/>
      <c r="D225" s="90"/>
      <c r="E225" s="10"/>
    </row>
    <row r="226" spans="1:5" s="9" customFormat="1" ht="20.100000000000001" customHeight="1" x14ac:dyDescent="0.3">
      <c r="A226" s="109" t="s">
        <v>29</v>
      </c>
      <c r="B226" s="105" t="s">
        <v>54</v>
      </c>
      <c r="C226" s="104"/>
      <c r="D226" s="90"/>
      <c r="E226" s="10"/>
    </row>
    <row r="227" spans="1:5" s="9" customFormat="1" ht="20.100000000000001" customHeight="1" x14ac:dyDescent="0.3">
      <c r="A227" s="109" t="s">
        <v>472</v>
      </c>
      <c r="B227" s="112" t="s">
        <v>473</v>
      </c>
      <c r="C227" s="104"/>
      <c r="D227" s="90"/>
      <c r="E227" s="10"/>
    </row>
    <row r="228" spans="1:5" s="9" customFormat="1" ht="20.100000000000001" customHeight="1" x14ac:dyDescent="0.3">
      <c r="A228" s="109" t="s">
        <v>474</v>
      </c>
      <c r="B228" s="112" t="s">
        <v>475</v>
      </c>
      <c r="C228" s="104"/>
      <c r="D228" s="90"/>
      <c r="E228" s="10"/>
    </row>
    <row r="229" spans="1:5" s="9" customFormat="1" ht="20.100000000000001" customHeight="1" x14ac:dyDescent="0.3">
      <c r="A229" s="109" t="s">
        <v>476</v>
      </c>
      <c r="B229" s="112" t="s">
        <v>477</v>
      </c>
      <c r="C229" s="104"/>
      <c r="D229" s="90"/>
      <c r="E229" s="10"/>
    </row>
    <row r="230" spans="1:5" s="9" customFormat="1" ht="20.100000000000001" customHeight="1" x14ac:dyDescent="0.3">
      <c r="A230" s="109" t="s">
        <v>478</v>
      </c>
      <c r="B230" s="112" t="s">
        <v>479</v>
      </c>
      <c r="C230" s="140"/>
      <c r="D230" s="90"/>
      <c r="E230" s="10"/>
    </row>
    <row r="231" spans="1:5" s="9" customFormat="1" ht="20.100000000000001" customHeight="1" x14ac:dyDescent="0.3">
      <c r="A231" s="109" t="s">
        <v>480</v>
      </c>
      <c r="B231" s="112" t="s">
        <v>481</v>
      </c>
      <c r="C231" s="141"/>
      <c r="D231" s="90"/>
      <c r="E231" s="10"/>
    </row>
    <row r="232" spans="1:5" s="9" customFormat="1" ht="20.100000000000001" customHeight="1" x14ac:dyDescent="0.3">
      <c r="A232" s="109" t="s">
        <v>482</v>
      </c>
      <c r="B232" s="112" t="s">
        <v>483</v>
      </c>
      <c r="C232" s="141"/>
      <c r="D232" s="90"/>
      <c r="E232" s="10"/>
    </row>
    <row r="233" spans="1:5" s="9" customFormat="1" ht="20.100000000000001" customHeight="1" x14ac:dyDescent="0.3">
      <c r="A233" s="109" t="s">
        <v>484</v>
      </c>
      <c r="B233" s="112" t="s">
        <v>485</v>
      </c>
      <c r="C233" s="141"/>
      <c r="D233" s="90"/>
      <c r="E233" s="10"/>
    </row>
    <row r="234" spans="1:5" s="9" customFormat="1" ht="20.100000000000001" customHeight="1" x14ac:dyDescent="0.3">
      <c r="A234" s="109" t="s">
        <v>486</v>
      </c>
      <c r="B234" s="112" t="s">
        <v>487</v>
      </c>
      <c r="C234" s="141"/>
      <c r="D234" s="90"/>
      <c r="E234" s="10"/>
    </row>
    <row r="235" spans="1:5" s="9" customFormat="1" ht="20.100000000000001" customHeight="1" x14ac:dyDescent="0.3">
      <c r="A235" s="109" t="s">
        <v>488</v>
      </c>
      <c r="B235" s="112" t="s">
        <v>489</v>
      </c>
      <c r="C235" s="141"/>
      <c r="D235" s="90"/>
      <c r="E235" s="10"/>
    </row>
    <row r="236" spans="1:5" s="9" customFormat="1" ht="20.100000000000001" customHeight="1" x14ac:dyDescent="0.3">
      <c r="A236" s="109" t="s">
        <v>490</v>
      </c>
      <c r="B236" s="112" t="s">
        <v>491</v>
      </c>
      <c r="C236" s="141"/>
      <c r="D236" s="90"/>
      <c r="E236" s="10"/>
    </row>
    <row r="237" spans="1:5" s="9" customFormat="1" ht="20.100000000000001" customHeight="1" x14ac:dyDescent="0.3">
      <c r="A237" s="109" t="s">
        <v>492</v>
      </c>
      <c r="B237" s="112" t="s">
        <v>493</v>
      </c>
      <c r="C237" s="141"/>
      <c r="D237" s="90"/>
      <c r="E237" s="10"/>
    </row>
    <row r="238" spans="1:5" s="9" customFormat="1" ht="20.100000000000001" customHeight="1" x14ac:dyDescent="0.3">
      <c r="A238" s="109" t="s">
        <v>494</v>
      </c>
      <c r="B238" s="112" t="s">
        <v>495</v>
      </c>
      <c r="C238" s="141"/>
      <c r="D238" s="90"/>
      <c r="E238" s="10"/>
    </row>
    <row r="239" spans="1:5" s="9" customFormat="1" ht="20.100000000000001" customHeight="1" x14ac:dyDescent="0.3">
      <c r="A239" s="109" t="s">
        <v>496</v>
      </c>
      <c r="B239" s="112" t="s">
        <v>497</v>
      </c>
      <c r="C239" s="141"/>
      <c r="D239" s="90"/>
      <c r="E239" s="10"/>
    </row>
    <row r="240" spans="1:5" s="9" customFormat="1" ht="20.100000000000001" customHeight="1" x14ac:dyDescent="0.3">
      <c r="A240" s="109" t="s">
        <v>498</v>
      </c>
      <c r="B240" s="112" t="s">
        <v>499</v>
      </c>
      <c r="C240" s="141"/>
      <c r="D240" s="90"/>
      <c r="E240" s="10"/>
    </row>
    <row r="241" spans="1:5" s="9" customFormat="1" ht="20.100000000000001" customHeight="1" x14ac:dyDescent="0.3">
      <c r="A241" s="109" t="s">
        <v>500</v>
      </c>
      <c r="B241" s="112" t="s">
        <v>501</v>
      </c>
      <c r="C241" s="104"/>
      <c r="D241" s="90"/>
      <c r="E241" s="10"/>
    </row>
    <row r="242" spans="1:5" s="9" customFormat="1" ht="20.100000000000001" customHeight="1" x14ac:dyDescent="0.3">
      <c r="A242" s="106" t="s">
        <v>502</v>
      </c>
      <c r="B242" s="105" t="s">
        <v>503</v>
      </c>
      <c r="C242" s="104"/>
      <c r="D242" s="90"/>
      <c r="E242" s="10"/>
    </row>
    <row r="243" spans="1:5" s="9" customFormat="1" ht="20.100000000000001" customHeight="1" x14ac:dyDescent="0.3">
      <c r="A243" s="109" t="s">
        <v>504</v>
      </c>
      <c r="B243" s="112" t="s">
        <v>505</v>
      </c>
      <c r="C243" s="104"/>
      <c r="D243" s="90"/>
      <c r="E243" s="10"/>
    </row>
    <row r="244" spans="1:5" s="9" customFormat="1" ht="20.100000000000001" customHeight="1" x14ac:dyDescent="0.3">
      <c r="A244" s="109" t="s">
        <v>506</v>
      </c>
      <c r="B244" s="105" t="s">
        <v>507</v>
      </c>
      <c r="C244" s="104"/>
      <c r="D244" s="90"/>
      <c r="E244" s="10"/>
    </row>
    <row r="245" spans="1:5" s="9" customFormat="1" ht="20.100000000000001" customHeight="1" x14ac:dyDescent="0.3">
      <c r="A245" s="123" t="s">
        <v>815</v>
      </c>
      <c r="B245" s="121" t="s">
        <v>508</v>
      </c>
      <c r="C245" s="104"/>
      <c r="D245" s="90"/>
      <c r="E245" s="10"/>
    </row>
    <row r="246" spans="1:5" s="9" customFormat="1" ht="20.100000000000001" customHeight="1" x14ac:dyDescent="0.3">
      <c r="A246" s="106" t="s">
        <v>509</v>
      </c>
      <c r="B246" s="112" t="s">
        <v>510</v>
      </c>
      <c r="C246" s="104"/>
      <c r="D246" s="90"/>
      <c r="E246" s="10"/>
    </row>
    <row r="247" spans="1:5" s="9" customFormat="1" ht="20.100000000000001" customHeight="1" x14ac:dyDescent="0.3">
      <c r="A247" s="109" t="s">
        <v>511</v>
      </c>
      <c r="B247" s="105" t="s">
        <v>512</v>
      </c>
      <c r="C247" s="104"/>
      <c r="D247" s="90"/>
      <c r="E247" s="10"/>
    </row>
    <row r="248" spans="1:5" s="9" customFormat="1" ht="20.100000000000001" customHeight="1" x14ac:dyDescent="0.3">
      <c r="A248" s="109" t="s">
        <v>513</v>
      </c>
      <c r="B248" s="105" t="s">
        <v>512</v>
      </c>
      <c r="C248" s="104"/>
      <c r="D248" s="90"/>
      <c r="E248" s="10"/>
    </row>
    <row r="249" spans="1:5" s="9" customFormat="1" ht="20.100000000000001" customHeight="1" x14ac:dyDescent="0.3">
      <c r="A249" s="109" t="s">
        <v>514</v>
      </c>
      <c r="B249" s="105" t="s">
        <v>512</v>
      </c>
      <c r="C249" s="104"/>
      <c r="D249" s="90"/>
      <c r="E249" s="10"/>
    </row>
    <row r="250" spans="1:5" s="9" customFormat="1" ht="20.100000000000001" customHeight="1" x14ac:dyDescent="0.3">
      <c r="A250" s="106" t="s">
        <v>515</v>
      </c>
      <c r="B250" s="105" t="s">
        <v>516</v>
      </c>
      <c r="C250" s="104"/>
      <c r="D250" s="90"/>
      <c r="E250" s="10"/>
    </row>
    <row r="251" spans="1:5" s="9" customFormat="1" ht="20.100000000000001" customHeight="1" x14ac:dyDescent="0.3">
      <c r="A251" s="109" t="s">
        <v>517</v>
      </c>
      <c r="B251" s="112" t="s">
        <v>50</v>
      </c>
      <c r="C251" s="104"/>
      <c r="D251" s="90"/>
      <c r="E251" s="10"/>
    </row>
    <row r="252" spans="1:5" s="9" customFormat="1" ht="20.100000000000001" customHeight="1" x14ac:dyDescent="0.3">
      <c r="A252" s="109" t="s">
        <v>518</v>
      </c>
      <c r="B252" s="105" t="s">
        <v>50</v>
      </c>
      <c r="C252" s="104"/>
      <c r="D252" s="90"/>
      <c r="E252" s="10"/>
    </row>
    <row r="253" spans="1:5" s="9" customFormat="1" ht="20.100000000000001" customHeight="1" x14ac:dyDescent="0.3">
      <c r="A253" s="106" t="s">
        <v>519</v>
      </c>
      <c r="B253" s="105" t="s">
        <v>520</v>
      </c>
      <c r="C253" s="104"/>
      <c r="D253" s="90"/>
      <c r="E253" s="10"/>
    </row>
    <row r="254" spans="1:5" s="9" customFormat="1" ht="20.100000000000001" customHeight="1" x14ac:dyDescent="0.3">
      <c r="A254" s="123" t="s">
        <v>816</v>
      </c>
      <c r="B254" s="121" t="s">
        <v>520</v>
      </c>
      <c r="C254" s="104"/>
      <c r="D254" s="90"/>
      <c r="E254" s="10"/>
    </row>
    <row r="255" spans="1:5" s="9" customFormat="1" ht="20.100000000000001" customHeight="1" x14ac:dyDescent="0.3">
      <c r="A255" s="109" t="s">
        <v>521</v>
      </c>
      <c r="B255" s="112" t="s">
        <v>51</v>
      </c>
      <c r="C255" s="104"/>
      <c r="D255" s="90"/>
      <c r="E255" s="10"/>
    </row>
    <row r="256" spans="1:5" s="9" customFormat="1" ht="20.100000000000001" customHeight="1" x14ac:dyDescent="0.3">
      <c r="A256" s="123" t="s">
        <v>817</v>
      </c>
      <c r="B256" s="121" t="s">
        <v>51</v>
      </c>
      <c r="C256" s="104"/>
      <c r="D256" s="90"/>
      <c r="E256" s="10"/>
    </row>
    <row r="257" spans="1:5" s="9" customFormat="1" ht="20.100000000000001" customHeight="1" x14ac:dyDescent="0.3">
      <c r="A257" s="109" t="s">
        <v>522</v>
      </c>
      <c r="B257" s="105" t="s">
        <v>89</v>
      </c>
      <c r="C257" s="104"/>
      <c r="D257" s="90"/>
      <c r="E257" s="10"/>
    </row>
    <row r="258" spans="1:5" s="9" customFormat="1" ht="20.100000000000001" customHeight="1" x14ac:dyDescent="0.3">
      <c r="A258" s="109" t="s">
        <v>523</v>
      </c>
      <c r="B258" s="105" t="s">
        <v>89</v>
      </c>
      <c r="C258" s="104"/>
      <c r="D258" s="90"/>
      <c r="E258" s="10"/>
    </row>
    <row r="259" spans="1:5" s="9" customFormat="1" ht="20.100000000000001" customHeight="1" x14ac:dyDescent="0.3">
      <c r="A259" s="109" t="s">
        <v>524</v>
      </c>
      <c r="B259" s="105" t="s">
        <v>35</v>
      </c>
      <c r="C259" s="104"/>
      <c r="D259" s="90"/>
      <c r="E259" s="10"/>
    </row>
    <row r="260" spans="1:5" s="9" customFormat="1" ht="20.100000000000001" customHeight="1" x14ac:dyDescent="0.3">
      <c r="A260" s="109" t="s">
        <v>525</v>
      </c>
      <c r="B260" s="112" t="s">
        <v>35</v>
      </c>
      <c r="C260" s="104"/>
      <c r="D260" s="90"/>
      <c r="E260" s="10"/>
    </row>
    <row r="261" spans="1:5" s="9" customFormat="1" ht="20.100000000000001" customHeight="1" x14ac:dyDescent="0.3">
      <c r="A261" s="109" t="s">
        <v>526</v>
      </c>
      <c r="B261" s="105" t="s">
        <v>35</v>
      </c>
      <c r="C261" s="104"/>
      <c r="D261" s="90"/>
      <c r="E261" s="10"/>
    </row>
    <row r="262" spans="1:5" s="9" customFormat="1" ht="20.100000000000001" customHeight="1" x14ac:dyDescent="0.3">
      <c r="A262" s="109" t="s">
        <v>527</v>
      </c>
      <c r="B262" s="112" t="s">
        <v>48</v>
      </c>
      <c r="C262" s="104"/>
      <c r="D262" s="90"/>
      <c r="E262" s="10"/>
    </row>
    <row r="263" spans="1:5" s="9" customFormat="1" ht="20.100000000000001" customHeight="1" x14ac:dyDescent="0.3">
      <c r="A263" s="109" t="s">
        <v>528</v>
      </c>
      <c r="B263" s="105" t="s">
        <v>30</v>
      </c>
      <c r="C263" s="104"/>
      <c r="D263" s="90"/>
      <c r="E263" s="10"/>
    </row>
    <row r="264" spans="1:5" s="9" customFormat="1" ht="20.100000000000001" customHeight="1" x14ac:dyDescent="0.3">
      <c r="A264" s="109" t="s">
        <v>529</v>
      </c>
      <c r="B264" s="105" t="s">
        <v>530</v>
      </c>
      <c r="C264" s="104"/>
      <c r="D264" s="90"/>
      <c r="E264" s="10"/>
    </row>
    <row r="265" spans="1:5" s="9" customFormat="1" ht="20.100000000000001" customHeight="1" x14ac:dyDescent="0.3">
      <c r="A265" s="109" t="s">
        <v>531</v>
      </c>
      <c r="B265" s="105" t="s">
        <v>532</v>
      </c>
      <c r="C265" s="104"/>
      <c r="D265" s="90"/>
      <c r="E265" s="10"/>
    </row>
    <row r="266" spans="1:5" s="9" customFormat="1" ht="20.100000000000001" customHeight="1" x14ac:dyDescent="0.3">
      <c r="A266" s="109" t="s">
        <v>533</v>
      </c>
      <c r="B266" s="105" t="s">
        <v>534</v>
      </c>
      <c r="C266" s="104"/>
      <c r="D266" s="90"/>
      <c r="E266" s="10"/>
    </row>
    <row r="267" spans="1:5" s="9" customFormat="1" ht="20.100000000000001" customHeight="1" x14ac:dyDescent="0.3">
      <c r="A267" s="109" t="s">
        <v>535</v>
      </c>
      <c r="B267" s="112" t="s">
        <v>536</v>
      </c>
      <c r="C267" s="104"/>
      <c r="D267" s="90"/>
      <c r="E267" s="10"/>
    </row>
    <row r="268" spans="1:5" s="9" customFormat="1" ht="20.100000000000001" customHeight="1" x14ac:dyDescent="0.3">
      <c r="A268" s="109" t="s">
        <v>537</v>
      </c>
      <c r="B268" s="105" t="s">
        <v>13</v>
      </c>
      <c r="C268" s="104"/>
      <c r="D268" s="90"/>
      <c r="E268" s="10"/>
    </row>
    <row r="269" spans="1:5" s="9" customFormat="1" ht="20.100000000000001" customHeight="1" x14ac:dyDescent="0.3">
      <c r="A269" s="109" t="s">
        <v>538</v>
      </c>
      <c r="B269" s="112" t="s">
        <v>539</v>
      </c>
      <c r="C269" s="104"/>
      <c r="D269" s="90"/>
      <c r="E269" s="10"/>
    </row>
    <row r="270" spans="1:5" s="9" customFormat="1" ht="20.100000000000001" customHeight="1" x14ac:dyDescent="0.3">
      <c r="A270" s="106" t="s">
        <v>19</v>
      </c>
      <c r="B270" s="105" t="s">
        <v>76</v>
      </c>
      <c r="C270" s="104"/>
      <c r="D270" s="90"/>
      <c r="E270" s="10"/>
    </row>
    <row r="271" spans="1:5" s="9" customFormat="1" ht="20.100000000000001" customHeight="1" x14ac:dyDescent="0.3">
      <c r="A271" s="109" t="s">
        <v>18</v>
      </c>
      <c r="B271" s="105" t="s">
        <v>540</v>
      </c>
      <c r="C271" s="104"/>
      <c r="D271" s="90"/>
      <c r="E271" s="10"/>
    </row>
    <row r="272" spans="1:5" s="9" customFormat="1" ht="20.100000000000001" customHeight="1" x14ac:dyDescent="0.3">
      <c r="A272" s="106" t="s">
        <v>541</v>
      </c>
      <c r="B272" s="105" t="s">
        <v>542</v>
      </c>
      <c r="C272" s="104"/>
      <c r="D272" s="90"/>
      <c r="E272" s="10"/>
    </row>
    <row r="273" spans="1:5" s="9" customFormat="1" ht="20.100000000000001" customHeight="1" x14ac:dyDescent="0.3">
      <c r="A273" s="109" t="s">
        <v>14</v>
      </c>
      <c r="B273" s="105" t="s">
        <v>543</v>
      </c>
      <c r="C273" s="104"/>
      <c r="D273" s="90"/>
      <c r="E273" s="10"/>
    </row>
    <row r="274" spans="1:5" s="9" customFormat="1" ht="20.100000000000001" customHeight="1" x14ac:dyDescent="0.3">
      <c r="A274" s="109" t="s">
        <v>15</v>
      </c>
      <c r="B274" s="105" t="s">
        <v>90</v>
      </c>
      <c r="C274" s="104"/>
      <c r="D274" s="90"/>
      <c r="E274" s="10"/>
    </row>
    <row r="275" spans="1:5" s="9" customFormat="1" ht="20.100000000000001" customHeight="1" x14ac:dyDescent="0.3">
      <c r="A275" s="109" t="s">
        <v>16</v>
      </c>
      <c r="B275" s="112" t="s">
        <v>34</v>
      </c>
      <c r="C275" s="104"/>
      <c r="D275" s="90"/>
      <c r="E275" s="10"/>
    </row>
    <row r="276" spans="1:5" s="9" customFormat="1" ht="20.100000000000001" customHeight="1" x14ac:dyDescent="0.3">
      <c r="A276" s="109" t="s">
        <v>17</v>
      </c>
      <c r="B276" s="105" t="s">
        <v>36</v>
      </c>
      <c r="C276" s="104"/>
      <c r="D276" s="90"/>
      <c r="E276" s="10"/>
    </row>
    <row r="277" spans="1:5" s="9" customFormat="1" ht="20.100000000000001" customHeight="1" x14ac:dyDescent="0.3">
      <c r="A277" s="109" t="s">
        <v>22</v>
      </c>
      <c r="B277" s="105" t="s">
        <v>49</v>
      </c>
      <c r="C277" s="104"/>
      <c r="D277" s="90"/>
      <c r="E277" s="10"/>
    </row>
    <row r="278" spans="1:5" s="9" customFormat="1" ht="20.100000000000001" customHeight="1" x14ac:dyDescent="0.3">
      <c r="A278" s="109" t="s">
        <v>21</v>
      </c>
      <c r="B278" s="105" t="s">
        <v>31</v>
      </c>
      <c r="C278" s="104"/>
      <c r="D278" s="90"/>
      <c r="E278" s="10"/>
    </row>
    <row r="279" spans="1:5" s="9" customFormat="1" ht="20.100000000000001" customHeight="1" x14ac:dyDescent="0.3">
      <c r="A279" s="106" t="s">
        <v>544</v>
      </c>
      <c r="B279" s="105" t="s">
        <v>545</v>
      </c>
      <c r="C279" s="104"/>
      <c r="D279" s="90"/>
      <c r="E279" s="10"/>
    </row>
    <row r="280" spans="1:5" s="9" customFormat="1" ht="20.100000000000001" customHeight="1" x14ac:dyDescent="0.3">
      <c r="A280" s="109" t="s">
        <v>546</v>
      </c>
      <c r="B280" s="112" t="s">
        <v>547</v>
      </c>
      <c r="C280" s="104"/>
      <c r="D280" s="90"/>
      <c r="E280" s="10"/>
    </row>
    <row r="281" spans="1:5" s="9" customFormat="1" ht="20.100000000000001" customHeight="1" x14ac:dyDescent="0.3">
      <c r="A281" s="109" t="s">
        <v>548</v>
      </c>
      <c r="B281" s="112" t="s">
        <v>549</v>
      </c>
      <c r="C281" s="104"/>
      <c r="D281" s="90"/>
      <c r="E281" s="10"/>
    </row>
    <row r="282" spans="1:5" s="9" customFormat="1" ht="20.100000000000001" customHeight="1" x14ac:dyDescent="0.3">
      <c r="A282" s="109" t="s">
        <v>20</v>
      </c>
      <c r="B282" s="105" t="s">
        <v>550</v>
      </c>
      <c r="C282" s="104"/>
      <c r="D282" s="90"/>
      <c r="E282" s="10"/>
    </row>
    <row r="283" spans="1:5" s="9" customFormat="1" ht="20.100000000000001" customHeight="1" x14ac:dyDescent="0.3">
      <c r="A283" s="109" t="s">
        <v>551</v>
      </c>
      <c r="B283" s="112" t="s">
        <v>552</v>
      </c>
      <c r="C283" s="104"/>
      <c r="D283" s="90"/>
      <c r="E283" s="10"/>
    </row>
    <row r="284" spans="1:5" s="9" customFormat="1" ht="20.100000000000001" customHeight="1" x14ac:dyDescent="0.3">
      <c r="A284" s="109" t="s">
        <v>553</v>
      </c>
      <c r="B284" s="112" t="s">
        <v>554</v>
      </c>
      <c r="C284" s="104"/>
      <c r="D284" s="90"/>
      <c r="E284" s="10"/>
    </row>
    <row r="285" spans="1:5" s="9" customFormat="1" ht="20.100000000000001" customHeight="1" x14ac:dyDescent="0.3">
      <c r="A285" s="109" t="s">
        <v>555</v>
      </c>
      <c r="B285" s="112" t="s">
        <v>9</v>
      </c>
      <c r="C285" s="104"/>
      <c r="D285" s="90"/>
      <c r="E285" s="10"/>
    </row>
    <row r="286" spans="1:5" s="9" customFormat="1" ht="20.100000000000001" customHeight="1" x14ac:dyDescent="0.3">
      <c r="A286" s="109" t="s">
        <v>8</v>
      </c>
      <c r="B286" s="105" t="s">
        <v>9</v>
      </c>
      <c r="C286" s="104"/>
      <c r="D286" s="90"/>
      <c r="E286" s="10"/>
    </row>
    <row r="287" spans="1:5" s="9" customFormat="1" ht="20.100000000000001" customHeight="1" x14ac:dyDescent="0.3">
      <c r="A287" s="109" t="s">
        <v>556</v>
      </c>
      <c r="B287" s="112" t="s">
        <v>9</v>
      </c>
      <c r="C287" s="104"/>
      <c r="D287" s="90"/>
      <c r="E287" s="10"/>
    </row>
    <row r="288" spans="1:5" s="9" customFormat="1" ht="20.100000000000001" customHeight="1" x14ac:dyDescent="0.3">
      <c r="A288" s="109" t="s">
        <v>557</v>
      </c>
      <c r="B288" s="112" t="s">
        <v>558</v>
      </c>
      <c r="C288" s="104"/>
      <c r="D288" s="90"/>
      <c r="E288" s="10"/>
    </row>
    <row r="289" spans="1:5" s="9" customFormat="1" ht="20.100000000000001" customHeight="1" x14ac:dyDescent="0.3">
      <c r="A289" s="109" t="s">
        <v>559</v>
      </c>
      <c r="B289" s="112" t="s">
        <v>782</v>
      </c>
      <c r="C289" s="104"/>
      <c r="D289" s="90"/>
      <c r="E289" s="10"/>
    </row>
    <row r="290" spans="1:5" s="9" customFormat="1" ht="20.100000000000001" customHeight="1" x14ac:dyDescent="0.3">
      <c r="A290" s="109" t="s">
        <v>560</v>
      </c>
      <c r="B290" s="112" t="s">
        <v>561</v>
      </c>
      <c r="C290" s="104"/>
      <c r="D290" s="90"/>
      <c r="E290" s="10"/>
    </row>
    <row r="291" spans="1:5" s="9" customFormat="1" ht="20.100000000000001" customHeight="1" x14ac:dyDescent="0.3">
      <c r="A291" s="109" t="s">
        <v>562</v>
      </c>
      <c r="B291" s="105" t="s">
        <v>563</v>
      </c>
      <c r="C291" s="104"/>
      <c r="D291" s="90"/>
      <c r="E291" s="10"/>
    </row>
    <row r="292" spans="1:5" s="9" customFormat="1" ht="20.100000000000001" customHeight="1" x14ac:dyDescent="0.3">
      <c r="A292" s="109" t="s">
        <v>564</v>
      </c>
      <c r="B292" s="105" t="s">
        <v>73</v>
      </c>
      <c r="C292" s="104"/>
      <c r="D292" s="90"/>
      <c r="E292" s="10"/>
    </row>
    <row r="293" spans="1:5" s="9" customFormat="1" ht="20.100000000000001" customHeight="1" x14ac:dyDescent="0.3">
      <c r="A293" s="106" t="s">
        <v>94</v>
      </c>
      <c r="B293" s="105" t="s">
        <v>73</v>
      </c>
      <c r="C293" s="104"/>
      <c r="D293" s="90"/>
      <c r="E293" s="10"/>
    </row>
    <row r="294" spans="1:5" s="9" customFormat="1" ht="20.100000000000001" customHeight="1" x14ac:dyDescent="0.3">
      <c r="A294" s="106" t="s">
        <v>565</v>
      </c>
      <c r="B294" s="105" t="s">
        <v>73</v>
      </c>
      <c r="C294" s="104"/>
      <c r="D294" s="90"/>
      <c r="E294" s="10"/>
    </row>
    <row r="295" spans="1:5" s="9" customFormat="1" ht="20.100000000000001" customHeight="1" x14ac:dyDescent="0.3">
      <c r="A295" s="109" t="s">
        <v>566</v>
      </c>
      <c r="B295" s="112" t="s">
        <v>567</v>
      </c>
      <c r="C295" s="104"/>
      <c r="D295" s="90"/>
      <c r="E295" s="10"/>
    </row>
    <row r="296" spans="1:5" s="9" customFormat="1" ht="20.100000000000001" customHeight="1" x14ac:dyDescent="0.3">
      <c r="A296" s="109" t="s">
        <v>568</v>
      </c>
      <c r="B296" s="112" t="s">
        <v>569</v>
      </c>
      <c r="C296" s="104"/>
      <c r="D296" s="90"/>
      <c r="E296" s="10"/>
    </row>
    <row r="297" spans="1:5" s="9" customFormat="1" ht="20.100000000000001" customHeight="1" x14ac:dyDescent="0.3">
      <c r="A297" s="109" t="s">
        <v>570</v>
      </c>
      <c r="B297" s="105" t="s">
        <v>571</v>
      </c>
      <c r="C297" s="104"/>
      <c r="D297" s="90"/>
      <c r="E297" s="10"/>
    </row>
    <row r="298" spans="1:5" s="9" customFormat="1" ht="20.100000000000001" customHeight="1" x14ac:dyDescent="0.3">
      <c r="A298" s="109" t="s">
        <v>572</v>
      </c>
      <c r="B298" s="112" t="s">
        <v>573</v>
      </c>
      <c r="C298" s="104"/>
      <c r="D298" s="90"/>
      <c r="E298" s="10"/>
    </row>
    <row r="299" spans="1:5" s="9" customFormat="1" ht="20.100000000000001" customHeight="1" x14ac:dyDescent="0.3">
      <c r="A299" s="109" t="s">
        <v>574</v>
      </c>
      <c r="B299" s="105" t="s">
        <v>575</v>
      </c>
      <c r="C299" s="140"/>
      <c r="D299" s="138"/>
      <c r="E299" s="10"/>
    </row>
    <row r="300" spans="1:5" s="9" customFormat="1" ht="20.100000000000001" customHeight="1" x14ac:dyDescent="0.3">
      <c r="A300" s="106" t="s">
        <v>576</v>
      </c>
      <c r="B300" s="105" t="s">
        <v>577</v>
      </c>
      <c r="C300" s="140"/>
      <c r="D300" s="138"/>
      <c r="E300" s="10"/>
    </row>
    <row r="301" spans="1:5" s="9" customFormat="1" ht="20.100000000000001" customHeight="1" x14ac:dyDescent="0.3">
      <c r="A301" s="106" t="s">
        <v>578</v>
      </c>
      <c r="B301" s="105" t="s">
        <v>579</v>
      </c>
      <c r="C301" s="140"/>
      <c r="D301" s="138"/>
      <c r="E301" s="10"/>
    </row>
    <row r="302" spans="1:5" s="9" customFormat="1" ht="20.100000000000001" customHeight="1" x14ac:dyDescent="0.3">
      <c r="A302" s="106" t="s">
        <v>580</v>
      </c>
      <c r="B302" s="105" t="s">
        <v>581</v>
      </c>
      <c r="C302" s="140"/>
      <c r="D302" s="138"/>
      <c r="E302" s="10"/>
    </row>
    <row r="303" spans="1:5" s="9" customFormat="1" ht="20.100000000000001" customHeight="1" x14ac:dyDescent="0.3">
      <c r="A303" s="106" t="s">
        <v>582</v>
      </c>
      <c r="B303" s="105" t="s">
        <v>583</v>
      </c>
      <c r="C303" s="140"/>
      <c r="D303" s="138"/>
      <c r="E303" s="10"/>
    </row>
    <row r="304" spans="1:5" s="9" customFormat="1" ht="20.100000000000001" customHeight="1" x14ac:dyDescent="0.3">
      <c r="A304" s="106" t="s">
        <v>584</v>
      </c>
      <c r="B304" s="105" t="s">
        <v>585</v>
      </c>
      <c r="C304" s="140"/>
      <c r="D304" s="138"/>
      <c r="E304" s="10"/>
    </row>
    <row r="305" spans="1:5" s="9" customFormat="1" ht="20.100000000000001" customHeight="1" x14ac:dyDescent="0.3">
      <c r="A305" s="106" t="s">
        <v>586</v>
      </c>
      <c r="B305" s="105" t="s">
        <v>587</v>
      </c>
      <c r="C305" s="104"/>
      <c r="D305" s="90"/>
      <c r="E305" s="10"/>
    </row>
    <row r="306" spans="1:5" s="9" customFormat="1" ht="20.100000000000001" customHeight="1" x14ac:dyDescent="0.3">
      <c r="A306" s="106" t="s">
        <v>588</v>
      </c>
      <c r="B306" s="105" t="s">
        <v>587</v>
      </c>
      <c r="C306" s="104"/>
      <c r="D306" s="90"/>
      <c r="E306" s="10"/>
    </row>
    <row r="307" spans="1:5" s="9" customFormat="1" ht="20.100000000000001" customHeight="1" x14ac:dyDescent="0.3">
      <c r="A307" s="106" t="s">
        <v>589</v>
      </c>
      <c r="B307" s="105" t="s">
        <v>590</v>
      </c>
      <c r="C307" s="104"/>
      <c r="D307" s="90"/>
      <c r="E307" s="10"/>
    </row>
    <row r="308" spans="1:5" s="9" customFormat="1" ht="20.100000000000001" customHeight="1" x14ac:dyDescent="0.3">
      <c r="A308" s="106" t="s">
        <v>591</v>
      </c>
      <c r="B308" s="105" t="s">
        <v>592</v>
      </c>
      <c r="C308" s="104"/>
      <c r="D308" s="90"/>
      <c r="E308" s="10"/>
    </row>
    <row r="309" spans="1:5" s="9" customFormat="1" ht="20.100000000000001" customHeight="1" x14ac:dyDescent="0.3">
      <c r="A309" s="109" t="s">
        <v>593</v>
      </c>
      <c r="B309" s="105" t="s">
        <v>594</v>
      </c>
      <c r="C309" s="104"/>
      <c r="D309" s="90"/>
      <c r="E309" s="10"/>
    </row>
    <row r="310" spans="1:5" s="9" customFormat="1" ht="20.100000000000001" customHeight="1" x14ac:dyDescent="0.3">
      <c r="A310" s="109" t="s">
        <v>595</v>
      </c>
      <c r="B310" s="105" t="s">
        <v>596</v>
      </c>
      <c r="C310" s="104"/>
      <c r="D310" s="90"/>
      <c r="E310" s="10"/>
    </row>
    <row r="311" spans="1:5" s="9" customFormat="1" ht="20.100000000000001" customHeight="1" x14ac:dyDescent="0.3">
      <c r="A311" s="109" t="s">
        <v>597</v>
      </c>
      <c r="B311" s="112" t="s">
        <v>598</v>
      </c>
      <c r="C311" s="104"/>
      <c r="D311" s="90"/>
      <c r="E311" s="10"/>
    </row>
    <row r="312" spans="1:5" s="9" customFormat="1" ht="20.100000000000001" customHeight="1" x14ac:dyDescent="0.3">
      <c r="A312" s="109" t="s">
        <v>599</v>
      </c>
      <c r="B312" s="105" t="s">
        <v>600</v>
      </c>
      <c r="C312" s="104"/>
      <c r="D312" s="90"/>
      <c r="E312" s="10"/>
    </row>
    <row r="313" spans="1:5" s="9" customFormat="1" ht="20.100000000000001" customHeight="1" x14ac:dyDescent="0.3">
      <c r="A313" s="109" t="s">
        <v>601</v>
      </c>
      <c r="B313" s="112" t="s">
        <v>602</v>
      </c>
      <c r="C313" s="104"/>
      <c r="D313" s="90"/>
      <c r="E313" s="10"/>
    </row>
    <row r="314" spans="1:5" s="9" customFormat="1" ht="20.100000000000001" customHeight="1" x14ac:dyDescent="0.3">
      <c r="A314" s="123" t="s">
        <v>818</v>
      </c>
      <c r="B314" s="121" t="s">
        <v>603</v>
      </c>
      <c r="C314" s="104"/>
      <c r="D314" s="90"/>
      <c r="E314" s="10"/>
    </row>
    <row r="315" spans="1:5" s="9" customFormat="1" ht="20.100000000000001" customHeight="1" x14ac:dyDescent="0.3">
      <c r="A315" s="109" t="s">
        <v>63</v>
      </c>
      <c r="B315" s="112" t="s">
        <v>64</v>
      </c>
      <c r="C315" s="104"/>
      <c r="D315" s="90"/>
      <c r="E315" s="10"/>
    </row>
    <row r="316" spans="1:5" s="9" customFormat="1" ht="20.100000000000001" customHeight="1" x14ac:dyDescent="0.3">
      <c r="A316" s="106" t="s">
        <v>604</v>
      </c>
      <c r="B316" s="105" t="s">
        <v>61</v>
      </c>
      <c r="C316" s="104"/>
      <c r="D316" s="90"/>
      <c r="E316" s="10"/>
    </row>
    <row r="317" spans="1:5" s="9" customFormat="1" ht="20.100000000000001" customHeight="1" x14ac:dyDescent="0.3">
      <c r="A317" s="109" t="s">
        <v>605</v>
      </c>
      <c r="B317" s="105" t="s">
        <v>67</v>
      </c>
      <c r="C317" s="104"/>
      <c r="D317" s="90"/>
      <c r="E317" s="10"/>
    </row>
    <row r="318" spans="1:5" s="9" customFormat="1" ht="20.100000000000001" customHeight="1" x14ac:dyDescent="0.3">
      <c r="A318" s="109" t="s">
        <v>606</v>
      </c>
      <c r="B318" s="105" t="s">
        <v>67</v>
      </c>
      <c r="C318" s="104"/>
      <c r="D318" s="90"/>
      <c r="E318" s="10"/>
    </row>
    <row r="319" spans="1:5" s="9" customFormat="1" ht="20.100000000000001" customHeight="1" x14ac:dyDescent="0.3">
      <c r="A319" s="109" t="s">
        <v>607</v>
      </c>
      <c r="B319" s="105" t="s">
        <v>67</v>
      </c>
      <c r="C319" s="104"/>
      <c r="D319" s="90"/>
      <c r="E319" s="10"/>
    </row>
    <row r="320" spans="1:5" s="9" customFormat="1" ht="20.100000000000001" customHeight="1" x14ac:dyDescent="0.3">
      <c r="A320" s="106" t="s">
        <v>608</v>
      </c>
      <c r="B320" s="105" t="s">
        <v>67</v>
      </c>
      <c r="C320" s="104"/>
      <c r="D320" s="90"/>
      <c r="E320" s="10"/>
    </row>
    <row r="321" spans="1:5" s="9" customFormat="1" ht="20.100000000000001" customHeight="1" x14ac:dyDescent="0.3">
      <c r="A321" s="109" t="s">
        <v>609</v>
      </c>
      <c r="B321" s="105" t="s">
        <v>610</v>
      </c>
      <c r="C321" s="104"/>
      <c r="D321" s="90"/>
      <c r="E321" s="10"/>
    </row>
    <row r="322" spans="1:5" s="9" customFormat="1" ht="20.100000000000001" customHeight="1" x14ac:dyDescent="0.3">
      <c r="A322" s="106" t="s">
        <v>611</v>
      </c>
      <c r="B322" s="105" t="s">
        <v>612</v>
      </c>
      <c r="C322" s="104"/>
      <c r="D322" s="90"/>
      <c r="E322" s="10"/>
    </row>
    <row r="323" spans="1:5" s="9" customFormat="1" ht="20.100000000000001" customHeight="1" x14ac:dyDescent="0.3">
      <c r="A323" s="109" t="s">
        <v>613</v>
      </c>
      <c r="B323" s="112" t="s">
        <v>614</v>
      </c>
      <c r="C323" s="139"/>
      <c r="D323" s="90"/>
      <c r="E323" s="10"/>
    </row>
    <row r="324" spans="1:5" s="9" customFormat="1" ht="20.100000000000001" customHeight="1" x14ac:dyDescent="0.3">
      <c r="A324" s="109" t="s">
        <v>615</v>
      </c>
      <c r="B324" s="105" t="s">
        <v>616</v>
      </c>
      <c r="C324" s="139"/>
      <c r="D324" s="90"/>
      <c r="E324" s="10"/>
    </row>
    <row r="325" spans="1:5" s="9" customFormat="1" ht="20.100000000000001" customHeight="1" x14ac:dyDescent="0.3">
      <c r="A325" s="109" t="s">
        <v>617</v>
      </c>
      <c r="B325" s="105" t="s">
        <v>618</v>
      </c>
      <c r="C325" s="139"/>
      <c r="D325" s="90"/>
      <c r="E325" s="10"/>
    </row>
    <row r="326" spans="1:5" s="9" customFormat="1" ht="20.100000000000001" customHeight="1" x14ac:dyDescent="0.3">
      <c r="A326" s="109" t="s">
        <v>619</v>
      </c>
      <c r="B326" s="105" t="s">
        <v>620</v>
      </c>
      <c r="C326" s="139"/>
      <c r="D326" s="90"/>
      <c r="E326" s="10"/>
    </row>
    <row r="327" spans="1:5" s="9" customFormat="1" ht="20.100000000000001" customHeight="1" x14ac:dyDescent="0.3">
      <c r="A327" s="109" t="s">
        <v>621</v>
      </c>
      <c r="B327" s="105" t="s">
        <v>622</v>
      </c>
      <c r="C327" s="139"/>
      <c r="D327" s="90"/>
      <c r="E327" s="10"/>
    </row>
    <row r="328" spans="1:5" s="9" customFormat="1" ht="20.100000000000001" customHeight="1" x14ac:dyDescent="0.3">
      <c r="A328" s="109" t="s">
        <v>623</v>
      </c>
      <c r="B328" s="105" t="s">
        <v>624</v>
      </c>
      <c r="C328" s="139"/>
      <c r="D328" s="90"/>
      <c r="E328" s="10"/>
    </row>
    <row r="329" spans="1:5" s="9" customFormat="1" ht="20.100000000000001" customHeight="1" x14ac:dyDescent="0.3">
      <c r="A329" s="109" t="s">
        <v>625</v>
      </c>
      <c r="B329" s="105" t="s">
        <v>626</v>
      </c>
      <c r="C329" s="139"/>
      <c r="D329" s="90"/>
      <c r="E329" s="10"/>
    </row>
    <row r="330" spans="1:5" s="9" customFormat="1" ht="20.100000000000001" customHeight="1" x14ac:dyDescent="0.3">
      <c r="A330" s="109" t="s">
        <v>627</v>
      </c>
      <c r="B330" s="105" t="s">
        <v>628</v>
      </c>
      <c r="C330" s="139"/>
      <c r="D330" s="90"/>
      <c r="E330" s="10"/>
    </row>
    <row r="331" spans="1:5" s="9" customFormat="1" ht="20.100000000000001" customHeight="1" x14ac:dyDescent="0.3">
      <c r="A331" s="109" t="s">
        <v>629</v>
      </c>
      <c r="B331" s="112" t="s">
        <v>630</v>
      </c>
      <c r="C331" s="139"/>
      <c r="D331" s="90"/>
      <c r="E331" s="10"/>
    </row>
    <row r="332" spans="1:5" s="9" customFormat="1" ht="20.100000000000001" customHeight="1" x14ac:dyDescent="0.3">
      <c r="A332" s="109" t="s">
        <v>631</v>
      </c>
      <c r="B332" s="112" t="s">
        <v>632</v>
      </c>
      <c r="C332" s="139"/>
      <c r="D332" s="90"/>
      <c r="E332" s="10"/>
    </row>
    <row r="333" spans="1:5" s="9" customFormat="1" ht="20.100000000000001" customHeight="1" x14ac:dyDescent="0.3">
      <c r="A333" s="109" t="s">
        <v>633</v>
      </c>
      <c r="B333" s="112" t="s">
        <v>634</v>
      </c>
      <c r="C333" s="139"/>
      <c r="D333" s="90"/>
      <c r="E333" s="10"/>
    </row>
    <row r="334" spans="1:5" s="9" customFormat="1" ht="20.100000000000001" customHeight="1" x14ac:dyDescent="0.3">
      <c r="A334" s="109" t="s">
        <v>635</v>
      </c>
      <c r="B334" s="105" t="s">
        <v>636</v>
      </c>
      <c r="C334" s="104"/>
      <c r="D334" s="90"/>
      <c r="E334" s="10"/>
    </row>
    <row r="335" spans="1:5" s="9" customFormat="1" ht="20.100000000000001" customHeight="1" x14ac:dyDescent="0.3">
      <c r="A335" s="109" t="s">
        <v>637</v>
      </c>
      <c r="B335" s="114" t="s">
        <v>638</v>
      </c>
      <c r="C335" s="104"/>
      <c r="D335" s="90"/>
      <c r="E335" s="10"/>
    </row>
    <row r="336" spans="1:5" s="9" customFormat="1" ht="30" customHeight="1" x14ac:dyDescent="0.3">
      <c r="A336" s="109" t="s">
        <v>639</v>
      </c>
      <c r="B336" s="114" t="s">
        <v>640</v>
      </c>
      <c r="C336" s="104"/>
      <c r="D336" s="90"/>
      <c r="E336" s="10"/>
    </row>
    <row r="337" spans="1:5" s="9" customFormat="1" ht="20.100000000000001" customHeight="1" x14ac:dyDescent="0.3">
      <c r="A337" s="109" t="s">
        <v>641</v>
      </c>
      <c r="B337" s="105" t="s">
        <v>33</v>
      </c>
      <c r="C337" s="104"/>
      <c r="D337" s="90"/>
      <c r="E337" s="10"/>
    </row>
    <row r="338" spans="1:5" s="9" customFormat="1" ht="20.100000000000001" customHeight="1" x14ac:dyDescent="0.3">
      <c r="A338" s="109" t="s">
        <v>642</v>
      </c>
      <c r="B338" s="105" t="s">
        <v>33</v>
      </c>
      <c r="C338" s="104"/>
      <c r="D338" s="90"/>
      <c r="E338" s="10"/>
    </row>
    <row r="339" spans="1:5" s="9" customFormat="1" ht="20.100000000000001" customHeight="1" x14ac:dyDescent="0.3">
      <c r="A339" s="109" t="s">
        <v>643</v>
      </c>
      <c r="B339" s="105" t="s">
        <v>644</v>
      </c>
      <c r="C339" s="104"/>
      <c r="D339" s="90"/>
      <c r="E339" s="10"/>
    </row>
    <row r="340" spans="1:5" s="9" customFormat="1" ht="20.100000000000001" customHeight="1" x14ac:dyDescent="0.3">
      <c r="A340" s="109" t="s">
        <v>645</v>
      </c>
      <c r="B340" s="105" t="s">
        <v>646</v>
      </c>
      <c r="C340" s="104"/>
      <c r="D340" s="90"/>
      <c r="E340" s="10"/>
    </row>
    <row r="341" spans="1:5" s="9" customFormat="1" ht="20.100000000000001" customHeight="1" x14ac:dyDescent="0.3">
      <c r="A341" s="109" t="s">
        <v>647</v>
      </c>
      <c r="B341" s="105" t="s">
        <v>646</v>
      </c>
      <c r="C341" s="104"/>
      <c r="D341" s="90"/>
      <c r="E341" s="10"/>
    </row>
    <row r="342" spans="1:5" s="9" customFormat="1" ht="20.100000000000001" customHeight="1" x14ac:dyDescent="0.3">
      <c r="A342" s="109" t="s">
        <v>648</v>
      </c>
      <c r="B342" s="105" t="s">
        <v>95</v>
      </c>
      <c r="C342" s="104"/>
      <c r="D342" s="90"/>
      <c r="E342" s="10"/>
    </row>
    <row r="343" spans="1:5" s="9" customFormat="1" ht="20.100000000000001" customHeight="1" x14ac:dyDescent="0.3">
      <c r="A343" s="109" t="s">
        <v>649</v>
      </c>
      <c r="B343" s="105" t="s">
        <v>95</v>
      </c>
      <c r="C343" s="104"/>
      <c r="D343" s="90"/>
      <c r="E343" s="10"/>
    </row>
    <row r="344" spans="1:5" s="9" customFormat="1" ht="20.100000000000001" customHeight="1" x14ac:dyDescent="0.3">
      <c r="A344" s="109" t="s">
        <v>650</v>
      </c>
      <c r="B344" s="112" t="s">
        <v>651</v>
      </c>
      <c r="C344" s="104"/>
      <c r="D344" s="90"/>
      <c r="E344" s="10"/>
    </row>
    <row r="345" spans="1:5" s="9" customFormat="1" ht="20.100000000000001" customHeight="1" x14ac:dyDescent="0.3">
      <c r="A345" s="109" t="s">
        <v>652</v>
      </c>
      <c r="B345" s="105" t="s">
        <v>653</v>
      </c>
      <c r="C345" s="104"/>
      <c r="D345" s="90"/>
      <c r="E345" s="10"/>
    </row>
    <row r="346" spans="1:5" s="9" customFormat="1" ht="20.100000000000001" customHeight="1" x14ac:dyDescent="0.3">
      <c r="A346" s="109" t="s">
        <v>654</v>
      </c>
      <c r="B346" s="105" t="s">
        <v>47</v>
      </c>
      <c r="C346" s="104"/>
      <c r="D346" s="90"/>
      <c r="E346" s="10"/>
    </row>
    <row r="347" spans="1:5" s="9" customFormat="1" ht="20.100000000000001" customHeight="1" x14ac:dyDescent="0.3">
      <c r="A347" s="109" t="s">
        <v>655</v>
      </c>
      <c r="B347" s="105" t="s">
        <v>656</v>
      </c>
      <c r="C347" s="104"/>
      <c r="D347" s="90"/>
      <c r="E347" s="10"/>
    </row>
    <row r="348" spans="1:5" s="9" customFormat="1" ht="20.100000000000001" customHeight="1" x14ac:dyDescent="0.3">
      <c r="A348" s="109" t="s">
        <v>657</v>
      </c>
      <c r="B348" s="112" t="s">
        <v>658</v>
      </c>
      <c r="C348" s="104"/>
      <c r="D348" s="90"/>
      <c r="E348" s="10"/>
    </row>
    <row r="349" spans="1:5" s="9" customFormat="1" ht="20.100000000000001" customHeight="1" x14ac:dyDescent="0.3">
      <c r="A349" s="109" t="s">
        <v>659</v>
      </c>
      <c r="B349" s="105" t="s">
        <v>43</v>
      </c>
      <c r="C349" s="104"/>
      <c r="D349" s="90"/>
      <c r="E349" s="10"/>
    </row>
    <row r="350" spans="1:5" s="9" customFormat="1" ht="20.100000000000001" customHeight="1" x14ac:dyDescent="0.3">
      <c r="A350" s="109" t="s">
        <v>660</v>
      </c>
      <c r="B350" s="112" t="s">
        <v>661</v>
      </c>
      <c r="C350" s="104"/>
      <c r="D350" s="90"/>
      <c r="E350" s="10"/>
    </row>
    <row r="351" spans="1:5" s="9" customFormat="1" ht="20.100000000000001" customHeight="1" x14ac:dyDescent="0.3">
      <c r="A351" s="109" t="s">
        <v>662</v>
      </c>
      <c r="B351" s="112" t="s">
        <v>663</v>
      </c>
      <c r="C351" s="104"/>
      <c r="D351" s="90"/>
      <c r="E351" s="10"/>
    </row>
    <row r="352" spans="1:5" s="9" customFormat="1" ht="20.100000000000001" customHeight="1" x14ac:dyDescent="0.3">
      <c r="A352" s="109" t="s">
        <v>664</v>
      </c>
      <c r="B352" s="105" t="s">
        <v>665</v>
      </c>
      <c r="C352" s="104"/>
      <c r="D352" s="90"/>
      <c r="E352" s="10"/>
    </row>
    <row r="353" spans="1:5" s="9" customFormat="1" ht="20.100000000000001" customHeight="1" x14ac:dyDescent="0.3">
      <c r="A353" s="109" t="s">
        <v>666</v>
      </c>
      <c r="B353" s="105" t="s">
        <v>667</v>
      </c>
      <c r="C353" s="104"/>
      <c r="D353" s="90"/>
      <c r="E353" s="10"/>
    </row>
    <row r="354" spans="1:5" s="9" customFormat="1" ht="20.100000000000001" customHeight="1" x14ac:dyDescent="0.3">
      <c r="A354" s="109" t="s">
        <v>668</v>
      </c>
      <c r="B354" s="105" t="s">
        <v>669</v>
      </c>
      <c r="C354" s="104"/>
      <c r="D354" s="90"/>
      <c r="E354" s="10"/>
    </row>
    <row r="355" spans="1:5" s="9" customFormat="1" ht="20.100000000000001" customHeight="1" x14ac:dyDescent="0.3">
      <c r="A355" s="106" t="s">
        <v>670</v>
      </c>
      <c r="B355" s="105" t="s">
        <v>671</v>
      </c>
      <c r="C355" s="104"/>
      <c r="D355" s="90"/>
      <c r="E355" s="10"/>
    </row>
    <row r="356" spans="1:5" s="9" customFormat="1" ht="20.100000000000001" customHeight="1" x14ac:dyDescent="0.3">
      <c r="A356" s="106" t="s">
        <v>672</v>
      </c>
      <c r="B356" s="105" t="s">
        <v>673</v>
      </c>
      <c r="C356" s="104"/>
      <c r="D356" s="90"/>
      <c r="E356" s="10"/>
    </row>
    <row r="357" spans="1:5" s="9" customFormat="1" ht="20.100000000000001" customHeight="1" x14ac:dyDescent="0.3">
      <c r="A357" s="109" t="s">
        <v>674</v>
      </c>
      <c r="B357" s="105" t="s">
        <v>675</v>
      </c>
      <c r="C357" s="104"/>
      <c r="D357" s="90"/>
      <c r="E357" s="10"/>
    </row>
    <row r="358" spans="1:5" s="9" customFormat="1" ht="20.100000000000001" customHeight="1" x14ac:dyDescent="0.3">
      <c r="A358" s="109" t="s">
        <v>676</v>
      </c>
      <c r="B358" s="105" t="s">
        <v>677</v>
      </c>
      <c r="C358" s="104"/>
      <c r="D358" s="90"/>
      <c r="E358" s="10"/>
    </row>
    <row r="359" spans="1:5" s="9" customFormat="1" ht="20.100000000000001" customHeight="1" x14ac:dyDescent="0.3">
      <c r="A359" s="109" t="s">
        <v>678</v>
      </c>
      <c r="B359" s="105" t="s">
        <v>679</v>
      </c>
      <c r="C359" s="104"/>
      <c r="D359" s="90"/>
      <c r="E359" s="10"/>
    </row>
    <row r="360" spans="1:5" s="9" customFormat="1" ht="20.100000000000001" customHeight="1" x14ac:dyDescent="0.3">
      <c r="A360" s="109" t="s">
        <v>680</v>
      </c>
      <c r="B360" s="105" t="s">
        <v>681</v>
      </c>
      <c r="C360" s="104"/>
      <c r="D360" s="90"/>
      <c r="E360" s="10"/>
    </row>
    <row r="361" spans="1:5" s="9" customFormat="1" ht="20.100000000000001" customHeight="1" x14ac:dyDescent="0.3">
      <c r="A361" s="109" t="s">
        <v>682</v>
      </c>
      <c r="B361" s="105" t="s">
        <v>683</v>
      </c>
      <c r="C361" s="104"/>
      <c r="D361" s="90"/>
      <c r="E361" s="10"/>
    </row>
    <row r="362" spans="1:5" s="9" customFormat="1" ht="20.100000000000001" customHeight="1" x14ac:dyDescent="0.3">
      <c r="A362" s="109" t="s">
        <v>684</v>
      </c>
      <c r="B362" s="105" t="s">
        <v>70</v>
      </c>
      <c r="C362" s="104"/>
      <c r="D362" s="90"/>
      <c r="E362" s="10"/>
    </row>
    <row r="363" spans="1:5" s="9" customFormat="1" ht="20.100000000000001" customHeight="1" x14ac:dyDescent="0.3">
      <c r="A363" s="109" t="s">
        <v>685</v>
      </c>
      <c r="B363" s="105" t="s">
        <v>70</v>
      </c>
      <c r="C363" s="104"/>
      <c r="D363" s="90"/>
      <c r="E363" s="10"/>
    </row>
    <row r="364" spans="1:5" s="9" customFormat="1" ht="20.100000000000001" customHeight="1" x14ac:dyDescent="0.3">
      <c r="A364" s="109" t="s">
        <v>686</v>
      </c>
      <c r="B364" s="112" t="s">
        <v>687</v>
      </c>
      <c r="C364" s="104"/>
      <c r="D364" s="90"/>
      <c r="E364" s="10"/>
    </row>
    <row r="365" spans="1:5" s="9" customFormat="1" ht="20.100000000000001" customHeight="1" x14ac:dyDescent="0.3">
      <c r="A365" s="109" t="s">
        <v>688</v>
      </c>
      <c r="B365" s="105" t="s">
        <v>56</v>
      </c>
      <c r="C365" s="104"/>
      <c r="D365" s="90"/>
      <c r="E365" s="10"/>
    </row>
    <row r="366" spans="1:5" s="9" customFormat="1" ht="20.100000000000001" customHeight="1" x14ac:dyDescent="0.3">
      <c r="A366" s="109" t="s">
        <v>689</v>
      </c>
      <c r="B366" s="112" t="s">
        <v>690</v>
      </c>
      <c r="C366" s="104"/>
      <c r="D366" s="90"/>
      <c r="E366" s="10"/>
    </row>
    <row r="367" spans="1:5" s="9" customFormat="1" ht="20.100000000000001" customHeight="1" x14ac:dyDescent="0.3">
      <c r="A367" s="109" t="s">
        <v>691</v>
      </c>
      <c r="B367" s="105" t="s">
        <v>690</v>
      </c>
      <c r="C367" s="104"/>
      <c r="D367" s="90"/>
      <c r="E367" s="10"/>
    </row>
    <row r="368" spans="1:5" s="9" customFormat="1" ht="20.100000000000001" customHeight="1" x14ac:dyDescent="0.3">
      <c r="A368" s="106" t="s">
        <v>692</v>
      </c>
      <c r="B368" s="105" t="s">
        <v>87</v>
      </c>
      <c r="C368" s="104"/>
      <c r="D368" s="90"/>
      <c r="E368" s="10"/>
    </row>
    <row r="369" spans="1:5" s="9" customFormat="1" ht="20.100000000000001" customHeight="1" x14ac:dyDescent="0.3">
      <c r="A369" s="109" t="s">
        <v>693</v>
      </c>
      <c r="B369" s="112" t="s">
        <v>694</v>
      </c>
      <c r="C369" s="104"/>
      <c r="D369" s="90"/>
      <c r="E369" s="10"/>
    </row>
    <row r="370" spans="1:5" s="9" customFormat="1" ht="20.100000000000001" customHeight="1" x14ac:dyDescent="0.3">
      <c r="A370" s="109" t="s">
        <v>695</v>
      </c>
      <c r="B370" s="112" t="s">
        <v>696</v>
      </c>
      <c r="C370" s="104"/>
      <c r="D370" s="119"/>
      <c r="E370" s="10"/>
    </row>
    <row r="371" spans="1:5" s="9" customFormat="1" ht="20.100000000000001" customHeight="1" x14ac:dyDescent="0.3">
      <c r="A371" s="106" t="s">
        <v>697</v>
      </c>
      <c r="B371" s="105" t="s">
        <v>698</v>
      </c>
      <c r="C371" s="104"/>
      <c r="D371" s="90"/>
      <c r="E371" s="10"/>
    </row>
    <row r="372" spans="1:5" s="9" customFormat="1" ht="20.100000000000001" customHeight="1" x14ac:dyDescent="0.3">
      <c r="A372" s="106" t="s">
        <v>699</v>
      </c>
      <c r="B372" s="105" t="s">
        <v>698</v>
      </c>
      <c r="C372" s="104"/>
      <c r="D372" s="90"/>
      <c r="E372" s="10"/>
    </row>
    <row r="373" spans="1:5" s="9" customFormat="1" ht="20.100000000000001" customHeight="1" x14ac:dyDescent="0.3">
      <c r="A373" s="109" t="s">
        <v>700</v>
      </c>
      <c r="B373" s="112" t="s">
        <v>701</v>
      </c>
      <c r="C373" s="104"/>
      <c r="D373" s="90"/>
      <c r="E373" s="10"/>
    </row>
    <row r="374" spans="1:5" s="9" customFormat="1" ht="20.100000000000001" customHeight="1" x14ac:dyDescent="0.3">
      <c r="A374" s="123" t="s">
        <v>819</v>
      </c>
      <c r="B374" s="121" t="s">
        <v>702</v>
      </c>
      <c r="C374" s="104"/>
      <c r="D374" s="90"/>
      <c r="E374" s="10"/>
    </row>
    <row r="375" spans="1:5" s="9" customFormat="1" ht="20.100000000000001" customHeight="1" x14ac:dyDescent="0.3">
      <c r="A375" s="109" t="s">
        <v>703</v>
      </c>
      <c r="B375" s="112" t="s">
        <v>704</v>
      </c>
      <c r="C375" s="104"/>
      <c r="D375" s="90"/>
      <c r="E375" s="10"/>
    </row>
    <row r="376" spans="1:5" s="9" customFormat="1" ht="20.100000000000001" customHeight="1" x14ac:dyDescent="0.3">
      <c r="A376" s="109" t="s">
        <v>705</v>
      </c>
      <c r="B376" s="112" t="s">
        <v>706</v>
      </c>
      <c r="C376" s="104"/>
      <c r="D376" s="90"/>
      <c r="E376" s="10"/>
    </row>
    <row r="377" spans="1:5" s="9" customFormat="1" ht="20.100000000000001" customHeight="1" x14ac:dyDescent="0.3">
      <c r="A377" s="109" t="s">
        <v>707</v>
      </c>
      <c r="B377" s="105" t="s">
        <v>37</v>
      </c>
      <c r="C377" s="104"/>
      <c r="D377" s="90"/>
      <c r="E377" s="10"/>
    </row>
    <row r="378" spans="1:5" s="9" customFormat="1" ht="20.100000000000001" customHeight="1" x14ac:dyDescent="0.3">
      <c r="A378" s="109" t="s">
        <v>708</v>
      </c>
      <c r="B378" s="105" t="s">
        <v>37</v>
      </c>
      <c r="C378" s="104"/>
      <c r="D378" s="90"/>
      <c r="E378" s="10"/>
    </row>
    <row r="379" spans="1:5" s="9" customFormat="1" ht="20.100000000000001" customHeight="1" x14ac:dyDescent="0.3">
      <c r="A379" s="109" t="s">
        <v>709</v>
      </c>
      <c r="B379" s="105" t="s">
        <v>37</v>
      </c>
      <c r="C379" s="104"/>
      <c r="D379" s="90"/>
      <c r="E379" s="10"/>
    </row>
    <row r="380" spans="1:5" s="9" customFormat="1" ht="20.100000000000001" customHeight="1" x14ac:dyDescent="0.3">
      <c r="A380" s="109" t="s">
        <v>710</v>
      </c>
      <c r="B380" s="105" t="s">
        <v>37</v>
      </c>
      <c r="C380" s="104"/>
      <c r="D380" s="90"/>
      <c r="E380" s="10"/>
    </row>
    <row r="381" spans="1:5" s="9" customFormat="1" ht="20.100000000000001" customHeight="1" x14ac:dyDescent="0.3">
      <c r="A381" s="109" t="s">
        <v>711</v>
      </c>
      <c r="B381" s="105" t="s">
        <v>712</v>
      </c>
      <c r="C381" s="104"/>
      <c r="D381" s="90"/>
      <c r="E381" s="10"/>
    </row>
    <row r="382" spans="1:5" s="9" customFormat="1" ht="20.100000000000001" customHeight="1" x14ac:dyDescent="0.3">
      <c r="A382" s="109" t="s">
        <v>713</v>
      </c>
      <c r="B382" s="105" t="s">
        <v>98</v>
      </c>
      <c r="C382" s="104"/>
      <c r="D382" s="90"/>
      <c r="E382" s="10"/>
    </row>
    <row r="383" spans="1:5" s="9" customFormat="1" ht="20.100000000000001" customHeight="1" x14ac:dyDescent="0.3">
      <c r="A383" s="109" t="s">
        <v>714</v>
      </c>
      <c r="B383" s="112" t="s">
        <v>98</v>
      </c>
      <c r="C383" s="104"/>
      <c r="D383" s="117"/>
      <c r="E383" s="10"/>
    </row>
    <row r="384" spans="1:5" s="9" customFormat="1" ht="20.100000000000001" customHeight="1" x14ac:dyDescent="0.3">
      <c r="A384" s="109" t="s">
        <v>715</v>
      </c>
      <c r="B384" s="105" t="s">
        <v>716</v>
      </c>
      <c r="C384" s="104"/>
      <c r="D384" s="90"/>
      <c r="E384" s="10"/>
    </row>
    <row r="385" spans="1:5" s="9" customFormat="1" ht="20.100000000000001" customHeight="1" x14ac:dyDescent="0.3">
      <c r="A385" s="109" t="s">
        <v>717</v>
      </c>
      <c r="B385" s="105" t="s">
        <v>718</v>
      </c>
      <c r="C385" s="104"/>
      <c r="D385" s="90"/>
      <c r="E385" s="10"/>
    </row>
    <row r="386" spans="1:5" s="9" customFormat="1" ht="20.100000000000001" customHeight="1" x14ac:dyDescent="0.3">
      <c r="A386" s="109" t="s">
        <v>719</v>
      </c>
      <c r="B386" s="105" t="s">
        <v>720</v>
      </c>
      <c r="C386" s="104"/>
      <c r="D386" s="90"/>
      <c r="E386" s="10"/>
    </row>
    <row r="387" spans="1:5" s="9" customFormat="1" ht="20.100000000000001" customHeight="1" x14ac:dyDescent="0.3">
      <c r="A387" s="109" t="s">
        <v>721</v>
      </c>
      <c r="B387" s="105" t="s">
        <v>722</v>
      </c>
      <c r="C387" s="104"/>
      <c r="D387" s="90"/>
      <c r="E387" s="10"/>
    </row>
    <row r="388" spans="1:5" s="9" customFormat="1" ht="20.100000000000001" customHeight="1" x14ac:dyDescent="0.3">
      <c r="A388" s="109" t="s">
        <v>723</v>
      </c>
      <c r="B388" s="112" t="s">
        <v>722</v>
      </c>
      <c r="C388" s="104"/>
      <c r="D388" s="90"/>
      <c r="E388" s="10"/>
    </row>
    <row r="389" spans="1:5" s="9" customFormat="1" ht="20.100000000000001" customHeight="1" x14ac:dyDescent="0.3">
      <c r="A389" s="109" t="s">
        <v>724</v>
      </c>
      <c r="B389" s="112" t="s">
        <v>722</v>
      </c>
      <c r="C389" s="104"/>
      <c r="D389" s="90"/>
      <c r="E389" s="10"/>
    </row>
    <row r="390" spans="1:5" s="9" customFormat="1" ht="20.100000000000001" customHeight="1" x14ac:dyDescent="0.3">
      <c r="A390" s="109" t="s">
        <v>725</v>
      </c>
      <c r="B390" s="112" t="s">
        <v>722</v>
      </c>
      <c r="C390" s="104"/>
      <c r="D390" s="90"/>
      <c r="E390" s="10"/>
    </row>
    <row r="391" spans="1:5" s="9" customFormat="1" ht="20.100000000000001" customHeight="1" x14ac:dyDescent="0.3">
      <c r="A391" s="109" t="s">
        <v>726</v>
      </c>
      <c r="B391" s="105" t="s">
        <v>727</v>
      </c>
      <c r="C391" s="104"/>
      <c r="D391" s="90"/>
      <c r="E391" s="10"/>
    </row>
    <row r="392" spans="1:5" s="9" customFormat="1" ht="20.100000000000001" customHeight="1" x14ac:dyDescent="0.3">
      <c r="A392" s="109" t="s">
        <v>728</v>
      </c>
      <c r="B392" s="105" t="s">
        <v>729</v>
      </c>
      <c r="C392" s="104"/>
      <c r="D392" s="90"/>
      <c r="E392" s="10"/>
    </row>
    <row r="393" spans="1:5" s="9" customFormat="1" ht="20.100000000000001" customHeight="1" x14ac:dyDescent="0.3">
      <c r="A393" s="109" t="s">
        <v>730</v>
      </c>
      <c r="B393" s="105" t="s">
        <v>731</v>
      </c>
      <c r="C393" s="104"/>
      <c r="D393" s="90"/>
      <c r="E393" s="10"/>
    </row>
    <row r="394" spans="1:5" s="9" customFormat="1" ht="20.100000000000001" customHeight="1" x14ac:dyDescent="0.3">
      <c r="A394" s="106" t="s">
        <v>732</v>
      </c>
      <c r="B394" s="105" t="s">
        <v>733</v>
      </c>
      <c r="C394" s="104"/>
      <c r="D394" s="90"/>
      <c r="E394" s="10"/>
    </row>
    <row r="395" spans="1:5" s="9" customFormat="1" ht="20.100000000000001" customHeight="1" x14ac:dyDescent="0.3">
      <c r="A395" s="109" t="s">
        <v>734</v>
      </c>
      <c r="B395" s="105" t="s">
        <v>32</v>
      </c>
      <c r="C395" s="104"/>
      <c r="D395" s="90"/>
      <c r="E395" s="10"/>
    </row>
    <row r="396" spans="1:5" s="9" customFormat="1" ht="20.100000000000001" customHeight="1" x14ac:dyDescent="0.3">
      <c r="A396" s="109" t="s">
        <v>735</v>
      </c>
      <c r="B396" s="105" t="s">
        <v>32</v>
      </c>
      <c r="C396" s="104"/>
      <c r="D396" s="90"/>
      <c r="E396" s="10"/>
    </row>
    <row r="397" spans="1:5" s="9" customFormat="1" ht="20.100000000000001" customHeight="1" x14ac:dyDescent="0.3">
      <c r="A397" s="109" t="s">
        <v>736</v>
      </c>
      <c r="B397" s="112" t="s">
        <v>32</v>
      </c>
      <c r="C397" s="104"/>
      <c r="D397" s="90"/>
      <c r="E397" s="10"/>
    </row>
    <row r="398" spans="1:5" s="9" customFormat="1" ht="20.100000000000001" customHeight="1" x14ac:dyDescent="0.3">
      <c r="A398" s="109" t="s">
        <v>737</v>
      </c>
      <c r="B398" s="105" t="s">
        <v>32</v>
      </c>
      <c r="C398" s="104"/>
      <c r="D398" s="90"/>
      <c r="E398" s="10"/>
    </row>
    <row r="399" spans="1:5" s="9" customFormat="1" ht="20.100000000000001" customHeight="1" x14ac:dyDescent="0.3">
      <c r="A399" s="109" t="s">
        <v>738</v>
      </c>
      <c r="B399" s="105" t="s">
        <v>32</v>
      </c>
      <c r="C399" s="104"/>
      <c r="D399" s="90"/>
      <c r="E399" s="10"/>
    </row>
    <row r="400" spans="1:5" s="9" customFormat="1" ht="20.100000000000001" customHeight="1" x14ac:dyDescent="0.3">
      <c r="A400" s="109" t="s">
        <v>739</v>
      </c>
      <c r="B400" s="105" t="s">
        <v>32</v>
      </c>
      <c r="C400" s="104"/>
      <c r="D400" s="90"/>
      <c r="E400" s="10"/>
    </row>
    <row r="401" spans="1:5" s="9" customFormat="1" ht="20.100000000000001" customHeight="1" x14ac:dyDescent="0.3">
      <c r="A401" s="109" t="s">
        <v>740</v>
      </c>
      <c r="B401" s="105" t="s">
        <v>32</v>
      </c>
      <c r="C401" s="104"/>
      <c r="D401" s="90"/>
      <c r="E401" s="10"/>
    </row>
    <row r="402" spans="1:5" s="9" customFormat="1" ht="20.100000000000001" customHeight="1" x14ac:dyDescent="0.3">
      <c r="A402" s="109" t="s">
        <v>741</v>
      </c>
      <c r="B402" s="105" t="s">
        <v>32</v>
      </c>
      <c r="C402" s="104"/>
      <c r="D402" s="90"/>
      <c r="E402" s="10"/>
    </row>
    <row r="403" spans="1:5" s="9" customFormat="1" ht="20.100000000000001" customHeight="1" x14ac:dyDescent="0.3">
      <c r="A403" s="109" t="s">
        <v>742</v>
      </c>
      <c r="B403" s="105" t="s">
        <v>32</v>
      </c>
      <c r="C403" s="104"/>
      <c r="D403" s="90"/>
      <c r="E403" s="10"/>
    </row>
    <row r="404" spans="1:5" s="9" customFormat="1" ht="20.100000000000001" customHeight="1" x14ac:dyDescent="0.3">
      <c r="A404" s="106" t="s">
        <v>743</v>
      </c>
      <c r="B404" s="105" t="s">
        <v>32</v>
      </c>
      <c r="C404" s="104"/>
      <c r="D404" s="90"/>
      <c r="E404" s="10"/>
    </row>
    <row r="405" spans="1:5" s="9" customFormat="1" ht="20.100000000000001" customHeight="1" x14ac:dyDescent="0.3">
      <c r="A405" s="106" t="s">
        <v>744</v>
      </c>
      <c r="B405" s="105" t="s">
        <v>32</v>
      </c>
      <c r="C405" s="104"/>
      <c r="D405" s="90"/>
      <c r="E405" s="10"/>
    </row>
    <row r="406" spans="1:5" s="9" customFormat="1" ht="20.100000000000001" customHeight="1" x14ac:dyDescent="0.3">
      <c r="A406" s="109" t="s">
        <v>745</v>
      </c>
      <c r="B406" s="105" t="s">
        <v>68</v>
      </c>
      <c r="C406" s="104"/>
      <c r="D406" s="90"/>
      <c r="E406" s="10"/>
    </row>
    <row r="407" spans="1:5" s="9" customFormat="1" ht="20.100000000000001" customHeight="1" x14ac:dyDescent="0.3">
      <c r="A407" s="106" t="s">
        <v>746</v>
      </c>
      <c r="B407" s="105" t="s">
        <v>747</v>
      </c>
      <c r="C407" s="104"/>
      <c r="D407" s="90"/>
      <c r="E407" s="10"/>
    </row>
    <row r="408" spans="1:5" s="9" customFormat="1" ht="20.100000000000001" customHeight="1" x14ac:dyDescent="0.3">
      <c r="A408" s="106" t="s">
        <v>748</v>
      </c>
      <c r="B408" s="105" t="s">
        <v>749</v>
      </c>
      <c r="C408" s="104"/>
      <c r="D408" s="90"/>
      <c r="E408" s="10"/>
    </row>
    <row r="409" spans="1:5" s="9" customFormat="1" ht="20.100000000000001" customHeight="1" x14ac:dyDescent="0.3">
      <c r="A409" s="106" t="s">
        <v>750</v>
      </c>
      <c r="B409" s="105" t="s">
        <v>751</v>
      </c>
      <c r="C409" s="104"/>
      <c r="D409" s="90"/>
      <c r="E409" s="10"/>
    </row>
    <row r="410" spans="1:5" s="9" customFormat="1" ht="20.100000000000001" customHeight="1" x14ac:dyDescent="0.3">
      <c r="A410" s="109" t="s">
        <v>80</v>
      </c>
      <c r="B410" s="105" t="s">
        <v>81</v>
      </c>
      <c r="C410" s="139"/>
      <c r="D410" s="138"/>
      <c r="E410" s="10"/>
    </row>
    <row r="411" spans="1:5" s="9" customFormat="1" ht="20.100000000000001" customHeight="1" x14ac:dyDescent="0.3">
      <c r="A411" s="106" t="s">
        <v>82</v>
      </c>
      <c r="B411" s="105" t="s">
        <v>83</v>
      </c>
      <c r="C411" s="139"/>
      <c r="D411" s="138"/>
      <c r="E411" s="10"/>
    </row>
    <row r="412" spans="1:5" s="9" customFormat="1" ht="20.100000000000001" customHeight="1" x14ac:dyDescent="0.3">
      <c r="A412" s="106" t="s">
        <v>84</v>
      </c>
      <c r="B412" s="105" t="s">
        <v>68</v>
      </c>
      <c r="C412" s="139"/>
      <c r="D412" s="138"/>
      <c r="E412" s="10"/>
    </row>
    <row r="413" spans="1:5" s="9" customFormat="1" ht="20.100000000000001" customHeight="1" x14ac:dyDescent="0.3">
      <c r="A413" s="106" t="s">
        <v>85</v>
      </c>
      <c r="B413" s="105" t="s">
        <v>86</v>
      </c>
      <c r="C413" s="139"/>
      <c r="D413" s="138"/>
      <c r="E413" s="10"/>
    </row>
    <row r="414" spans="1:5" s="9" customFormat="1" ht="20.100000000000001" customHeight="1" x14ac:dyDescent="0.3">
      <c r="A414" s="106" t="s">
        <v>752</v>
      </c>
      <c r="B414" s="105" t="s">
        <v>753</v>
      </c>
      <c r="C414" s="104"/>
      <c r="D414" s="90"/>
      <c r="E414" s="10"/>
    </row>
    <row r="415" spans="1:5" s="9" customFormat="1" ht="20.100000000000001" customHeight="1" x14ac:dyDescent="0.3">
      <c r="A415" s="106" t="s">
        <v>754</v>
      </c>
      <c r="B415" s="105" t="s">
        <v>753</v>
      </c>
      <c r="C415" s="104"/>
      <c r="D415" s="90"/>
      <c r="E415" s="10"/>
    </row>
    <row r="416" spans="1:5" s="9" customFormat="1" ht="20.100000000000001" customHeight="1" x14ac:dyDescent="0.3">
      <c r="A416" s="106" t="s">
        <v>755</v>
      </c>
      <c r="B416" s="105" t="s">
        <v>97</v>
      </c>
      <c r="C416" s="104"/>
      <c r="D416" s="90"/>
      <c r="E416" s="10"/>
    </row>
    <row r="417" spans="1:10" s="9" customFormat="1" ht="20.100000000000001" customHeight="1" x14ac:dyDescent="0.3">
      <c r="A417" s="106" t="s">
        <v>756</v>
      </c>
      <c r="B417" s="105" t="s">
        <v>757</v>
      </c>
      <c r="C417" s="104"/>
      <c r="D417" s="90"/>
      <c r="E417" s="10"/>
    </row>
    <row r="418" spans="1:10" s="9" customFormat="1" ht="20.100000000000001" customHeight="1" x14ac:dyDescent="0.3">
      <c r="A418" s="106" t="s">
        <v>758</v>
      </c>
      <c r="B418" s="105" t="s">
        <v>759</v>
      </c>
      <c r="C418" s="104"/>
      <c r="D418" s="90"/>
      <c r="E418" s="10"/>
    </row>
    <row r="419" spans="1:10" s="9" customFormat="1" ht="20.100000000000001" customHeight="1" x14ac:dyDescent="0.3">
      <c r="A419" s="106" t="s">
        <v>760</v>
      </c>
      <c r="B419" s="105" t="s">
        <v>761</v>
      </c>
      <c r="C419" s="104"/>
      <c r="D419" s="90"/>
      <c r="E419" s="10"/>
    </row>
    <row r="420" spans="1:10" s="9" customFormat="1" ht="20.100000000000001" customHeight="1" x14ac:dyDescent="0.3">
      <c r="A420" s="106" t="s">
        <v>762</v>
      </c>
      <c r="B420" s="105" t="s">
        <v>763</v>
      </c>
      <c r="C420" s="104"/>
      <c r="D420" s="90"/>
      <c r="E420" s="10"/>
    </row>
    <row r="421" spans="1:10" s="9" customFormat="1" ht="20.100000000000001" customHeight="1" x14ac:dyDescent="0.3">
      <c r="A421" s="106" t="s">
        <v>764</v>
      </c>
      <c r="B421" s="105" t="s">
        <v>765</v>
      </c>
      <c r="C421" s="104"/>
      <c r="D421" s="90"/>
      <c r="E421" s="10"/>
    </row>
    <row r="422" spans="1:10" s="9" customFormat="1" ht="20.100000000000001" customHeight="1" x14ac:dyDescent="0.3">
      <c r="A422" s="106" t="s">
        <v>766</v>
      </c>
      <c r="B422" s="105" t="s">
        <v>767</v>
      </c>
      <c r="C422" s="104"/>
      <c r="D422" s="90"/>
      <c r="E422" s="10"/>
    </row>
    <row r="423" spans="1:10" s="9" customFormat="1" ht="20.100000000000001" customHeight="1" x14ac:dyDescent="0.3">
      <c r="A423" s="106" t="s">
        <v>768</v>
      </c>
      <c r="B423" s="105" t="s">
        <v>769</v>
      </c>
      <c r="C423" s="104"/>
      <c r="D423" s="90"/>
      <c r="E423" s="10"/>
    </row>
    <row r="424" spans="1:10" s="9" customFormat="1" ht="20.100000000000001" customHeight="1" x14ac:dyDescent="0.3">
      <c r="A424" s="106" t="s">
        <v>770</v>
      </c>
      <c r="B424" s="105" t="s">
        <v>771</v>
      </c>
      <c r="C424" s="104"/>
      <c r="D424" s="90"/>
      <c r="E424" s="10"/>
    </row>
    <row r="425" spans="1:10" s="9" customFormat="1" ht="20.100000000000001" customHeight="1" x14ac:dyDescent="0.3">
      <c r="A425" s="109" t="s">
        <v>772</v>
      </c>
      <c r="B425" s="112" t="s">
        <v>773</v>
      </c>
      <c r="C425" s="104"/>
      <c r="D425" s="90"/>
      <c r="E425" s="10"/>
    </row>
    <row r="426" spans="1:10" s="131" customFormat="1" ht="20.100000000000001" customHeight="1" thickBot="1" x14ac:dyDescent="0.35">
      <c r="A426" s="124" t="s">
        <v>124</v>
      </c>
      <c r="B426" s="125" t="s">
        <v>800</v>
      </c>
      <c r="C426" s="126"/>
      <c r="D426" s="127"/>
      <c r="E426" s="142" t="s">
        <v>905</v>
      </c>
      <c r="F426" s="129"/>
      <c r="G426" s="130"/>
      <c r="H426" s="128"/>
      <c r="I426" s="128"/>
      <c r="J426" s="128"/>
    </row>
    <row r="427" spans="1:10" s="9" customFormat="1" ht="20.100000000000001" customHeight="1" thickTop="1" x14ac:dyDescent="0.3">
      <c r="A427" s="106" t="s">
        <v>820</v>
      </c>
      <c r="B427" s="132" t="s">
        <v>99</v>
      </c>
      <c r="C427" s="135"/>
      <c r="D427" s="133"/>
      <c r="E427" s="10"/>
      <c r="F427" s="11"/>
      <c r="G427" s="69"/>
      <c r="H427" s="10"/>
      <c r="I427" s="10"/>
      <c r="J427" s="10"/>
    </row>
    <row r="428" spans="1:10" s="9" customFormat="1" ht="20.100000000000001" customHeight="1" x14ac:dyDescent="0.3">
      <c r="A428" s="106" t="s">
        <v>821</v>
      </c>
      <c r="B428" s="105" t="s">
        <v>99</v>
      </c>
      <c r="C428" s="136"/>
      <c r="D428" s="134"/>
      <c r="E428" s="10"/>
      <c r="F428" s="11"/>
      <c r="G428" s="69"/>
      <c r="H428" s="10"/>
      <c r="I428" s="10"/>
      <c r="J428" s="10"/>
    </row>
    <row r="429" spans="1:10" s="9" customFormat="1" ht="20.100000000000001" customHeight="1" x14ac:dyDescent="0.3">
      <c r="A429" s="106" t="s">
        <v>822</v>
      </c>
      <c r="B429" s="105" t="s">
        <v>99</v>
      </c>
      <c r="C429" s="136"/>
      <c r="D429" s="134"/>
      <c r="E429" s="10"/>
      <c r="F429" s="11"/>
      <c r="G429" s="69"/>
      <c r="H429" s="10"/>
      <c r="I429" s="10"/>
      <c r="J429" s="10"/>
    </row>
    <row r="430" spans="1:10" s="9" customFormat="1" ht="20.100000000000001" customHeight="1" x14ac:dyDescent="0.3">
      <c r="A430" s="106" t="s">
        <v>823</v>
      </c>
      <c r="B430" s="105" t="s">
        <v>824</v>
      </c>
      <c r="C430" s="136"/>
      <c r="D430" s="134"/>
      <c r="E430" s="10"/>
      <c r="F430" s="11"/>
      <c r="G430" s="69"/>
      <c r="H430" s="10"/>
      <c r="I430" s="10"/>
      <c r="J430" s="10"/>
    </row>
    <row r="431" spans="1:10" s="9" customFormat="1" ht="20.100000000000001" customHeight="1" x14ac:dyDescent="0.3">
      <c r="A431" s="106" t="s">
        <v>833</v>
      </c>
      <c r="B431" s="105" t="s">
        <v>825</v>
      </c>
      <c r="C431" s="136"/>
      <c r="D431" s="134"/>
      <c r="E431" s="10"/>
      <c r="F431" s="11"/>
      <c r="G431" s="69"/>
      <c r="H431" s="10"/>
      <c r="I431" s="10"/>
      <c r="J431" s="10"/>
    </row>
    <row r="432" spans="1:10" s="9" customFormat="1" ht="20.100000000000001" customHeight="1" x14ac:dyDescent="0.3">
      <c r="A432" s="106" t="s">
        <v>834</v>
      </c>
      <c r="B432" s="137" t="s">
        <v>826</v>
      </c>
      <c r="C432" s="136"/>
      <c r="D432" s="134"/>
      <c r="E432" s="10"/>
      <c r="F432" s="11"/>
      <c r="G432" s="69"/>
      <c r="H432" s="10"/>
      <c r="I432" s="10"/>
      <c r="J432" s="10"/>
    </row>
    <row r="433" spans="1:10" s="9" customFormat="1" ht="20.100000000000001" customHeight="1" x14ac:dyDescent="0.3">
      <c r="A433" s="106" t="s">
        <v>835</v>
      </c>
      <c r="B433" s="105" t="s">
        <v>827</v>
      </c>
      <c r="C433" s="136"/>
      <c r="D433" s="134"/>
      <c r="E433" s="10"/>
      <c r="F433" s="11"/>
      <c r="G433" s="69"/>
      <c r="H433" s="10"/>
      <c r="I433" s="10"/>
      <c r="J433" s="10"/>
    </row>
    <row r="434" spans="1:10" s="9" customFormat="1" ht="20.100000000000001" customHeight="1" x14ac:dyDescent="0.3">
      <c r="A434" s="106" t="s">
        <v>836</v>
      </c>
      <c r="B434" s="105" t="s">
        <v>828</v>
      </c>
      <c r="C434" s="136"/>
      <c r="D434" s="134"/>
      <c r="E434" s="10"/>
      <c r="F434" s="11"/>
      <c r="G434" s="69"/>
      <c r="H434" s="10"/>
      <c r="I434" s="10"/>
      <c r="J434" s="10"/>
    </row>
    <row r="435" spans="1:10" s="9" customFormat="1" ht="20.100000000000001" customHeight="1" x14ac:dyDescent="0.3">
      <c r="A435" s="106" t="s">
        <v>837</v>
      </c>
      <c r="B435" s="105" t="s">
        <v>828</v>
      </c>
      <c r="C435" s="136"/>
      <c r="D435" s="134"/>
      <c r="E435" s="10"/>
      <c r="F435" s="11"/>
      <c r="G435" s="69"/>
      <c r="H435" s="10"/>
      <c r="I435" s="10"/>
      <c r="J435" s="10"/>
    </row>
    <row r="436" spans="1:10" s="9" customFormat="1" ht="20.100000000000001" customHeight="1" x14ac:dyDescent="0.3">
      <c r="A436" s="106" t="s">
        <v>838</v>
      </c>
      <c r="B436" s="105" t="s">
        <v>828</v>
      </c>
      <c r="C436" s="136"/>
      <c r="D436" s="134"/>
      <c r="E436" s="10"/>
      <c r="F436" s="11"/>
      <c r="G436" s="69"/>
      <c r="H436" s="10"/>
      <c r="I436" s="10"/>
      <c r="J436" s="10"/>
    </row>
    <row r="437" spans="1:10" s="9" customFormat="1" ht="20.100000000000001" customHeight="1" x14ac:dyDescent="0.3">
      <c r="A437" s="106" t="s">
        <v>839</v>
      </c>
      <c r="B437" s="105" t="s">
        <v>828</v>
      </c>
      <c r="C437" s="136"/>
      <c r="D437" s="134"/>
      <c r="E437" s="10"/>
      <c r="F437" s="11"/>
      <c r="G437" s="69"/>
      <c r="H437" s="10"/>
      <c r="I437" s="10"/>
      <c r="J437" s="10"/>
    </row>
    <row r="438" spans="1:10" s="9" customFormat="1" ht="20.100000000000001" customHeight="1" x14ac:dyDescent="0.3">
      <c r="A438" s="106" t="s">
        <v>840</v>
      </c>
      <c r="B438" s="105" t="s">
        <v>828</v>
      </c>
      <c r="C438" s="136"/>
      <c r="D438" s="134"/>
      <c r="E438" s="10"/>
      <c r="F438" s="11"/>
      <c r="G438" s="69"/>
      <c r="H438" s="10"/>
      <c r="I438" s="10"/>
      <c r="J438" s="10"/>
    </row>
    <row r="439" spans="1:10" s="9" customFormat="1" ht="20.100000000000001" customHeight="1" x14ac:dyDescent="0.3">
      <c r="A439" s="106" t="s">
        <v>841</v>
      </c>
      <c r="B439" s="105" t="s">
        <v>829</v>
      </c>
      <c r="C439" s="136"/>
      <c r="D439" s="134"/>
      <c r="E439" s="10"/>
      <c r="F439" s="11"/>
      <c r="G439" s="69"/>
      <c r="H439" s="10"/>
      <c r="I439" s="10"/>
      <c r="J439" s="10"/>
    </row>
    <row r="440" spans="1:10" s="9" customFormat="1" ht="20.100000000000001" customHeight="1" x14ac:dyDescent="0.3">
      <c r="A440" s="106" t="s">
        <v>842</v>
      </c>
      <c r="B440" s="105" t="s">
        <v>830</v>
      </c>
      <c r="C440" s="136"/>
      <c r="D440" s="134"/>
      <c r="E440" s="10"/>
      <c r="F440" s="11"/>
      <c r="G440" s="69"/>
      <c r="H440" s="10"/>
      <c r="I440" s="10"/>
      <c r="J440" s="10"/>
    </row>
    <row r="441" spans="1:10" s="9" customFormat="1" ht="20.100000000000001" customHeight="1" x14ac:dyDescent="0.3">
      <c r="A441" s="106" t="s">
        <v>843</v>
      </c>
      <c r="B441" s="137" t="s">
        <v>831</v>
      </c>
      <c r="C441" s="136"/>
      <c r="D441" s="134"/>
      <c r="E441" s="10"/>
      <c r="F441" s="11"/>
      <c r="G441" s="69"/>
      <c r="H441" s="10"/>
      <c r="I441" s="10"/>
      <c r="J441" s="10"/>
    </row>
    <row r="442" spans="1:10" s="9" customFormat="1" ht="20.100000000000001" customHeight="1" x14ac:dyDescent="0.3">
      <c r="A442" s="106" t="s">
        <v>280</v>
      </c>
      <c r="B442" s="105" t="s">
        <v>23</v>
      </c>
      <c r="C442" s="136"/>
      <c r="D442" s="134"/>
      <c r="E442" s="10"/>
      <c r="F442" s="11"/>
      <c r="G442" s="69"/>
      <c r="H442" s="10"/>
      <c r="I442" s="10"/>
      <c r="J442" s="10"/>
    </row>
    <row r="443" spans="1:10" s="9" customFormat="1" ht="20.100000000000001" customHeight="1" x14ac:dyDescent="0.3">
      <c r="A443" s="106" t="s">
        <v>844</v>
      </c>
      <c r="B443" s="105" t="s">
        <v>832</v>
      </c>
      <c r="C443" s="136"/>
      <c r="D443" s="134"/>
      <c r="E443" s="10"/>
      <c r="F443" s="11"/>
      <c r="G443" s="69"/>
      <c r="H443" s="10"/>
      <c r="I443" s="10"/>
      <c r="J443" s="10"/>
    </row>
    <row r="444" spans="1:10" s="9" customFormat="1" ht="20.100000000000001" customHeight="1" x14ac:dyDescent="0.3">
      <c r="A444" s="106" t="s">
        <v>845</v>
      </c>
      <c r="B444" s="137" t="s">
        <v>228</v>
      </c>
      <c r="C444" s="136"/>
      <c r="D444" s="134"/>
      <c r="E444" s="10"/>
      <c r="F444" s="11"/>
      <c r="G444" s="69"/>
      <c r="H444" s="10"/>
      <c r="I444" s="10"/>
      <c r="J444" s="10"/>
    </row>
    <row r="445" spans="1:10" s="9" customFormat="1" ht="20.100000000000001" customHeight="1" x14ac:dyDescent="0.3">
      <c r="A445" s="106" t="s">
        <v>846</v>
      </c>
      <c r="B445" s="105" t="s">
        <v>512</v>
      </c>
      <c r="C445" s="136"/>
      <c r="D445" s="134"/>
      <c r="E445" s="10"/>
      <c r="F445" s="11"/>
      <c r="G445" s="69"/>
      <c r="H445" s="10"/>
      <c r="I445" s="10"/>
      <c r="J445" s="10"/>
    </row>
    <row r="446" spans="1:10" s="9" customFormat="1" ht="20.100000000000001" customHeight="1" x14ac:dyDescent="0.3">
      <c r="A446" s="106" t="s">
        <v>515</v>
      </c>
      <c r="B446" s="105" t="s">
        <v>512</v>
      </c>
      <c r="C446" s="136"/>
      <c r="D446" s="134"/>
      <c r="E446" s="10"/>
      <c r="F446" s="11"/>
      <c r="G446" s="69"/>
      <c r="H446" s="10"/>
      <c r="I446" s="10"/>
      <c r="J446" s="10"/>
    </row>
    <row r="447" spans="1:10" s="9" customFormat="1" ht="20.100000000000001" customHeight="1" x14ac:dyDescent="0.3">
      <c r="A447" s="106" t="s">
        <v>544</v>
      </c>
      <c r="B447" s="108" t="s">
        <v>13</v>
      </c>
      <c r="C447" s="136"/>
      <c r="D447" s="134"/>
      <c r="E447" s="10"/>
      <c r="F447" s="11"/>
      <c r="G447" s="69"/>
      <c r="H447" s="10"/>
      <c r="I447" s="10"/>
      <c r="J447" s="10"/>
    </row>
    <row r="448" spans="1:10" s="9" customFormat="1" ht="20.100000000000001" customHeight="1" x14ac:dyDescent="0.3">
      <c r="A448" s="106" t="s">
        <v>847</v>
      </c>
      <c r="B448" s="108" t="s">
        <v>512</v>
      </c>
      <c r="C448" s="136"/>
      <c r="D448" s="134"/>
      <c r="E448" s="10"/>
      <c r="F448" s="11"/>
      <c r="G448" s="69"/>
      <c r="H448" s="10"/>
      <c r="I448" s="10"/>
      <c r="J448" s="10"/>
    </row>
    <row r="449" spans="1:10" s="9" customFormat="1" ht="20.100000000000001" customHeight="1" x14ac:dyDescent="0.3">
      <c r="A449" s="106" t="s">
        <v>848</v>
      </c>
      <c r="B449" s="108" t="s">
        <v>512</v>
      </c>
      <c r="C449" s="136"/>
      <c r="D449" s="134"/>
      <c r="E449" s="10"/>
      <c r="F449" s="11"/>
      <c r="G449" s="69"/>
      <c r="H449" s="10"/>
      <c r="I449" s="10"/>
      <c r="J449" s="10"/>
    </row>
    <row r="450" spans="1:10" s="9" customFormat="1" ht="20.100000000000001" customHeight="1" x14ac:dyDescent="0.3">
      <c r="A450" s="106" t="s">
        <v>849</v>
      </c>
      <c r="B450" s="108" t="s">
        <v>13</v>
      </c>
      <c r="C450" s="136"/>
      <c r="D450" s="134"/>
      <c r="E450" s="10"/>
      <c r="F450" s="11"/>
      <c r="G450" s="69"/>
      <c r="H450" s="10"/>
      <c r="I450" s="10"/>
      <c r="J450" s="10"/>
    </row>
    <row r="451" spans="1:10" s="9" customFormat="1" ht="20.100000000000001" customHeight="1" x14ac:dyDescent="0.3">
      <c r="A451" s="106" t="s">
        <v>850</v>
      </c>
      <c r="B451" s="108" t="s">
        <v>393</v>
      </c>
      <c r="C451" s="136"/>
      <c r="D451" s="134"/>
      <c r="E451" s="10"/>
      <c r="F451" s="11"/>
      <c r="G451" s="69"/>
      <c r="H451" s="10"/>
      <c r="I451" s="10"/>
      <c r="J451" s="10"/>
    </row>
    <row r="452" spans="1:10" s="9" customFormat="1" ht="20.100000000000001" customHeight="1" x14ac:dyDescent="0.3">
      <c r="A452" s="106" t="s">
        <v>852</v>
      </c>
      <c r="B452" s="108" t="s">
        <v>851</v>
      </c>
      <c r="C452" s="136"/>
      <c r="D452" s="134"/>
      <c r="E452" s="10"/>
      <c r="F452" s="11"/>
      <c r="G452" s="69"/>
      <c r="H452" s="10"/>
      <c r="I452" s="10"/>
      <c r="J452" s="10"/>
    </row>
    <row r="453" spans="1:10" s="9" customFormat="1" ht="20.100000000000001" customHeight="1" x14ac:dyDescent="0.3">
      <c r="A453" s="106" t="s">
        <v>853</v>
      </c>
      <c r="B453" s="108" t="s">
        <v>57</v>
      </c>
      <c r="C453" s="136"/>
      <c r="D453" s="134"/>
      <c r="E453" s="10"/>
      <c r="F453" s="11"/>
      <c r="G453" s="69"/>
      <c r="H453" s="10"/>
      <c r="I453" s="10"/>
      <c r="J453" s="10"/>
    </row>
    <row r="454" spans="1:10" s="9" customFormat="1" ht="20.100000000000001" customHeight="1" x14ac:dyDescent="0.3">
      <c r="A454" s="106" t="s">
        <v>854</v>
      </c>
      <c r="B454" s="108" t="s">
        <v>23</v>
      </c>
      <c r="C454" s="136"/>
      <c r="D454" s="134"/>
      <c r="E454" s="10"/>
      <c r="F454" s="11"/>
      <c r="G454" s="69"/>
      <c r="H454" s="10"/>
      <c r="I454" s="10"/>
      <c r="J454" s="10"/>
    </row>
    <row r="455" spans="1:10" s="9" customFormat="1" ht="20.100000000000001" customHeight="1" x14ac:dyDescent="0.3">
      <c r="A455" s="106" t="s">
        <v>611</v>
      </c>
      <c r="B455" s="108" t="s">
        <v>612</v>
      </c>
      <c r="C455" s="136"/>
      <c r="D455" s="134"/>
      <c r="E455" s="10"/>
      <c r="F455" s="11"/>
      <c r="G455" s="69"/>
      <c r="H455" s="10"/>
      <c r="I455" s="10"/>
      <c r="J455" s="10"/>
    </row>
    <row r="456" spans="1:10" s="9" customFormat="1" ht="20.100000000000001" customHeight="1" x14ac:dyDescent="0.3">
      <c r="A456" s="106" t="s">
        <v>185</v>
      </c>
      <c r="B456" s="108" t="s">
        <v>855</v>
      </c>
      <c r="C456" s="136"/>
      <c r="D456" s="134"/>
      <c r="E456" s="10"/>
      <c r="F456" s="11"/>
      <c r="G456" s="69"/>
      <c r="H456" s="10"/>
      <c r="I456" s="10"/>
      <c r="J456" s="10"/>
    </row>
    <row r="457" spans="1:10" s="9" customFormat="1" ht="20.100000000000001" customHeight="1" x14ac:dyDescent="0.3">
      <c r="A457" s="106" t="s">
        <v>857</v>
      </c>
      <c r="B457" s="108" t="s">
        <v>856</v>
      </c>
      <c r="C457" s="136"/>
      <c r="D457" s="134"/>
      <c r="E457" s="10"/>
      <c r="F457" s="11"/>
      <c r="G457" s="69"/>
      <c r="H457" s="10"/>
      <c r="I457" s="10"/>
      <c r="J457" s="10"/>
    </row>
    <row r="458" spans="1:10" s="9" customFormat="1" ht="20.100000000000001" customHeight="1" x14ac:dyDescent="0.3">
      <c r="A458" s="106" t="s">
        <v>859</v>
      </c>
      <c r="B458" s="108" t="s">
        <v>858</v>
      </c>
      <c r="C458" s="136"/>
      <c r="D458" s="134"/>
      <c r="E458" s="10"/>
      <c r="F458" s="11"/>
      <c r="G458" s="69"/>
      <c r="H458" s="10"/>
      <c r="I458" s="10"/>
      <c r="J458" s="10"/>
    </row>
    <row r="459" spans="1:10" s="9" customFormat="1" ht="20.100000000000001" customHeight="1" x14ac:dyDescent="0.3">
      <c r="A459" s="106" t="s">
        <v>861</v>
      </c>
      <c r="B459" s="108" t="s">
        <v>860</v>
      </c>
      <c r="C459" s="136"/>
      <c r="D459" s="134"/>
      <c r="E459" s="10"/>
      <c r="F459" s="11"/>
      <c r="G459" s="69"/>
      <c r="H459" s="10"/>
      <c r="I459" s="10"/>
      <c r="J459" s="10"/>
    </row>
    <row r="460" spans="1:10" s="9" customFormat="1" ht="20.100000000000001" customHeight="1" x14ac:dyDescent="0.3">
      <c r="A460" s="106" t="s">
        <v>863</v>
      </c>
      <c r="B460" s="108" t="s">
        <v>862</v>
      </c>
      <c r="C460" s="136"/>
      <c r="D460" s="134"/>
      <c r="E460" s="10"/>
      <c r="F460" s="11"/>
      <c r="G460" s="69"/>
      <c r="H460" s="10"/>
      <c r="I460" s="10"/>
      <c r="J460" s="10"/>
    </row>
    <row r="461" spans="1:10" s="9" customFormat="1" ht="20.100000000000001" customHeight="1" x14ac:dyDescent="0.3">
      <c r="A461" s="106" t="s">
        <v>864</v>
      </c>
      <c r="B461" s="108" t="s">
        <v>865</v>
      </c>
      <c r="C461" s="136"/>
      <c r="D461" s="134"/>
      <c r="E461" s="10"/>
      <c r="F461" s="11"/>
      <c r="G461" s="69"/>
      <c r="H461" s="10"/>
      <c r="I461" s="10"/>
      <c r="J461" s="10"/>
    </row>
    <row r="462" spans="1:10" s="9" customFormat="1" ht="20.100000000000001" customHeight="1" x14ac:dyDescent="0.3">
      <c r="A462" s="106" t="s">
        <v>866</v>
      </c>
      <c r="B462" s="108" t="s">
        <v>865</v>
      </c>
      <c r="C462" s="136"/>
      <c r="D462" s="134"/>
      <c r="E462" s="10"/>
      <c r="F462" s="11"/>
      <c r="G462" s="69"/>
      <c r="H462" s="10"/>
      <c r="I462" s="10"/>
      <c r="J462" s="10"/>
    </row>
    <row r="463" spans="1:10" s="9" customFormat="1" ht="20.100000000000001" customHeight="1" x14ac:dyDescent="0.3">
      <c r="A463" s="106" t="s">
        <v>735</v>
      </c>
      <c r="B463" s="108" t="s">
        <v>32</v>
      </c>
      <c r="C463" s="136"/>
      <c r="D463" s="134"/>
      <c r="E463" s="10"/>
      <c r="F463" s="11"/>
      <c r="G463" s="69"/>
      <c r="H463" s="10"/>
      <c r="I463" s="10"/>
      <c r="J463" s="10"/>
    </row>
    <row r="464" spans="1:10" s="9" customFormat="1" ht="20.100000000000001" customHeight="1" x14ac:dyDescent="0.3">
      <c r="A464" s="106" t="s">
        <v>867</v>
      </c>
      <c r="B464" s="108" t="s">
        <v>97</v>
      </c>
      <c r="C464" s="136"/>
      <c r="D464" s="134"/>
      <c r="E464" s="10"/>
      <c r="F464" s="11"/>
      <c r="G464" s="69"/>
      <c r="H464" s="10"/>
      <c r="I464" s="10"/>
      <c r="J464" s="10"/>
    </row>
    <row r="465" spans="1:10" s="9" customFormat="1" ht="20.100000000000001" customHeight="1" x14ac:dyDescent="0.3">
      <c r="A465" s="106" t="s">
        <v>868</v>
      </c>
      <c r="B465" s="108" t="s">
        <v>67</v>
      </c>
      <c r="C465" s="136"/>
      <c r="D465" s="134"/>
      <c r="E465" s="10"/>
      <c r="F465" s="11"/>
      <c r="G465" s="69"/>
      <c r="H465" s="10"/>
      <c r="I465" s="10"/>
      <c r="J465" s="10"/>
    </row>
    <row r="466" spans="1:10" s="9" customFormat="1" ht="20.100000000000001" customHeight="1" x14ac:dyDescent="0.3">
      <c r="A466" s="106" t="s">
        <v>870</v>
      </c>
      <c r="B466" s="108" t="s">
        <v>869</v>
      </c>
      <c r="C466" s="136"/>
      <c r="D466" s="134"/>
      <c r="E466" s="10"/>
      <c r="F466" s="11"/>
      <c r="G466" s="69"/>
      <c r="H466" s="10"/>
      <c r="I466" s="10"/>
      <c r="J466" s="10"/>
    </row>
    <row r="467" spans="1:10" s="9" customFormat="1" ht="20.100000000000001" customHeight="1" x14ac:dyDescent="0.3">
      <c r="A467" s="106" t="s">
        <v>871</v>
      </c>
      <c r="B467" s="108" t="s">
        <v>860</v>
      </c>
      <c r="C467" s="136"/>
      <c r="D467" s="134"/>
      <c r="E467" s="10"/>
      <c r="F467" s="11"/>
      <c r="G467" s="69"/>
      <c r="H467" s="10"/>
      <c r="I467" s="10"/>
      <c r="J467" s="10"/>
    </row>
    <row r="468" spans="1:10" s="9" customFormat="1" ht="20.100000000000001" customHeight="1" x14ac:dyDescent="0.3">
      <c r="A468" s="106" t="s">
        <v>872</v>
      </c>
      <c r="B468" s="108" t="s">
        <v>23</v>
      </c>
      <c r="C468" s="136"/>
      <c r="D468" s="134"/>
      <c r="E468" s="10"/>
      <c r="F468" s="11"/>
      <c r="G468" s="69"/>
      <c r="H468" s="10"/>
      <c r="I468" s="10"/>
      <c r="J468" s="10"/>
    </row>
    <row r="469" spans="1:10" s="9" customFormat="1" ht="20.100000000000001" customHeight="1" x14ac:dyDescent="0.3">
      <c r="A469" s="106" t="s">
        <v>874</v>
      </c>
      <c r="B469" s="108" t="s">
        <v>873</v>
      </c>
      <c r="C469" s="136"/>
      <c r="D469" s="134"/>
      <c r="E469" s="10"/>
      <c r="F469" s="11"/>
      <c r="G469" s="69"/>
      <c r="H469" s="10"/>
      <c r="I469" s="10"/>
      <c r="J469" s="10"/>
    </row>
    <row r="470" spans="1:10" s="9" customFormat="1" ht="20.100000000000001" customHeight="1" x14ac:dyDescent="0.3">
      <c r="A470" s="106" t="s">
        <v>876</v>
      </c>
      <c r="B470" s="108" t="s">
        <v>875</v>
      </c>
      <c r="C470" s="136"/>
      <c r="D470" s="134"/>
      <c r="E470" s="10"/>
      <c r="F470" s="11"/>
      <c r="G470" s="69"/>
      <c r="H470" s="10"/>
      <c r="I470" s="10"/>
      <c r="J470" s="10"/>
    </row>
    <row r="471" spans="1:10" s="9" customFormat="1" ht="20.100000000000001" customHeight="1" x14ac:dyDescent="0.3">
      <c r="A471" s="106" t="s">
        <v>877</v>
      </c>
      <c r="B471" s="108" t="s">
        <v>587</v>
      </c>
      <c r="C471" s="136"/>
      <c r="D471" s="134"/>
      <c r="E471" s="10"/>
      <c r="F471" s="11"/>
      <c r="G471" s="69"/>
      <c r="H471" s="10"/>
      <c r="I471" s="10"/>
      <c r="J471" s="10"/>
    </row>
    <row r="472" spans="1:10" s="9" customFormat="1" ht="20.100000000000001" customHeight="1" x14ac:dyDescent="0.3">
      <c r="A472" s="106" t="s">
        <v>879</v>
      </c>
      <c r="B472" s="108" t="s">
        <v>878</v>
      </c>
      <c r="C472" s="136"/>
      <c r="D472" s="134"/>
      <c r="E472" s="10"/>
      <c r="F472" s="11"/>
      <c r="G472" s="69"/>
      <c r="H472" s="10"/>
      <c r="I472" s="10"/>
      <c r="J472" s="10"/>
    </row>
    <row r="473" spans="1:10" s="9" customFormat="1" ht="20.100000000000001" customHeight="1" x14ac:dyDescent="0.3">
      <c r="A473" s="106" t="s">
        <v>881</v>
      </c>
      <c r="B473" s="108" t="s">
        <v>880</v>
      </c>
      <c r="C473" s="136"/>
      <c r="D473" s="134"/>
      <c r="E473" s="10"/>
      <c r="F473" s="11"/>
      <c r="G473" s="69"/>
      <c r="H473" s="10"/>
      <c r="I473" s="10"/>
      <c r="J473" s="10"/>
    </row>
    <row r="474" spans="1:10" s="9" customFormat="1" ht="20.100000000000001" customHeight="1" x14ac:dyDescent="0.3">
      <c r="A474" s="106" t="s">
        <v>882</v>
      </c>
      <c r="B474" s="108" t="s">
        <v>367</v>
      </c>
      <c r="C474" s="136"/>
      <c r="D474" s="134"/>
      <c r="E474" s="10"/>
      <c r="F474" s="11"/>
      <c r="G474" s="69"/>
      <c r="H474" s="10"/>
      <c r="I474" s="10"/>
      <c r="J474" s="10"/>
    </row>
    <row r="475" spans="1:10" s="9" customFormat="1" ht="20.100000000000001" customHeight="1" x14ac:dyDescent="0.3">
      <c r="A475" s="106" t="s">
        <v>883</v>
      </c>
      <c r="B475" s="108" t="s">
        <v>884</v>
      </c>
      <c r="C475" s="136"/>
      <c r="D475" s="134"/>
      <c r="E475" s="10"/>
      <c r="F475" s="11"/>
      <c r="G475" s="69"/>
      <c r="H475" s="10"/>
      <c r="I475" s="10"/>
      <c r="J475" s="10"/>
    </row>
    <row r="476" spans="1:10" s="9" customFormat="1" ht="20.100000000000001" customHeight="1" x14ac:dyDescent="0.3">
      <c r="A476" s="106" t="s">
        <v>885</v>
      </c>
      <c r="B476" s="108" t="s">
        <v>855</v>
      </c>
      <c r="C476" s="136"/>
      <c r="D476" s="134"/>
      <c r="E476" s="10"/>
      <c r="F476" s="11"/>
      <c r="G476" s="69"/>
      <c r="H476" s="10"/>
      <c r="I476" s="10"/>
      <c r="J476" s="10"/>
    </row>
    <row r="477" spans="1:10" s="9" customFormat="1" ht="20.100000000000001" customHeight="1" x14ac:dyDescent="0.3">
      <c r="A477" s="106" t="s">
        <v>886</v>
      </c>
      <c r="B477" s="108" t="s">
        <v>832</v>
      </c>
      <c r="C477" s="136"/>
      <c r="D477" s="134"/>
      <c r="E477" s="10"/>
      <c r="F477" s="11"/>
      <c r="G477" s="69"/>
      <c r="H477" s="10"/>
      <c r="I477" s="10"/>
      <c r="J477" s="10"/>
    </row>
    <row r="478" spans="1:10" s="9" customFormat="1" ht="20.100000000000001" customHeight="1" x14ac:dyDescent="0.3">
      <c r="A478" s="106" t="s">
        <v>887</v>
      </c>
      <c r="B478" s="108" t="s">
        <v>23</v>
      </c>
      <c r="C478" s="136"/>
      <c r="D478" s="134"/>
      <c r="E478" s="10"/>
      <c r="F478" s="11"/>
      <c r="G478" s="69"/>
      <c r="H478" s="10"/>
      <c r="I478" s="10"/>
      <c r="J478" s="10"/>
    </row>
    <row r="479" spans="1:10" s="9" customFormat="1" ht="20.100000000000001" customHeight="1" x14ac:dyDescent="0.3">
      <c r="A479" s="106" t="s">
        <v>888</v>
      </c>
      <c r="B479" s="108" t="s">
        <v>865</v>
      </c>
      <c r="C479" s="136"/>
      <c r="D479" s="134"/>
      <c r="E479" s="10"/>
      <c r="F479" s="11"/>
      <c r="G479" s="69"/>
      <c r="H479" s="10"/>
      <c r="I479" s="10"/>
      <c r="J479" s="10"/>
    </row>
    <row r="480" spans="1:10" s="9" customFormat="1" ht="20.100000000000001" customHeight="1" x14ac:dyDescent="0.3">
      <c r="A480" s="106" t="s">
        <v>889</v>
      </c>
      <c r="B480" s="108" t="s">
        <v>698</v>
      </c>
      <c r="C480" s="136"/>
      <c r="D480" s="134"/>
      <c r="E480" s="10"/>
      <c r="F480" s="11"/>
      <c r="G480" s="69"/>
      <c r="H480" s="10"/>
      <c r="I480" s="10"/>
      <c r="J480" s="10"/>
    </row>
    <row r="481" spans="1:10" s="9" customFormat="1" ht="20.100000000000001" customHeight="1" x14ac:dyDescent="0.3">
      <c r="A481" s="106" t="s">
        <v>890</v>
      </c>
      <c r="B481" s="108" t="s">
        <v>97</v>
      </c>
      <c r="C481" s="136"/>
      <c r="D481" s="134"/>
      <c r="E481" s="10"/>
      <c r="F481" s="11"/>
      <c r="G481" s="69"/>
      <c r="H481" s="10"/>
      <c r="I481" s="10"/>
      <c r="J481" s="10"/>
    </row>
    <row r="482" spans="1:10" s="9" customFormat="1" ht="20.100000000000001" customHeight="1" x14ac:dyDescent="0.3">
      <c r="A482" s="106" t="s">
        <v>891</v>
      </c>
      <c r="B482" s="108" t="s">
        <v>97</v>
      </c>
      <c r="C482" s="136"/>
      <c r="D482" s="134"/>
      <c r="E482" s="10"/>
      <c r="F482" s="11"/>
      <c r="G482" s="69"/>
      <c r="H482" s="10"/>
      <c r="I482" s="10"/>
      <c r="J482" s="10"/>
    </row>
    <row r="483" spans="1:10" s="9" customFormat="1" ht="20.100000000000001" customHeight="1" x14ac:dyDescent="0.3">
      <c r="A483" s="106" t="s">
        <v>892</v>
      </c>
      <c r="B483" s="108" t="s">
        <v>367</v>
      </c>
      <c r="C483" s="136"/>
      <c r="D483" s="134"/>
      <c r="E483" s="10"/>
      <c r="F483" s="11"/>
      <c r="G483" s="69"/>
      <c r="H483" s="10"/>
      <c r="I483" s="10"/>
      <c r="J483" s="10"/>
    </row>
    <row r="484" spans="1:10" s="9" customFormat="1" ht="20.100000000000001" customHeight="1" x14ac:dyDescent="0.3">
      <c r="A484" s="106" t="s">
        <v>893</v>
      </c>
      <c r="B484" s="108" t="s">
        <v>829</v>
      </c>
      <c r="C484" s="136"/>
      <c r="D484" s="134"/>
      <c r="E484" s="10"/>
      <c r="F484" s="11"/>
      <c r="G484" s="69"/>
      <c r="H484" s="10"/>
      <c r="I484" s="10"/>
      <c r="J484" s="10"/>
    </row>
    <row r="485" spans="1:10" s="9" customFormat="1" ht="20.100000000000001" customHeight="1" x14ac:dyDescent="0.3">
      <c r="A485" s="106" t="s">
        <v>588</v>
      </c>
      <c r="B485" s="108" t="s">
        <v>587</v>
      </c>
      <c r="C485" s="136"/>
      <c r="D485" s="134"/>
      <c r="E485" s="10"/>
      <c r="F485" s="11"/>
      <c r="G485" s="69"/>
      <c r="H485" s="10"/>
      <c r="I485" s="10"/>
      <c r="J485" s="10"/>
    </row>
    <row r="486" spans="1:10" s="9" customFormat="1" ht="20.100000000000001" customHeight="1" x14ac:dyDescent="0.3">
      <c r="A486" s="106" t="s">
        <v>895</v>
      </c>
      <c r="B486" s="108" t="s">
        <v>894</v>
      </c>
      <c r="C486" s="136"/>
      <c r="D486" s="134"/>
      <c r="E486" s="10"/>
      <c r="F486" s="11"/>
      <c r="G486" s="69"/>
      <c r="H486" s="10"/>
      <c r="I486" s="10"/>
      <c r="J486" s="10"/>
    </row>
    <row r="487" spans="1:10" s="9" customFormat="1" ht="20.100000000000001" customHeight="1" x14ac:dyDescent="0.3">
      <c r="A487" s="106" t="s">
        <v>896</v>
      </c>
      <c r="B487" s="108" t="s">
        <v>894</v>
      </c>
      <c r="C487" s="136"/>
      <c r="D487" s="134"/>
      <c r="E487" s="10"/>
      <c r="F487" s="11"/>
      <c r="G487" s="69"/>
      <c r="H487" s="10"/>
      <c r="I487" s="10"/>
      <c r="J487" s="10"/>
    </row>
    <row r="488" spans="1:10" s="9" customFormat="1" ht="20.100000000000001" customHeight="1" x14ac:dyDescent="0.3">
      <c r="A488" s="106" t="s">
        <v>897</v>
      </c>
      <c r="B488" s="108" t="s">
        <v>894</v>
      </c>
      <c r="C488" s="136"/>
      <c r="D488" s="134"/>
      <c r="E488" s="10"/>
      <c r="F488" s="11"/>
      <c r="G488" s="69"/>
      <c r="H488" s="10"/>
      <c r="I488" s="10"/>
      <c r="J488" s="10"/>
    </row>
    <row r="489" spans="1:10" s="9" customFormat="1" ht="20.100000000000001" customHeight="1" x14ac:dyDescent="0.3">
      <c r="A489" s="106" t="s">
        <v>898</v>
      </c>
      <c r="B489" s="108" t="s">
        <v>899</v>
      </c>
      <c r="C489" s="136"/>
      <c r="D489" s="134"/>
      <c r="E489" s="10"/>
      <c r="F489" s="11"/>
      <c r="G489" s="69"/>
      <c r="H489" s="10"/>
      <c r="I489" s="10"/>
      <c r="J489" s="10"/>
    </row>
    <row r="490" spans="1:10" s="9" customFormat="1" ht="20.100000000000001" customHeight="1" x14ac:dyDescent="0.3">
      <c r="A490" s="106" t="s">
        <v>900</v>
      </c>
      <c r="B490" s="108" t="s">
        <v>899</v>
      </c>
      <c r="C490" s="136"/>
      <c r="D490" s="134"/>
      <c r="E490" s="10"/>
      <c r="F490" s="11"/>
      <c r="G490" s="69"/>
      <c r="H490" s="10"/>
      <c r="I490" s="10"/>
      <c r="J490" s="10"/>
    </row>
    <row r="491" spans="1:10" s="9" customFormat="1" ht="20.100000000000001" customHeight="1" x14ac:dyDescent="0.3">
      <c r="A491" s="106" t="s">
        <v>901</v>
      </c>
      <c r="B491" s="108" t="s">
        <v>899</v>
      </c>
      <c r="C491" s="136"/>
      <c r="D491" s="134"/>
      <c r="E491" s="10"/>
      <c r="F491" s="11"/>
      <c r="G491" s="69"/>
      <c r="H491" s="10"/>
      <c r="I491" s="10"/>
      <c r="J491" s="10"/>
    </row>
    <row r="492" spans="1:10" s="9" customFormat="1" ht="20.100000000000001" customHeight="1" x14ac:dyDescent="0.3">
      <c r="A492" s="106" t="s">
        <v>902</v>
      </c>
      <c r="B492" s="108" t="s">
        <v>899</v>
      </c>
      <c r="C492" s="136"/>
      <c r="D492" s="134"/>
      <c r="E492" s="10"/>
      <c r="F492" s="11"/>
      <c r="G492" s="69"/>
      <c r="H492" s="10"/>
      <c r="I492" s="10"/>
      <c r="J492" s="10"/>
    </row>
    <row r="493" spans="1:10" s="9" customFormat="1" ht="20.100000000000001" customHeight="1" x14ac:dyDescent="0.3">
      <c r="A493" s="106" t="s">
        <v>752</v>
      </c>
      <c r="B493" s="108" t="s">
        <v>903</v>
      </c>
      <c r="C493" s="136"/>
      <c r="D493" s="134"/>
      <c r="E493" s="10"/>
      <c r="F493" s="11"/>
      <c r="G493" s="69"/>
      <c r="H493" s="10"/>
      <c r="I493" s="10"/>
      <c r="J493" s="10"/>
    </row>
    <row r="494" spans="1:10" s="9" customFormat="1" ht="20.100000000000001" customHeight="1" x14ac:dyDescent="0.3">
      <c r="A494" s="106" t="s">
        <v>904</v>
      </c>
      <c r="B494" s="108" t="s">
        <v>733</v>
      </c>
      <c r="C494" s="136"/>
      <c r="D494" s="134"/>
      <c r="E494" s="10"/>
      <c r="F494" s="11"/>
      <c r="G494" s="69"/>
      <c r="H494" s="10"/>
      <c r="I494" s="10"/>
      <c r="J494" s="10"/>
    </row>
    <row r="495" spans="1:10" ht="9.9" customHeight="1" thickBot="1" x14ac:dyDescent="0.35">
      <c r="A495" s="76"/>
      <c r="B495" s="77"/>
      <c r="C495" s="78"/>
      <c r="D495" s="79"/>
    </row>
    <row r="496" spans="1:10" s="9" customFormat="1" ht="30" customHeight="1" thickTop="1" x14ac:dyDescent="0.3">
      <c r="A496" s="154" t="s">
        <v>28</v>
      </c>
      <c r="B496" s="155"/>
      <c r="C496" s="155"/>
      <c r="D496" s="155"/>
      <c r="G496" s="68"/>
    </row>
  </sheetData>
  <sheetProtection algorithmName="SHA-512" hashValue="2l8rFxt0QRbXLFC78wrwYye8L3PrlLHksULHvBysafXPErrbcZ/xlRiadKPthQm6HHPAeNtlhMKiO22hD2lo/w==" saltValue="cytjPXYZXCgh0dyupS68zw==" spinCount="100000" sheet="1" objects="1" scenarios="1"/>
  <protectedRanges>
    <protectedRange sqref="C4:D494" name="Range1"/>
    <protectedRange sqref="A139" name="Range1_1"/>
    <protectedRange sqref="A140" name="Range1_2"/>
    <protectedRange sqref="A206" name="Range1_3"/>
    <protectedRange sqref="A217" name="Range1_4"/>
    <protectedRange sqref="A218" name="Range1_5"/>
    <protectedRange sqref="A219" name="Range1_6"/>
    <protectedRange sqref="A225" name="Range1_7"/>
    <protectedRange sqref="A245" name="Range1_8"/>
    <protectedRange sqref="A254" name="Range1_9"/>
    <protectedRange sqref="A256" name="Range1_10"/>
    <protectedRange sqref="A314" name="Range1_11"/>
    <protectedRange sqref="A374" name="Range1_12"/>
  </protectedRanges>
  <mergeCells count="2">
    <mergeCell ref="A1:D1"/>
    <mergeCell ref="A496:D496"/>
  </mergeCells>
  <conditionalFormatting sqref="A425">
    <cfRule type="duplicateValues" dxfId="937" priority="847" stopIfTrue="1"/>
  </conditionalFormatting>
  <conditionalFormatting sqref="A424">
    <cfRule type="duplicateValues" dxfId="936" priority="846" stopIfTrue="1"/>
  </conditionalFormatting>
  <conditionalFormatting sqref="A423">
    <cfRule type="duplicateValues" dxfId="935" priority="845" stopIfTrue="1"/>
  </conditionalFormatting>
  <conditionalFormatting sqref="A422">
    <cfRule type="duplicateValues" dxfId="934" priority="844" stopIfTrue="1"/>
  </conditionalFormatting>
  <conditionalFormatting sqref="A421">
    <cfRule type="duplicateValues" dxfId="933" priority="843" stopIfTrue="1"/>
  </conditionalFormatting>
  <conditionalFormatting sqref="A419">
    <cfRule type="duplicateValues" dxfId="932" priority="842" stopIfTrue="1"/>
  </conditionalFormatting>
  <conditionalFormatting sqref="A418">
    <cfRule type="duplicateValues" dxfId="931" priority="841" stopIfTrue="1"/>
  </conditionalFormatting>
  <conditionalFormatting sqref="A417">
    <cfRule type="duplicateValues" dxfId="930" priority="840" stopIfTrue="1"/>
  </conditionalFormatting>
  <conditionalFormatting sqref="A416">
    <cfRule type="duplicateValues" dxfId="929" priority="839" stopIfTrue="1"/>
  </conditionalFormatting>
  <conditionalFormatting sqref="A415">
    <cfRule type="duplicateValues" dxfId="928" priority="838" stopIfTrue="1"/>
  </conditionalFormatting>
  <conditionalFormatting sqref="A414">
    <cfRule type="duplicateValues" dxfId="927" priority="837" stopIfTrue="1"/>
  </conditionalFormatting>
  <conditionalFormatting sqref="A409">
    <cfRule type="duplicateValues" dxfId="926" priority="836" stopIfTrue="1"/>
  </conditionalFormatting>
  <conditionalFormatting sqref="A408">
    <cfRule type="duplicateValues" dxfId="925" priority="835" stopIfTrue="1"/>
  </conditionalFormatting>
  <conditionalFormatting sqref="A406">
    <cfRule type="duplicateValues" dxfId="924" priority="834" stopIfTrue="1"/>
  </conditionalFormatting>
  <conditionalFormatting sqref="A64">
    <cfRule type="duplicateValues" dxfId="923" priority="833" stopIfTrue="1"/>
  </conditionalFormatting>
  <conditionalFormatting sqref="A63">
    <cfRule type="duplicateValues" dxfId="922" priority="832" stopIfTrue="1"/>
  </conditionalFormatting>
  <conditionalFormatting sqref="A62">
    <cfRule type="duplicateValues" dxfId="921" priority="831" stopIfTrue="1"/>
  </conditionalFormatting>
  <conditionalFormatting sqref="A61">
    <cfRule type="duplicateValues" dxfId="920" priority="830" stopIfTrue="1"/>
  </conditionalFormatting>
  <conditionalFormatting sqref="A60">
    <cfRule type="duplicateValues" dxfId="919" priority="829" stopIfTrue="1"/>
  </conditionalFormatting>
  <conditionalFormatting sqref="A59">
    <cfRule type="duplicateValues" dxfId="918" priority="828" stopIfTrue="1"/>
  </conditionalFormatting>
  <conditionalFormatting sqref="A58">
    <cfRule type="duplicateValues" dxfId="917" priority="827" stopIfTrue="1"/>
  </conditionalFormatting>
  <conditionalFormatting sqref="A57">
    <cfRule type="duplicateValues" dxfId="916" priority="826" stopIfTrue="1"/>
  </conditionalFormatting>
  <conditionalFormatting sqref="A56">
    <cfRule type="duplicateValues" dxfId="915" priority="825" stopIfTrue="1"/>
  </conditionalFormatting>
  <conditionalFormatting sqref="A200">
    <cfRule type="duplicateValues" dxfId="914" priority="824" stopIfTrue="1"/>
  </conditionalFormatting>
  <conditionalFormatting sqref="A199">
    <cfRule type="duplicateValues" dxfId="913" priority="823" stopIfTrue="1"/>
  </conditionalFormatting>
  <conditionalFormatting sqref="A198">
    <cfRule type="duplicateValues" dxfId="912" priority="822" stopIfTrue="1"/>
  </conditionalFormatting>
  <conditionalFormatting sqref="A406 A421:A425 A408:A409 A414:A419">
    <cfRule type="duplicateValues" dxfId="911" priority="848"/>
  </conditionalFormatting>
  <conditionalFormatting sqref="A197">
    <cfRule type="duplicateValues" dxfId="910" priority="821" stopIfTrue="1"/>
  </conditionalFormatting>
  <conditionalFormatting sqref="A196">
    <cfRule type="duplicateValues" dxfId="909" priority="820" stopIfTrue="1"/>
  </conditionalFormatting>
  <conditionalFormatting sqref="A247">
    <cfRule type="duplicateValues" dxfId="908" priority="819" stopIfTrue="1"/>
  </conditionalFormatting>
  <conditionalFormatting sqref="A246">
    <cfRule type="duplicateValues" dxfId="907" priority="818" stopIfTrue="1"/>
  </conditionalFormatting>
  <conditionalFormatting sqref="A244">
    <cfRule type="duplicateValues" dxfId="906" priority="816" stopIfTrue="1"/>
  </conditionalFormatting>
  <conditionalFormatting sqref="A243">
    <cfRule type="duplicateValues" dxfId="905" priority="815" stopIfTrue="1"/>
  </conditionalFormatting>
  <conditionalFormatting sqref="A241">
    <cfRule type="duplicateValues" dxfId="904" priority="814" stopIfTrue="1"/>
  </conditionalFormatting>
  <conditionalFormatting sqref="A228">
    <cfRule type="duplicateValues" dxfId="903" priority="813" stopIfTrue="1"/>
  </conditionalFormatting>
  <conditionalFormatting sqref="A227">
    <cfRule type="duplicateValues" dxfId="902" priority="812" stopIfTrue="1"/>
  </conditionalFormatting>
  <conditionalFormatting sqref="A213">
    <cfRule type="duplicateValues" dxfId="901" priority="809" stopIfTrue="1"/>
  </conditionalFormatting>
  <conditionalFormatting sqref="A212">
    <cfRule type="duplicateValues" dxfId="900" priority="808" stopIfTrue="1"/>
  </conditionalFormatting>
  <conditionalFormatting sqref="A211">
    <cfRule type="duplicateValues" dxfId="899" priority="807" stopIfTrue="1"/>
  </conditionalFormatting>
  <conditionalFormatting sqref="A210">
    <cfRule type="duplicateValues" dxfId="898" priority="806" stopIfTrue="1"/>
  </conditionalFormatting>
  <conditionalFormatting sqref="A209">
    <cfRule type="duplicateValues" dxfId="897" priority="805" stopIfTrue="1"/>
  </conditionalFormatting>
  <conditionalFormatting sqref="A208">
    <cfRule type="duplicateValues" dxfId="896" priority="804" stopIfTrue="1"/>
  </conditionalFormatting>
  <conditionalFormatting sqref="A207">
    <cfRule type="duplicateValues" dxfId="895" priority="803" stopIfTrue="1"/>
  </conditionalFormatting>
  <conditionalFormatting sqref="A205">
    <cfRule type="duplicateValues" dxfId="894" priority="801" stopIfTrue="1"/>
  </conditionalFormatting>
  <conditionalFormatting sqref="A203">
    <cfRule type="duplicateValues" dxfId="893" priority="800" stopIfTrue="1"/>
  </conditionalFormatting>
  <conditionalFormatting sqref="A319">
    <cfRule type="duplicateValues" dxfId="892" priority="799" stopIfTrue="1"/>
  </conditionalFormatting>
  <conditionalFormatting sqref="A318">
    <cfRule type="duplicateValues" dxfId="891" priority="798" stopIfTrue="1"/>
  </conditionalFormatting>
  <conditionalFormatting sqref="A317">
    <cfRule type="duplicateValues" dxfId="890" priority="797" stopIfTrue="1"/>
  </conditionalFormatting>
  <conditionalFormatting sqref="A315">
    <cfRule type="duplicateValues" dxfId="889" priority="796" stopIfTrue="1"/>
  </conditionalFormatting>
  <conditionalFormatting sqref="A310">
    <cfRule type="duplicateValues" dxfId="888" priority="794" stopIfTrue="1"/>
  </conditionalFormatting>
  <conditionalFormatting sqref="A313">
    <cfRule type="duplicateValues" dxfId="887" priority="793" stopIfTrue="1"/>
  </conditionalFormatting>
  <conditionalFormatting sqref="A405">
    <cfRule type="duplicateValues" dxfId="886" priority="792" stopIfTrue="1"/>
  </conditionalFormatting>
  <conditionalFormatting sqref="A404">
    <cfRule type="duplicateValues" dxfId="885" priority="791" stopIfTrue="1"/>
  </conditionalFormatting>
  <conditionalFormatting sqref="A403">
    <cfRule type="duplicateValues" dxfId="884" priority="790" stopIfTrue="1"/>
  </conditionalFormatting>
  <conditionalFormatting sqref="A402">
    <cfRule type="duplicateValues" dxfId="883" priority="789" stopIfTrue="1"/>
  </conditionalFormatting>
  <conditionalFormatting sqref="A401">
    <cfRule type="duplicateValues" dxfId="882" priority="788" stopIfTrue="1"/>
  </conditionalFormatting>
  <conditionalFormatting sqref="A400">
    <cfRule type="duplicateValues" dxfId="881" priority="787" stopIfTrue="1"/>
  </conditionalFormatting>
  <conditionalFormatting sqref="A399">
    <cfRule type="duplicateValues" dxfId="880" priority="786" stopIfTrue="1"/>
  </conditionalFormatting>
  <conditionalFormatting sqref="A398">
    <cfRule type="duplicateValues" dxfId="879" priority="785" stopIfTrue="1"/>
  </conditionalFormatting>
  <conditionalFormatting sqref="A397">
    <cfRule type="duplicateValues" dxfId="878" priority="784" stopIfTrue="1"/>
  </conditionalFormatting>
  <conditionalFormatting sqref="A396">
    <cfRule type="duplicateValues" dxfId="877" priority="783" stopIfTrue="1"/>
  </conditionalFormatting>
  <conditionalFormatting sqref="A395">
    <cfRule type="duplicateValues" dxfId="876" priority="782" stopIfTrue="1"/>
  </conditionalFormatting>
  <conditionalFormatting sqref="A394">
    <cfRule type="duplicateValues" dxfId="875" priority="781" stopIfTrue="1"/>
  </conditionalFormatting>
  <conditionalFormatting sqref="A393">
    <cfRule type="duplicateValues" dxfId="874" priority="780" stopIfTrue="1"/>
  </conditionalFormatting>
  <conditionalFormatting sqref="A392">
    <cfRule type="duplicateValues" dxfId="873" priority="779" stopIfTrue="1"/>
  </conditionalFormatting>
  <conditionalFormatting sqref="A391">
    <cfRule type="duplicateValues" dxfId="872" priority="778" stopIfTrue="1"/>
  </conditionalFormatting>
  <conditionalFormatting sqref="A390">
    <cfRule type="duplicateValues" dxfId="871" priority="777" stopIfTrue="1"/>
  </conditionalFormatting>
  <conditionalFormatting sqref="A389">
    <cfRule type="duplicateValues" dxfId="870" priority="776" stopIfTrue="1"/>
  </conditionalFormatting>
  <conditionalFormatting sqref="A388">
    <cfRule type="duplicateValues" dxfId="869" priority="775" stopIfTrue="1"/>
  </conditionalFormatting>
  <conditionalFormatting sqref="A387">
    <cfRule type="duplicateValues" dxfId="868" priority="774" stopIfTrue="1"/>
  </conditionalFormatting>
  <conditionalFormatting sqref="A386">
    <cfRule type="duplicateValues" dxfId="867" priority="773" stopIfTrue="1"/>
  </conditionalFormatting>
  <conditionalFormatting sqref="A385">
    <cfRule type="duplicateValues" dxfId="866" priority="772" stopIfTrue="1"/>
  </conditionalFormatting>
  <conditionalFormatting sqref="A384">
    <cfRule type="duplicateValues" dxfId="865" priority="771" stopIfTrue="1"/>
  </conditionalFormatting>
  <conditionalFormatting sqref="A383">
    <cfRule type="duplicateValues" dxfId="864" priority="770" stopIfTrue="1"/>
  </conditionalFormatting>
  <conditionalFormatting sqref="A382">
    <cfRule type="duplicateValues" dxfId="863" priority="769" stopIfTrue="1"/>
  </conditionalFormatting>
  <conditionalFormatting sqref="A381">
    <cfRule type="duplicateValues" dxfId="862" priority="768" stopIfTrue="1"/>
  </conditionalFormatting>
  <conditionalFormatting sqref="A380">
    <cfRule type="duplicateValues" dxfId="861" priority="767" stopIfTrue="1"/>
  </conditionalFormatting>
  <conditionalFormatting sqref="A379">
    <cfRule type="duplicateValues" dxfId="860" priority="766" stopIfTrue="1"/>
  </conditionalFormatting>
  <conditionalFormatting sqref="A378">
    <cfRule type="duplicateValues" dxfId="859" priority="765" stopIfTrue="1"/>
  </conditionalFormatting>
  <conditionalFormatting sqref="A377">
    <cfRule type="duplicateValues" dxfId="858" priority="764" stopIfTrue="1"/>
  </conditionalFormatting>
  <conditionalFormatting sqref="A376">
    <cfRule type="duplicateValues" dxfId="857" priority="763" stopIfTrue="1"/>
  </conditionalFormatting>
  <conditionalFormatting sqref="A375">
    <cfRule type="duplicateValues" dxfId="856" priority="762" stopIfTrue="1"/>
  </conditionalFormatting>
  <conditionalFormatting sqref="A373">
    <cfRule type="duplicateValues" dxfId="855" priority="760" stopIfTrue="1"/>
  </conditionalFormatting>
  <conditionalFormatting sqref="A372">
    <cfRule type="duplicateValues" dxfId="854" priority="759" stopIfTrue="1"/>
  </conditionalFormatting>
  <conditionalFormatting sqref="A367">
    <cfRule type="duplicateValues" dxfId="853" priority="758" stopIfTrue="1"/>
  </conditionalFormatting>
  <conditionalFormatting sqref="A366">
    <cfRule type="duplicateValues" dxfId="852" priority="757" stopIfTrue="1"/>
  </conditionalFormatting>
  <conditionalFormatting sqref="A365">
    <cfRule type="duplicateValues" dxfId="851" priority="756" stopIfTrue="1"/>
  </conditionalFormatting>
  <conditionalFormatting sqref="A364">
    <cfRule type="duplicateValues" dxfId="850" priority="755" stopIfTrue="1"/>
  </conditionalFormatting>
  <conditionalFormatting sqref="A363">
    <cfRule type="duplicateValues" dxfId="849" priority="754" stopIfTrue="1"/>
  </conditionalFormatting>
  <conditionalFormatting sqref="A345">
    <cfRule type="duplicateValues" dxfId="848" priority="753" stopIfTrue="1"/>
  </conditionalFormatting>
  <conditionalFormatting sqref="A360">
    <cfRule type="duplicateValues" dxfId="847" priority="752" stopIfTrue="1"/>
  </conditionalFormatting>
  <conditionalFormatting sqref="A359">
    <cfRule type="duplicateValues" dxfId="846" priority="751" stopIfTrue="1"/>
  </conditionalFormatting>
  <conditionalFormatting sqref="A358">
    <cfRule type="duplicateValues" dxfId="845" priority="750" stopIfTrue="1"/>
  </conditionalFormatting>
  <conditionalFormatting sqref="A312">
    <cfRule type="duplicateValues" dxfId="844" priority="749" stopIfTrue="1"/>
  </conditionalFormatting>
  <conditionalFormatting sqref="A311">
    <cfRule type="duplicateValues" dxfId="843" priority="748" stopIfTrue="1"/>
  </conditionalFormatting>
  <conditionalFormatting sqref="A308">
    <cfRule type="duplicateValues" dxfId="842" priority="747" stopIfTrue="1"/>
  </conditionalFormatting>
  <conditionalFormatting sqref="A307">
    <cfRule type="duplicateValues" dxfId="841" priority="746" stopIfTrue="1"/>
  </conditionalFormatting>
  <conditionalFormatting sqref="A306">
    <cfRule type="duplicateValues" dxfId="840" priority="745" stopIfTrue="1"/>
  </conditionalFormatting>
  <conditionalFormatting sqref="A305">
    <cfRule type="duplicateValues" dxfId="839" priority="744" stopIfTrue="1"/>
  </conditionalFormatting>
  <conditionalFormatting sqref="A298">
    <cfRule type="duplicateValues" dxfId="838" priority="743" stopIfTrue="1"/>
  </conditionalFormatting>
  <conditionalFormatting sqref="A297">
    <cfRule type="duplicateValues" dxfId="837" priority="742" stopIfTrue="1"/>
  </conditionalFormatting>
  <conditionalFormatting sqref="A295">
    <cfRule type="duplicateValues" dxfId="836" priority="741" stopIfTrue="1"/>
  </conditionalFormatting>
  <conditionalFormatting sqref="A296">
    <cfRule type="duplicateValues" dxfId="835" priority="740" stopIfTrue="1"/>
  </conditionalFormatting>
  <conditionalFormatting sqref="A294">
    <cfRule type="duplicateValues" dxfId="834" priority="739" stopIfTrue="1"/>
  </conditionalFormatting>
  <conditionalFormatting sqref="A293">
    <cfRule type="duplicateValues" dxfId="833" priority="738" stopIfTrue="1"/>
  </conditionalFormatting>
  <conditionalFormatting sqref="A292">
    <cfRule type="duplicateValues" dxfId="832" priority="737" stopIfTrue="1"/>
  </conditionalFormatting>
  <conditionalFormatting sqref="A291">
    <cfRule type="duplicateValues" dxfId="831" priority="736" stopIfTrue="1"/>
  </conditionalFormatting>
  <conditionalFormatting sqref="A290">
    <cfRule type="duplicateValues" dxfId="830" priority="735" stopIfTrue="1"/>
  </conditionalFormatting>
  <conditionalFormatting sqref="A288">
    <cfRule type="duplicateValues" dxfId="829" priority="734" stopIfTrue="1"/>
  </conditionalFormatting>
  <conditionalFormatting sqref="A287">
    <cfRule type="duplicateValues" dxfId="828" priority="733" stopIfTrue="1"/>
  </conditionalFormatting>
  <conditionalFormatting sqref="A286">
    <cfRule type="duplicateValues" dxfId="827" priority="732" stopIfTrue="1"/>
  </conditionalFormatting>
  <conditionalFormatting sqref="A285">
    <cfRule type="duplicateValues" dxfId="826" priority="731" stopIfTrue="1"/>
  </conditionalFormatting>
  <conditionalFormatting sqref="A284">
    <cfRule type="duplicateValues" dxfId="825" priority="730" stopIfTrue="1"/>
  </conditionalFormatting>
  <conditionalFormatting sqref="A283">
    <cfRule type="duplicateValues" dxfId="824" priority="729" stopIfTrue="1"/>
  </conditionalFormatting>
  <conditionalFormatting sqref="A282">
    <cfRule type="duplicateValues" dxfId="823" priority="728" stopIfTrue="1"/>
  </conditionalFormatting>
  <conditionalFormatting sqref="A281">
    <cfRule type="duplicateValues" dxfId="822" priority="727" stopIfTrue="1"/>
  </conditionalFormatting>
  <conditionalFormatting sqref="A280">
    <cfRule type="duplicateValues" dxfId="821" priority="726" stopIfTrue="1"/>
  </conditionalFormatting>
  <conditionalFormatting sqref="A279">
    <cfRule type="duplicateValues" dxfId="820" priority="725" stopIfTrue="1"/>
  </conditionalFormatting>
  <conditionalFormatting sqref="A269">
    <cfRule type="duplicateValues" dxfId="819" priority="724" stopIfTrue="1"/>
  </conditionalFormatting>
  <conditionalFormatting sqref="A278">
    <cfRule type="duplicateValues" dxfId="818" priority="723" stopIfTrue="1"/>
  </conditionalFormatting>
  <conditionalFormatting sqref="A276">
    <cfRule type="duplicateValues" dxfId="817" priority="722" stopIfTrue="1"/>
  </conditionalFormatting>
  <conditionalFormatting sqref="A275">
    <cfRule type="duplicateValues" dxfId="816" priority="721" stopIfTrue="1"/>
  </conditionalFormatting>
  <conditionalFormatting sqref="A274">
    <cfRule type="duplicateValues" dxfId="815" priority="720" stopIfTrue="1"/>
  </conditionalFormatting>
  <conditionalFormatting sqref="A273">
    <cfRule type="duplicateValues" dxfId="814" priority="719" stopIfTrue="1"/>
  </conditionalFormatting>
  <conditionalFormatting sqref="A272">
    <cfRule type="duplicateValues" dxfId="813" priority="718" stopIfTrue="1"/>
  </conditionalFormatting>
  <conditionalFormatting sqref="A271">
    <cfRule type="duplicateValues" dxfId="812" priority="717" stopIfTrue="1"/>
  </conditionalFormatting>
  <conditionalFormatting sqref="A270">
    <cfRule type="duplicateValues" dxfId="811" priority="716" stopIfTrue="1"/>
  </conditionalFormatting>
  <conditionalFormatting sqref="A267">
    <cfRule type="duplicateValues" dxfId="810" priority="715" stopIfTrue="1"/>
  </conditionalFormatting>
  <conditionalFormatting sqref="A266">
    <cfRule type="duplicateValues" dxfId="809" priority="714" stopIfTrue="1"/>
  </conditionalFormatting>
  <conditionalFormatting sqref="A265">
    <cfRule type="duplicateValues" dxfId="808" priority="713" stopIfTrue="1"/>
  </conditionalFormatting>
  <conditionalFormatting sqref="A264">
    <cfRule type="duplicateValues" dxfId="807" priority="712" stopIfTrue="1"/>
  </conditionalFormatting>
  <conditionalFormatting sqref="A263">
    <cfRule type="duplicateValues" dxfId="806" priority="711" stopIfTrue="1"/>
  </conditionalFormatting>
  <conditionalFormatting sqref="A330">
    <cfRule type="duplicateValues" dxfId="805" priority="710" stopIfTrue="1"/>
  </conditionalFormatting>
  <conditionalFormatting sqref="A329">
    <cfRule type="duplicateValues" dxfId="804" priority="709" stopIfTrue="1"/>
  </conditionalFormatting>
  <conditionalFormatting sqref="A328">
    <cfRule type="duplicateValues" dxfId="803" priority="708" stopIfTrue="1"/>
  </conditionalFormatting>
  <conditionalFormatting sqref="A327">
    <cfRule type="duplicateValues" dxfId="802" priority="707" stopIfTrue="1"/>
  </conditionalFormatting>
  <conditionalFormatting sqref="A326">
    <cfRule type="duplicateValues" dxfId="801" priority="706" stopIfTrue="1"/>
  </conditionalFormatting>
  <conditionalFormatting sqref="A325">
    <cfRule type="duplicateValues" dxfId="800" priority="705" stopIfTrue="1"/>
  </conditionalFormatting>
  <conditionalFormatting sqref="A324:A330">
    <cfRule type="duplicateValues" dxfId="799" priority="704" stopIfTrue="1"/>
  </conditionalFormatting>
  <conditionalFormatting sqref="A413">
    <cfRule type="duplicateValues" dxfId="798" priority="703" stopIfTrue="1"/>
  </conditionalFormatting>
  <conditionalFormatting sqref="A412">
    <cfRule type="duplicateValues" dxfId="797" priority="702" stopIfTrue="1"/>
  </conditionalFormatting>
  <conditionalFormatting sqref="A411">
    <cfRule type="duplicateValues" dxfId="796" priority="701" stopIfTrue="1"/>
  </conditionalFormatting>
  <conditionalFormatting sqref="A262">
    <cfRule type="duplicateValues" dxfId="795" priority="700" stopIfTrue="1"/>
  </conditionalFormatting>
  <conditionalFormatting sqref="A261">
    <cfRule type="duplicateValues" dxfId="794" priority="699" stopIfTrue="1"/>
  </conditionalFormatting>
  <conditionalFormatting sqref="A260">
    <cfRule type="duplicateValues" dxfId="793" priority="698" stopIfTrue="1"/>
  </conditionalFormatting>
  <conditionalFormatting sqref="A259">
    <cfRule type="duplicateValues" dxfId="792" priority="697" stopIfTrue="1"/>
  </conditionalFormatting>
  <conditionalFormatting sqref="A258">
    <cfRule type="duplicateValues" dxfId="791" priority="696" stopIfTrue="1"/>
  </conditionalFormatting>
  <conditionalFormatting sqref="A257">
    <cfRule type="duplicateValues" dxfId="790" priority="695" stopIfTrue="1"/>
  </conditionalFormatting>
  <conditionalFormatting sqref="A255">
    <cfRule type="duplicateValues" dxfId="789" priority="693" stopIfTrue="1"/>
  </conditionalFormatting>
  <conditionalFormatting sqref="A253">
    <cfRule type="duplicateValues" dxfId="788" priority="691" stopIfTrue="1"/>
  </conditionalFormatting>
  <conditionalFormatting sqref="A252">
    <cfRule type="duplicateValues" dxfId="787" priority="690" stopIfTrue="1"/>
  </conditionalFormatting>
  <conditionalFormatting sqref="A251">
    <cfRule type="duplicateValues" dxfId="786" priority="689" stopIfTrue="1"/>
  </conditionalFormatting>
  <conditionalFormatting sqref="A250">
    <cfRule type="duplicateValues" dxfId="785" priority="688" stopIfTrue="1"/>
  </conditionalFormatting>
  <conditionalFormatting sqref="A249">
    <cfRule type="duplicateValues" dxfId="784" priority="687" stopIfTrue="1"/>
  </conditionalFormatting>
  <conditionalFormatting sqref="A248">
    <cfRule type="duplicateValues" dxfId="783" priority="686" stopIfTrue="1"/>
  </conditionalFormatting>
  <conditionalFormatting sqref="A195">
    <cfRule type="duplicateValues" dxfId="782" priority="685" stopIfTrue="1"/>
  </conditionalFormatting>
  <conditionalFormatting sqref="A349">
    <cfRule type="duplicateValues" dxfId="781" priority="684" stopIfTrue="1"/>
  </conditionalFormatting>
  <conditionalFormatting sqref="A348">
    <cfRule type="duplicateValues" dxfId="780" priority="683" stopIfTrue="1"/>
  </conditionalFormatting>
  <conditionalFormatting sqref="A346">
    <cfRule type="duplicateValues" dxfId="779" priority="682" stopIfTrue="1"/>
  </conditionalFormatting>
  <conditionalFormatting sqref="A354">
    <cfRule type="duplicateValues" dxfId="778" priority="681" stopIfTrue="1"/>
  </conditionalFormatting>
  <conditionalFormatting sqref="A344">
    <cfRule type="duplicateValues" dxfId="777" priority="680" stopIfTrue="1"/>
  </conditionalFormatting>
  <conditionalFormatting sqref="A343">
    <cfRule type="duplicateValues" dxfId="776" priority="679" stopIfTrue="1"/>
  </conditionalFormatting>
  <conditionalFormatting sqref="A342">
    <cfRule type="duplicateValues" dxfId="775" priority="678" stopIfTrue="1"/>
  </conditionalFormatting>
  <conditionalFormatting sqref="A341">
    <cfRule type="duplicateValues" dxfId="774" priority="677" stopIfTrue="1"/>
  </conditionalFormatting>
  <conditionalFormatting sqref="A340">
    <cfRule type="duplicateValues" dxfId="773" priority="676" stopIfTrue="1"/>
  </conditionalFormatting>
  <conditionalFormatting sqref="A339">
    <cfRule type="duplicateValues" dxfId="772" priority="675" stopIfTrue="1"/>
  </conditionalFormatting>
  <conditionalFormatting sqref="A338">
    <cfRule type="duplicateValues" dxfId="771" priority="674" stopIfTrue="1"/>
  </conditionalFormatting>
  <conditionalFormatting sqref="A337">
    <cfRule type="duplicateValues" dxfId="770" priority="673" stopIfTrue="1"/>
  </conditionalFormatting>
  <conditionalFormatting sqref="A336">
    <cfRule type="duplicateValues" dxfId="769" priority="672" stopIfTrue="1"/>
  </conditionalFormatting>
  <conditionalFormatting sqref="A335">
    <cfRule type="duplicateValues" dxfId="768" priority="671" stopIfTrue="1"/>
  </conditionalFormatting>
  <conditionalFormatting sqref="A334">
    <cfRule type="duplicateValues" dxfId="767" priority="670" stopIfTrue="1"/>
  </conditionalFormatting>
  <conditionalFormatting sqref="A322">
    <cfRule type="duplicateValues" dxfId="766" priority="669" stopIfTrue="1"/>
  </conditionalFormatting>
  <conditionalFormatting sqref="A321">
    <cfRule type="duplicateValues" dxfId="765" priority="668" stopIfTrue="1"/>
  </conditionalFormatting>
  <conditionalFormatting sqref="A320">
    <cfRule type="duplicateValues" dxfId="764" priority="667" stopIfTrue="1"/>
  </conditionalFormatting>
  <conditionalFormatting sqref="A357">
    <cfRule type="duplicateValues" dxfId="763" priority="666" stopIfTrue="1"/>
  </conditionalFormatting>
  <conditionalFormatting sqref="A361">
    <cfRule type="duplicateValues" dxfId="762" priority="665" stopIfTrue="1"/>
  </conditionalFormatting>
  <conditionalFormatting sqref="A356">
    <cfRule type="duplicateValues" dxfId="761" priority="664" stopIfTrue="1"/>
  </conditionalFormatting>
  <conditionalFormatting sqref="A355">
    <cfRule type="duplicateValues" dxfId="760" priority="663" stopIfTrue="1"/>
  </conditionalFormatting>
  <conditionalFormatting sqref="A353">
    <cfRule type="duplicateValues" dxfId="759" priority="662" stopIfTrue="1"/>
  </conditionalFormatting>
  <conditionalFormatting sqref="A352">
    <cfRule type="duplicateValues" dxfId="758" priority="661" stopIfTrue="1"/>
  </conditionalFormatting>
  <conditionalFormatting sqref="A351">
    <cfRule type="duplicateValues" dxfId="757" priority="660" stopIfTrue="1"/>
  </conditionalFormatting>
  <conditionalFormatting sqref="A350">
    <cfRule type="duplicateValues" dxfId="756" priority="659" stopIfTrue="1"/>
  </conditionalFormatting>
  <conditionalFormatting sqref="A188">
    <cfRule type="duplicateValues" dxfId="755" priority="658" stopIfTrue="1"/>
  </conditionalFormatting>
  <conditionalFormatting sqref="A185">
    <cfRule type="duplicateValues" dxfId="754" priority="657" stopIfTrue="1"/>
  </conditionalFormatting>
  <conditionalFormatting sqref="A184">
    <cfRule type="duplicateValues" dxfId="753" priority="656" stopIfTrue="1"/>
  </conditionalFormatting>
  <conditionalFormatting sqref="A183">
    <cfRule type="duplicateValues" dxfId="752" priority="655" stopIfTrue="1"/>
  </conditionalFormatting>
  <conditionalFormatting sqref="A182">
    <cfRule type="duplicateValues" dxfId="751" priority="654" stopIfTrue="1"/>
  </conditionalFormatting>
  <conditionalFormatting sqref="A181">
    <cfRule type="duplicateValues" dxfId="750" priority="653" stopIfTrue="1"/>
  </conditionalFormatting>
  <conditionalFormatting sqref="A180">
    <cfRule type="duplicateValues" dxfId="749" priority="652" stopIfTrue="1"/>
  </conditionalFormatting>
  <conditionalFormatting sqref="A179">
    <cfRule type="duplicateValues" dxfId="748" priority="651" stopIfTrue="1"/>
  </conditionalFormatting>
  <conditionalFormatting sqref="A178:A179">
    <cfRule type="duplicateValues" dxfId="747" priority="650" stopIfTrue="1"/>
  </conditionalFormatting>
  <conditionalFormatting sqref="A177">
    <cfRule type="duplicateValues" dxfId="746" priority="649" stopIfTrue="1"/>
  </conditionalFormatting>
  <conditionalFormatting sqref="A176">
    <cfRule type="duplicateValues" dxfId="745" priority="648" stopIfTrue="1"/>
  </conditionalFormatting>
  <conditionalFormatting sqref="A175">
    <cfRule type="duplicateValues" dxfId="744" priority="647" stopIfTrue="1"/>
  </conditionalFormatting>
  <conditionalFormatting sqref="A174">
    <cfRule type="duplicateValues" dxfId="743" priority="646" stopIfTrue="1"/>
  </conditionalFormatting>
  <conditionalFormatting sqref="A173">
    <cfRule type="duplicateValues" dxfId="742" priority="645" stopIfTrue="1"/>
  </conditionalFormatting>
  <conditionalFormatting sqref="A172">
    <cfRule type="duplicateValues" dxfId="741" priority="644" stopIfTrue="1"/>
  </conditionalFormatting>
  <conditionalFormatting sqref="A171">
    <cfRule type="duplicateValues" dxfId="740" priority="643" stopIfTrue="1"/>
  </conditionalFormatting>
  <conditionalFormatting sqref="A170">
    <cfRule type="duplicateValues" dxfId="739" priority="642" stopIfTrue="1"/>
  </conditionalFormatting>
  <conditionalFormatting sqref="A168">
    <cfRule type="duplicateValues" dxfId="738" priority="641" stopIfTrue="1"/>
  </conditionalFormatting>
  <conditionalFormatting sqref="A167">
    <cfRule type="duplicateValues" dxfId="737" priority="640" stopIfTrue="1"/>
  </conditionalFormatting>
  <conditionalFormatting sqref="A190">
    <cfRule type="duplicateValues" dxfId="736" priority="639" stopIfTrue="1"/>
  </conditionalFormatting>
  <conditionalFormatting sqref="A194">
    <cfRule type="duplicateValues" dxfId="735" priority="638" stopIfTrue="1"/>
  </conditionalFormatting>
  <conditionalFormatting sqref="A189">
    <cfRule type="duplicateValues" dxfId="734" priority="637" stopIfTrue="1"/>
  </conditionalFormatting>
  <conditionalFormatting sqref="A193">
    <cfRule type="duplicateValues" dxfId="733" priority="636" stopIfTrue="1"/>
  </conditionalFormatting>
  <conditionalFormatting sqref="A192">
    <cfRule type="duplicateValues" dxfId="732" priority="635" stopIfTrue="1"/>
  </conditionalFormatting>
  <conditionalFormatting sqref="A191">
    <cfRule type="duplicateValues" dxfId="731" priority="634" stopIfTrue="1"/>
  </conditionalFormatting>
  <conditionalFormatting sqref="A397:A406 A310 A313 A196:A200 A56:A64 A205 A227:A228 A241 A243:A244 A203 A317:A319 A421:A425 A408:A409 A414:A419 A207:A215 A246:A247 A315">
    <cfRule type="duplicateValues" dxfId="730" priority="849"/>
  </conditionalFormatting>
  <conditionalFormatting sqref="A55">
    <cfRule type="duplicateValues" dxfId="729" priority="633" stopIfTrue="1"/>
  </conditionalFormatting>
  <conditionalFormatting sqref="A54">
    <cfRule type="duplicateValues" dxfId="728" priority="632" stopIfTrue="1"/>
  </conditionalFormatting>
  <conditionalFormatting sqref="A53">
    <cfRule type="duplicateValues" dxfId="727" priority="631" stopIfTrue="1"/>
  </conditionalFormatting>
  <conditionalFormatting sqref="A52">
    <cfRule type="duplicateValues" dxfId="726" priority="630" stopIfTrue="1"/>
  </conditionalFormatting>
  <conditionalFormatting sqref="A51">
    <cfRule type="duplicateValues" dxfId="725" priority="629" stopIfTrue="1"/>
  </conditionalFormatting>
  <conditionalFormatting sqref="A50">
    <cfRule type="duplicateValues" dxfId="724" priority="628" stopIfTrue="1"/>
  </conditionalFormatting>
  <conditionalFormatting sqref="A49">
    <cfRule type="duplicateValues" dxfId="723" priority="627" stopIfTrue="1"/>
  </conditionalFormatting>
  <conditionalFormatting sqref="A48">
    <cfRule type="duplicateValues" dxfId="722" priority="626" stopIfTrue="1"/>
  </conditionalFormatting>
  <conditionalFormatting sqref="A47">
    <cfRule type="duplicateValues" dxfId="721" priority="625" stopIfTrue="1"/>
  </conditionalFormatting>
  <conditionalFormatting sqref="A46:A47">
    <cfRule type="duplicateValues" dxfId="720" priority="624" stopIfTrue="1"/>
  </conditionalFormatting>
  <conditionalFormatting sqref="A45">
    <cfRule type="duplicateValues" dxfId="719" priority="623" stopIfTrue="1"/>
  </conditionalFormatting>
  <conditionalFormatting sqref="A102">
    <cfRule type="duplicateValues" dxfId="718" priority="621" stopIfTrue="1"/>
  </conditionalFormatting>
  <conditionalFormatting sqref="A101">
    <cfRule type="duplicateValues" dxfId="717" priority="620" stopIfTrue="1"/>
  </conditionalFormatting>
  <conditionalFormatting sqref="A100">
    <cfRule type="duplicateValues" dxfId="716" priority="619" stopIfTrue="1"/>
  </conditionalFormatting>
  <conditionalFormatting sqref="A97">
    <cfRule type="duplicateValues" dxfId="715" priority="618" stopIfTrue="1"/>
  </conditionalFormatting>
  <conditionalFormatting sqref="A99">
    <cfRule type="duplicateValues" dxfId="714" priority="617" stopIfTrue="1"/>
  </conditionalFormatting>
  <conditionalFormatting sqref="A98">
    <cfRule type="duplicateValues" dxfId="713" priority="616" stopIfTrue="1"/>
  </conditionalFormatting>
  <conditionalFormatting sqref="A96">
    <cfRule type="duplicateValues" dxfId="712" priority="615" stopIfTrue="1"/>
  </conditionalFormatting>
  <conditionalFormatting sqref="A95">
    <cfRule type="duplicateValues" dxfId="711" priority="614" stopIfTrue="1"/>
  </conditionalFormatting>
  <conditionalFormatting sqref="A94">
    <cfRule type="duplicateValues" dxfId="710" priority="613" stopIfTrue="1"/>
  </conditionalFormatting>
  <conditionalFormatting sqref="A43">
    <cfRule type="duplicateValues" dxfId="709" priority="612" stopIfTrue="1"/>
  </conditionalFormatting>
  <conditionalFormatting sqref="A42">
    <cfRule type="duplicateValues" dxfId="708" priority="611" stopIfTrue="1"/>
  </conditionalFormatting>
  <conditionalFormatting sqref="A41">
    <cfRule type="duplicateValues" dxfId="707" priority="610" stopIfTrue="1"/>
  </conditionalFormatting>
  <conditionalFormatting sqref="A39">
    <cfRule type="duplicateValues" dxfId="706" priority="609" stopIfTrue="1"/>
  </conditionalFormatting>
  <conditionalFormatting sqref="A44">
    <cfRule type="duplicateValues" dxfId="705" priority="606" stopIfTrue="1"/>
  </conditionalFormatting>
  <conditionalFormatting sqref="A44">
    <cfRule type="duplicateValues" dxfId="704" priority="607"/>
  </conditionalFormatting>
  <conditionalFormatting sqref="A44">
    <cfRule type="duplicateValues" dxfId="703" priority="608"/>
  </conditionalFormatting>
  <conditionalFormatting sqref="A44">
    <cfRule type="duplicateValues" dxfId="702" priority="622"/>
  </conditionalFormatting>
  <conditionalFormatting sqref="A115">
    <cfRule type="duplicateValues" dxfId="701" priority="603" stopIfTrue="1"/>
  </conditionalFormatting>
  <conditionalFormatting sqref="A114">
    <cfRule type="duplicateValues" dxfId="700" priority="602" stopIfTrue="1"/>
  </conditionalFormatting>
  <conditionalFormatting sqref="A113">
    <cfRule type="duplicateValues" dxfId="699" priority="601" stopIfTrue="1"/>
  </conditionalFormatting>
  <conditionalFormatting sqref="A112">
    <cfRule type="duplicateValues" dxfId="698" priority="600" stopIfTrue="1"/>
  </conditionalFormatting>
  <conditionalFormatting sqref="A111">
    <cfRule type="duplicateValues" dxfId="697" priority="599" stopIfTrue="1"/>
  </conditionalFormatting>
  <conditionalFormatting sqref="A117">
    <cfRule type="duplicateValues" dxfId="696" priority="598" stopIfTrue="1"/>
  </conditionalFormatting>
  <conditionalFormatting sqref="A92">
    <cfRule type="duplicateValues" dxfId="695" priority="597" stopIfTrue="1"/>
  </conditionalFormatting>
  <conditionalFormatting sqref="A116">
    <cfRule type="duplicateValues" dxfId="694" priority="596" stopIfTrue="1"/>
  </conditionalFormatting>
  <conditionalFormatting sqref="A91">
    <cfRule type="duplicateValues" dxfId="693" priority="595" stopIfTrue="1"/>
  </conditionalFormatting>
  <conditionalFormatting sqref="A90">
    <cfRule type="duplicateValues" dxfId="692" priority="594" stopIfTrue="1"/>
  </conditionalFormatting>
  <conditionalFormatting sqref="A118">
    <cfRule type="duplicateValues" dxfId="691" priority="593" stopIfTrue="1"/>
  </conditionalFormatting>
  <conditionalFormatting sqref="A117 A92 A111:A115">
    <cfRule type="duplicateValues" dxfId="690" priority="604"/>
  </conditionalFormatting>
  <conditionalFormatting sqref="A93">
    <cfRule type="duplicateValues" dxfId="689" priority="590" stopIfTrue="1"/>
  </conditionalFormatting>
  <conditionalFormatting sqref="A93">
    <cfRule type="duplicateValues" dxfId="688" priority="591"/>
  </conditionalFormatting>
  <conditionalFormatting sqref="A93">
    <cfRule type="duplicateValues" dxfId="687" priority="592"/>
  </conditionalFormatting>
  <conditionalFormatting sqref="A93">
    <cfRule type="duplicateValues" dxfId="686" priority="605"/>
  </conditionalFormatting>
  <conditionalFormatting sqref="A110">
    <cfRule type="duplicateValues" dxfId="685" priority="589" stopIfTrue="1"/>
  </conditionalFormatting>
  <conditionalFormatting sqref="A109">
    <cfRule type="duplicateValues" dxfId="684" priority="588" stopIfTrue="1"/>
  </conditionalFormatting>
  <conditionalFormatting sqref="A108">
    <cfRule type="duplicateValues" dxfId="683" priority="587" stopIfTrue="1"/>
  </conditionalFormatting>
  <conditionalFormatting sqref="A106">
    <cfRule type="duplicateValues" dxfId="682" priority="586" stopIfTrue="1"/>
  </conditionalFormatting>
  <conditionalFormatting sqref="A105">
    <cfRule type="duplicateValues" dxfId="681" priority="585" stopIfTrue="1"/>
  </conditionalFormatting>
  <conditionalFormatting sqref="A104">
    <cfRule type="duplicateValues" dxfId="680" priority="584" stopIfTrue="1"/>
  </conditionalFormatting>
  <conditionalFormatting sqref="A103">
    <cfRule type="duplicateValues" dxfId="679" priority="583" stopIfTrue="1"/>
  </conditionalFormatting>
  <conditionalFormatting sqref="A299">
    <cfRule type="duplicateValues" dxfId="678" priority="582" stopIfTrue="1"/>
  </conditionalFormatting>
  <conditionalFormatting sqref="A304">
    <cfRule type="duplicateValues" dxfId="677" priority="581" stopIfTrue="1"/>
  </conditionalFormatting>
  <conditionalFormatting sqref="A303">
    <cfRule type="duplicateValues" dxfId="676" priority="580" stopIfTrue="1"/>
  </conditionalFormatting>
  <conditionalFormatting sqref="A302">
    <cfRule type="duplicateValues" dxfId="675" priority="579" stopIfTrue="1"/>
  </conditionalFormatting>
  <conditionalFormatting sqref="A301">
    <cfRule type="duplicateValues" dxfId="674" priority="578" stopIfTrue="1"/>
  </conditionalFormatting>
  <conditionalFormatting sqref="A160">
    <cfRule type="duplicateValues" dxfId="673" priority="574" stopIfTrue="1"/>
  </conditionalFormatting>
  <conditionalFormatting sqref="A159">
    <cfRule type="duplicateValues" dxfId="672" priority="573" stopIfTrue="1"/>
  </conditionalFormatting>
  <conditionalFormatting sqref="A158">
    <cfRule type="duplicateValues" dxfId="671" priority="572" stopIfTrue="1"/>
  </conditionalFormatting>
  <conditionalFormatting sqref="A156">
    <cfRule type="duplicateValues" dxfId="670" priority="571" stopIfTrue="1"/>
  </conditionalFormatting>
  <conditionalFormatting sqref="A155">
    <cfRule type="duplicateValues" dxfId="669" priority="570" stopIfTrue="1"/>
  </conditionalFormatting>
  <conditionalFormatting sqref="A153">
    <cfRule type="duplicateValues" dxfId="668" priority="569" stopIfTrue="1"/>
  </conditionalFormatting>
  <conditionalFormatting sqref="A152">
    <cfRule type="duplicateValues" dxfId="667" priority="568" stopIfTrue="1"/>
  </conditionalFormatting>
  <conditionalFormatting sqref="A151">
    <cfRule type="duplicateValues" dxfId="666" priority="567" stopIfTrue="1"/>
  </conditionalFormatting>
  <conditionalFormatting sqref="A150">
    <cfRule type="duplicateValues" dxfId="665" priority="566" stopIfTrue="1"/>
  </conditionalFormatting>
  <conditionalFormatting sqref="A164">
    <cfRule type="duplicateValues" dxfId="664" priority="565" stopIfTrue="1"/>
  </conditionalFormatting>
  <conditionalFormatting sqref="A163">
    <cfRule type="duplicateValues" dxfId="663" priority="564" stopIfTrue="1"/>
  </conditionalFormatting>
  <conditionalFormatting sqref="A162">
    <cfRule type="duplicateValues" dxfId="662" priority="563" stopIfTrue="1"/>
  </conditionalFormatting>
  <conditionalFormatting sqref="A161">
    <cfRule type="duplicateValues" dxfId="661" priority="562" stopIfTrue="1"/>
  </conditionalFormatting>
  <conditionalFormatting sqref="A164 A150:A153 A155:A156 A158:A160">
    <cfRule type="duplicateValues" dxfId="660" priority="575"/>
  </conditionalFormatting>
  <conditionalFormatting sqref="A165">
    <cfRule type="duplicateValues" dxfId="659" priority="559" stopIfTrue="1"/>
  </conditionalFormatting>
  <conditionalFormatting sqref="A165">
    <cfRule type="duplicateValues" dxfId="658" priority="560"/>
  </conditionalFormatting>
  <conditionalFormatting sqref="A165">
    <cfRule type="duplicateValues" dxfId="657" priority="561"/>
  </conditionalFormatting>
  <conditionalFormatting sqref="A165">
    <cfRule type="duplicateValues" dxfId="656" priority="576"/>
  </conditionalFormatting>
  <conditionalFormatting sqref="A164">
    <cfRule type="duplicateValues" dxfId="655" priority="577"/>
  </conditionalFormatting>
  <conditionalFormatting sqref="A145">
    <cfRule type="duplicateValues" dxfId="654" priority="556" stopIfTrue="1"/>
  </conditionalFormatting>
  <conditionalFormatting sqref="A143">
    <cfRule type="duplicateValues" dxfId="653" priority="555" stopIfTrue="1"/>
  </conditionalFormatting>
  <conditionalFormatting sqref="A142">
    <cfRule type="duplicateValues" dxfId="652" priority="554" stopIfTrue="1"/>
  </conditionalFormatting>
  <conditionalFormatting sqref="A138">
    <cfRule type="duplicateValues" dxfId="651" priority="551" stopIfTrue="1"/>
  </conditionalFormatting>
  <conditionalFormatting sqref="A125">
    <cfRule type="duplicateValues" dxfId="650" priority="550" stopIfTrue="1"/>
  </conditionalFormatting>
  <conditionalFormatting sqref="A147">
    <cfRule type="duplicateValues" dxfId="649" priority="549" stopIfTrue="1"/>
  </conditionalFormatting>
  <conditionalFormatting sqref="A149">
    <cfRule type="duplicateValues" dxfId="648" priority="548" stopIfTrue="1"/>
  </conditionalFormatting>
  <conditionalFormatting sqref="A146">
    <cfRule type="duplicateValues" dxfId="647" priority="547" stopIfTrue="1"/>
  </conditionalFormatting>
  <conditionalFormatting sqref="A148">
    <cfRule type="duplicateValues" dxfId="646" priority="546" stopIfTrue="1"/>
  </conditionalFormatting>
  <conditionalFormatting sqref="A149 A125 A147 A142:A143 A145 A138">
    <cfRule type="duplicateValues" dxfId="645" priority="557"/>
  </conditionalFormatting>
  <conditionalFormatting sqref="A149 A125 A142:A143 A145 A138">
    <cfRule type="duplicateValues" dxfId="644" priority="558"/>
  </conditionalFormatting>
  <conditionalFormatting sqref="A137">
    <cfRule type="duplicateValues" dxfId="643" priority="544" stopIfTrue="1"/>
  </conditionalFormatting>
  <conditionalFormatting sqref="A136">
    <cfRule type="duplicateValues" dxfId="642" priority="543" stopIfTrue="1"/>
  </conditionalFormatting>
  <conditionalFormatting sqref="A135">
    <cfRule type="duplicateValues" dxfId="641" priority="542" stopIfTrue="1"/>
  </conditionalFormatting>
  <conditionalFormatting sqref="A133">
    <cfRule type="duplicateValues" dxfId="640" priority="541" stopIfTrue="1"/>
  </conditionalFormatting>
  <conditionalFormatting sqref="A134">
    <cfRule type="duplicateValues" dxfId="639" priority="540" stopIfTrue="1"/>
  </conditionalFormatting>
  <conditionalFormatting sqref="A131">
    <cfRule type="duplicateValues" dxfId="638" priority="539" stopIfTrue="1"/>
  </conditionalFormatting>
  <conditionalFormatting sqref="A130">
    <cfRule type="duplicateValues" dxfId="637" priority="538" stopIfTrue="1"/>
  </conditionalFormatting>
  <conditionalFormatting sqref="A129">
    <cfRule type="duplicateValues" dxfId="636" priority="537" stopIfTrue="1"/>
  </conditionalFormatting>
  <conditionalFormatting sqref="A128">
    <cfRule type="duplicateValues" dxfId="635" priority="536" stopIfTrue="1"/>
  </conditionalFormatting>
  <conditionalFormatting sqref="A132">
    <cfRule type="duplicateValues" dxfId="634" priority="535" stopIfTrue="1"/>
  </conditionalFormatting>
  <conditionalFormatting sqref="A119">
    <cfRule type="duplicateValues" dxfId="633" priority="534" stopIfTrue="1"/>
  </conditionalFormatting>
  <conditionalFormatting sqref="A127">
    <cfRule type="duplicateValues" dxfId="632" priority="533" stopIfTrue="1"/>
  </conditionalFormatting>
  <conditionalFormatting sqref="A123">
    <cfRule type="duplicateValues" dxfId="631" priority="532" stopIfTrue="1"/>
  </conditionalFormatting>
  <conditionalFormatting sqref="A126">
    <cfRule type="duplicateValues" dxfId="630" priority="531" stopIfTrue="1"/>
  </conditionalFormatting>
  <conditionalFormatting sqref="A122">
    <cfRule type="duplicateValues" dxfId="629" priority="530" stopIfTrue="1"/>
  </conditionalFormatting>
  <conditionalFormatting sqref="A121">
    <cfRule type="duplicateValues" dxfId="628" priority="529" stopIfTrue="1"/>
  </conditionalFormatting>
  <conditionalFormatting sqref="A120">
    <cfRule type="duplicateValues" dxfId="627" priority="528" stopIfTrue="1"/>
  </conditionalFormatting>
  <conditionalFormatting sqref="A124">
    <cfRule type="duplicateValues" dxfId="626" priority="525" stopIfTrue="1"/>
  </conditionalFormatting>
  <conditionalFormatting sqref="A124">
    <cfRule type="duplicateValues" dxfId="625" priority="526"/>
  </conditionalFormatting>
  <conditionalFormatting sqref="A124">
    <cfRule type="duplicateValues" dxfId="624" priority="527"/>
  </conditionalFormatting>
  <conditionalFormatting sqref="A124">
    <cfRule type="duplicateValues" dxfId="623" priority="545"/>
  </conditionalFormatting>
  <conditionalFormatting sqref="A161:A163">
    <cfRule type="duplicateValues" dxfId="622" priority="850"/>
  </conditionalFormatting>
  <conditionalFormatting sqref="A189 A191:A193">
    <cfRule type="duplicateValues" dxfId="621" priority="851"/>
  </conditionalFormatting>
  <conditionalFormatting sqref="A194 A167:A168 A170:A185 A188">
    <cfRule type="duplicateValues" dxfId="620" priority="852"/>
  </conditionalFormatting>
  <conditionalFormatting sqref="A194 A190 A167:A168 A170:A185 A188">
    <cfRule type="duplicateValues" dxfId="619" priority="853"/>
  </conditionalFormatting>
  <conditionalFormatting sqref="A123 A119 A127:A137">
    <cfRule type="duplicateValues" dxfId="618" priority="854"/>
  </conditionalFormatting>
  <conditionalFormatting sqref="A123 A119 A128:A137">
    <cfRule type="duplicateValues" dxfId="617" priority="855"/>
  </conditionalFormatting>
  <conditionalFormatting sqref="A304 A103:A106 A299 A108:A110">
    <cfRule type="duplicateValues" dxfId="616" priority="856"/>
  </conditionalFormatting>
  <conditionalFormatting sqref="A304 A103:A106 A108:A110">
    <cfRule type="duplicateValues" dxfId="615" priority="857"/>
  </conditionalFormatting>
  <conditionalFormatting sqref="A45:A55">
    <cfRule type="duplicateValues" dxfId="614" priority="858"/>
  </conditionalFormatting>
  <conditionalFormatting sqref="A80">
    <cfRule type="duplicateValues" dxfId="613" priority="516" stopIfTrue="1"/>
  </conditionalFormatting>
  <conditionalFormatting sqref="A82">
    <cfRule type="duplicateValues" dxfId="612" priority="515" stopIfTrue="1"/>
  </conditionalFormatting>
  <conditionalFormatting sqref="A86">
    <cfRule type="duplicateValues" dxfId="611" priority="514" stopIfTrue="1"/>
  </conditionalFormatting>
  <conditionalFormatting sqref="A81">
    <cfRule type="duplicateValues" dxfId="610" priority="513" stopIfTrue="1"/>
  </conditionalFormatting>
  <conditionalFormatting sqref="A85">
    <cfRule type="duplicateValues" dxfId="609" priority="512" stopIfTrue="1"/>
  </conditionalFormatting>
  <conditionalFormatting sqref="A84">
    <cfRule type="duplicateValues" dxfId="608" priority="511" stopIfTrue="1"/>
  </conditionalFormatting>
  <conditionalFormatting sqref="A83">
    <cfRule type="duplicateValues" dxfId="607" priority="510" stopIfTrue="1"/>
  </conditionalFormatting>
  <conditionalFormatting sqref="A87">
    <cfRule type="duplicateValues" dxfId="606" priority="509" stopIfTrue="1"/>
  </conditionalFormatting>
  <conditionalFormatting sqref="A86 A80">
    <cfRule type="duplicateValues" dxfId="605" priority="517"/>
  </conditionalFormatting>
  <conditionalFormatting sqref="A88">
    <cfRule type="duplicateValues" dxfId="604" priority="508" stopIfTrue="1"/>
  </conditionalFormatting>
  <conditionalFormatting sqref="A86 A82 A80">
    <cfRule type="duplicateValues" dxfId="603" priority="518"/>
  </conditionalFormatting>
  <conditionalFormatting sqref="A87">
    <cfRule type="duplicateValues" dxfId="602" priority="519"/>
  </conditionalFormatting>
  <conditionalFormatting sqref="A87">
    <cfRule type="duplicateValues" dxfId="601" priority="520"/>
  </conditionalFormatting>
  <conditionalFormatting sqref="A87">
    <cfRule type="duplicateValues" dxfId="600" priority="521"/>
  </conditionalFormatting>
  <conditionalFormatting sqref="A88">
    <cfRule type="duplicateValues" dxfId="599" priority="522"/>
  </conditionalFormatting>
  <conditionalFormatting sqref="A88">
    <cfRule type="duplicateValues" dxfId="598" priority="523"/>
  </conditionalFormatting>
  <conditionalFormatting sqref="A88">
    <cfRule type="duplicateValues" dxfId="597" priority="524"/>
  </conditionalFormatting>
  <conditionalFormatting sqref="A69">
    <cfRule type="duplicateValues" dxfId="596" priority="497" stopIfTrue="1"/>
  </conditionalFormatting>
  <conditionalFormatting sqref="A74">
    <cfRule type="duplicateValues" dxfId="595" priority="496" stopIfTrue="1"/>
  </conditionalFormatting>
  <conditionalFormatting sqref="A73">
    <cfRule type="duplicateValues" dxfId="594" priority="495" stopIfTrue="1"/>
  </conditionalFormatting>
  <conditionalFormatting sqref="A70">
    <cfRule type="duplicateValues" dxfId="593" priority="494" stopIfTrue="1"/>
  </conditionalFormatting>
  <conditionalFormatting sqref="A75">
    <cfRule type="duplicateValues" dxfId="592" priority="493" stopIfTrue="1"/>
  </conditionalFormatting>
  <conditionalFormatting sqref="A79">
    <cfRule type="duplicateValues" dxfId="591" priority="491" stopIfTrue="1"/>
  </conditionalFormatting>
  <conditionalFormatting sqref="A79">
    <cfRule type="duplicateValues" dxfId="590" priority="492"/>
  </conditionalFormatting>
  <conditionalFormatting sqref="A78">
    <cfRule type="duplicateValues" dxfId="589" priority="490" stopIfTrue="1"/>
  </conditionalFormatting>
  <conditionalFormatting sqref="A77">
    <cfRule type="duplicateValues" dxfId="588" priority="489" stopIfTrue="1"/>
  </conditionalFormatting>
  <conditionalFormatting sqref="A76">
    <cfRule type="duplicateValues" dxfId="587" priority="488" stopIfTrue="1"/>
  </conditionalFormatting>
  <conditionalFormatting sqref="A75">
    <cfRule type="duplicateValues" dxfId="586" priority="498"/>
  </conditionalFormatting>
  <conditionalFormatting sqref="A75">
    <cfRule type="duplicateValues" dxfId="585" priority="499"/>
  </conditionalFormatting>
  <conditionalFormatting sqref="A75">
    <cfRule type="duplicateValues" dxfId="584" priority="500"/>
  </conditionalFormatting>
  <conditionalFormatting sqref="A79">
    <cfRule type="duplicateValues" dxfId="583" priority="501"/>
  </conditionalFormatting>
  <conditionalFormatting sqref="A76">
    <cfRule type="duplicateValues" dxfId="582" priority="502"/>
  </conditionalFormatting>
  <conditionalFormatting sqref="A76">
    <cfRule type="duplicateValues" dxfId="581" priority="503"/>
  </conditionalFormatting>
  <conditionalFormatting sqref="A76">
    <cfRule type="duplicateValues" dxfId="580" priority="504"/>
  </conditionalFormatting>
  <conditionalFormatting sqref="A77:A78">
    <cfRule type="duplicateValues" dxfId="579" priority="505"/>
  </conditionalFormatting>
  <conditionalFormatting sqref="A77:A78">
    <cfRule type="duplicateValues" dxfId="578" priority="506"/>
  </conditionalFormatting>
  <conditionalFormatting sqref="A77:A78">
    <cfRule type="duplicateValues" dxfId="577" priority="507"/>
  </conditionalFormatting>
  <conditionalFormatting sqref="A65">
    <cfRule type="duplicateValues" dxfId="576" priority="476" stopIfTrue="1"/>
  </conditionalFormatting>
  <conditionalFormatting sqref="A67">
    <cfRule type="duplicateValues" dxfId="575" priority="475" stopIfTrue="1"/>
  </conditionalFormatting>
  <conditionalFormatting sqref="A233">
    <cfRule type="duplicateValues" dxfId="574" priority="474" stopIfTrue="1"/>
  </conditionalFormatting>
  <conditionalFormatting sqref="A66">
    <cfRule type="duplicateValues" dxfId="573" priority="473" stopIfTrue="1"/>
  </conditionalFormatting>
  <conditionalFormatting sqref="A232">
    <cfRule type="duplicateValues" dxfId="572" priority="472" stopIfTrue="1"/>
  </conditionalFormatting>
  <conditionalFormatting sqref="A231">
    <cfRule type="duplicateValues" dxfId="571" priority="471" stopIfTrue="1"/>
  </conditionalFormatting>
  <conditionalFormatting sqref="A230:A240">
    <cfRule type="duplicateValues" dxfId="570" priority="470" stopIfTrue="1"/>
  </conditionalFormatting>
  <conditionalFormatting sqref="A68">
    <cfRule type="duplicateValues" dxfId="569" priority="469" stopIfTrue="1"/>
  </conditionalFormatting>
  <conditionalFormatting sqref="A234">
    <cfRule type="duplicateValues" dxfId="568" priority="468" stopIfTrue="1"/>
  </conditionalFormatting>
  <conditionalFormatting sqref="A233 A65">
    <cfRule type="duplicateValues" dxfId="567" priority="477"/>
  </conditionalFormatting>
  <conditionalFormatting sqref="A237:A240">
    <cfRule type="duplicateValues" dxfId="566" priority="467" stopIfTrue="1"/>
  </conditionalFormatting>
  <conditionalFormatting sqref="A236">
    <cfRule type="duplicateValues" dxfId="565" priority="466" stopIfTrue="1"/>
  </conditionalFormatting>
  <conditionalFormatting sqref="A235">
    <cfRule type="duplicateValues" dxfId="564" priority="465" stopIfTrue="1"/>
  </conditionalFormatting>
  <conditionalFormatting sqref="A233 A67 A65">
    <cfRule type="duplicateValues" dxfId="563" priority="478"/>
  </conditionalFormatting>
  <conditionalFormatting sqref="A234">
    <cfRule type="duplicateValues" dxfId="562" priority="479"/>
  </conditionalFormatting>
  <conditionalFormatting sqref="A234">
    <cfRule type="duplicateValues" dxfId="561" priority="480"/>
  </conditionalFormatting>
  <conditionalFormatting sqref="A234">
    <cfRule type="duplicateValues" dxfId="560" priority="481"/>
  </conditionalFormatting>
  <conditionalFormatting sqref="A235">
    <cfRule type="duplicateValues" dxfId="559" priority="482"/>
  </conditionalFormatting>
  <conditionalFormatting sqref="A235">
    <cfRule type="duplicateValues" dxfId="558" priority="483"/>
  </conditionalFormatting>
  <conditionalFormatting sqref="A235">
    <cfRule type="duplicateValues" dxfId="557" priority="484"/>
  </conditionalFormatting>
  <conditionalFormatting sqref="A236:A240">
    <cfRule type="duplicateValues" dxfId="556" priority="485"/>
  </conditionalFormatting>
  <conditionalFormatting sqref="A236:A240">
    <cfRule type="duplicateValues" dxfId="555" priority="486"/>
  </conditionalFormatting>
  <conditionalFormatting sqref="A236:A240">
    <cfRule type="duplicateValues" dxfId="554" priority="487"/>
  </conditionalFormatting>
  <conditionalFormatting sqref="A30">
    <cfRule type="duplicateValues" dxfId="553" priority="457" stopIfTrue="1"/>
  </conditionalFormatting>
  <conditionalFormatting sqref="A32">
    <cfRule type="duplicateValues" dxfId="552" priority="456" stopIfTrue="1"/>
  </conditionalFormatting>
  <conditionalFormatting sqref="A36">
    <cfRule type="duplicateValues" dxfId="551" priority="455" stopIfTrue="1"/>
  </conditionalFormatting>
  <conditionalFormatting sqref="A31">
    <cfRule type="duplicateValues" dxfId="550" priority="454" stopIfTrue="1"/>
  </conditionalFormatting>
  <conditionalFormatting sqref="A35">
    <cfRule type="duplicateValues" dxfId="549" priority="453" stopIfTrue="1"/>
  </conditionalFormatting>
  <conditionalFormatting sqref="A34">
    <cfRule type="duplicateValues" dxfId="548" priority="452" stopIfTrue="1"/>
  </conditionalFormatting>
  <conditionalFormatting sqref="A40">
    <cfRule type="duplicateValues" dxfId="547" priority="451" stopIfTrue="1"/>
  </conditionalFormatting>
  <conditionalFormatting sqref="A33">
    <cfRule type="duplicateValues" dxfId="546" priority="450" stopIfTrue="1"/>
  </conditionalFormatting>
  <conditionalFormatting sqref="A37">
    <cfRule type="duplicateValues" dxfId="545" priority="449" stopIfTrue="1"/>
  </conditionalFormatting>
  <conditionalFormatting sqref="A36 A30">
    <cfRule type="duplicateValues" dxfId="544" priority="458"/>
  </conditionalFormatting>
  <conditionalFormatting sqref="A36 A32 A30">
    <cfRule type="duplicateValues" dxfId="543" priority="459"/>
  </conditionalFormatting>
  <conditionalFormatting sqref="A31 A40 A33:A35">
    <cfRule type="duplicateValues" dxfId="542" priority="460"/>
  </conditionalFormatting>
  <conditionalFormatting sqref="A37">
    <cfRule type="duplicateValues" dxfId="541" priority="461"/>
  </conditionalFormatting>
  <conditionalFormatting sqref="A37">
    <cfRule type="duplicateValues" dxfId="540" priority="462"/>
  </conditionalFormatting>
  <conditionalFormatting sqref="A37">
    <cfRule type="duplicateValues" dxfId="539" priority="463"/>
  </conditionalFormatting>
  <conditionalFormatting sqref="A30:A36 A40">
    <cfRule type="duplicateValues" dxfId="538" priority="464"/>
  </conditionalFormatting>
  <conditionalFormatting sqref="A20">
    <cfRule type="duplicateValues" dxfId="537" priority="440" stopIfTrue="1"/>
  </conditionalFormatting>
  <conditionalFormatting sqref="A21">
    <cfRule type="duplicateValues" dxfId="536" priority="439" stopIfTrue="1"/>
  </conditionalFormatting>
  <conditionalFormatting sqref="A26">
    <cfRule type="duplicateValues" dxfId="535" priority="438" stopIfTrue="1"/>
  </conditionalFormatting>
  <conditionalFormatting sqref="A23">
    <cfRule type="duplicateValues" dxfId="534" priority="437" stopIfTrue="1"/>
  </conditionalFormatting>
  <conditionalFormatting sqref="A25">
    <cfRule type="duplicateValues" dxfId="533" priority="436" stopIfTrue="1"/>
  </conditionalFormatting>
  <conditionalFormatting sqref="A24">
    <cfRule type="duplicateValues" dxfId="532" priority="435" stopIfTrue="1"/>
  </conditionalFormatting>
  <conditionalFormatting sqref="A22">
    <cfRule type="duplicateValues" dxfId="531" priority="434" stopIfTrue="1"/>
  </conditionalFormatting>
  <conditionalFormatting sqref="A27">
    <cfRule type="duplicateValues" dxfId="530" priority="433" stopIfTrue="1"/>
  </conditionalFormatting>
  <conditionalFormatting sqref="A26 A20">
    <cfRule type="duplicateValues" dxfId="529" priority="441"/>
  </conditionalFormatting>
  <conditionalFormatting sqref="A29">
    <cfRule type="duplicateValues" dxfId="528" priority="432" stopIfTrue="1"/>
  </conditionalFormatting>
  <conditionalFormatting sqref="A28">
    <cfRule type="duplicateValues" dxfId="527" priority="431" stopIfTrue="1"/>
  </conditionalFormatting>
  <conditionalFormatting sqref="A26 A20:A21">
    <cfRule type="duplicateValues" dxfId="526" priority="442"/>
  </conditionalFormatting>
  <conditionalFormatting sqref="A27">
    <cfRule type="duplicateValues" dxfId="525" priority="443"/>
  </conditionalFormatting>
  <conditionalFormatting sqref="A27">
    <cfRule type="duplicateValues" dxfId="524" priority="444"/>
  </conditionalFormatting>
  <conditionalFormatting sqref="A27">
    <cfRule type="duplicateValues" dxfId="523" priority="445"/>
  </conditionalFormatting>
  <conditionalFormatting sqref="A28">
    <cfRule type="duplicateValues" dxfId="522" priority="446"/>
  </conditionalFormatting>
  <conditionalFormatting sqref="A28">
    <cfRule type="duplicateValues" dxfId="521" priority="447"/>
  </conditionalFormatting>
  <conditionalFormatting sqref="A28">
    <cfRule type="duplicateValues" dxfId="520" priority="448"/>
  </conditionalFormatting>
  <conditionalFormatting sqref="A14">
    <cfRule type="duplicateValues" dxfId="519" priority="424" stopIfTrue="1"/>
  </conditionalFormatting>
  <conditionalFormatting sqref="A12">
    <cfRule type="duplicateValues" dxfId="518" priority="423" stopIfTrue="1"/>
  </conditionalFormatting>
  <conditionalFormatting sqref="A16">
    <cfRule type="duplicateValues" dxfId="517" priority="422" stopIfTrue="1"/>
  </conditionalFormatting>
  <conditionalFormatting sqref="A19">
    <cfRule type="duplicateValues" dxfId="516" priority="421" stopIfTrue="1"/>
  </conditionalFormatting>
  <conditionalFormatting sqref="A18">
    <cfRule type="duplicateValues" dxfId="515" priority="420" stopIfTrue="1"/>
  </conditionalFormatting>
  <conditionalFormatting sqref="A16">
    <cfRule type="duplicateValues" dxfId="514" priority="425"/>
  </conditionalFormatting>
  <conditionalFormatting sqref="A16">
    <cfRule type="duplicateValues" dxfId="513" priority="426"/>
  </conditionalFormatting>
  <conditionalFormatting sqref="A16">
    <cfRule type="duplicateValues" dxfId="512" priority="427"/>
  </conditionalFormatting>
  <conditionalFormatting sqref="A18">
    <cfRule type="duplicateValues" dxfId="511" priority="428"/>
  </conditionalFormatting>
  <conditionalFormatting sqref="A18">
    <cfRule type="duplicateValues" dxfId="510" priority="429"/>
  </conditionalFormatting>
  <conditionalFormatting sqref="A18">
    <cfRule type="duplicateValues" dxfId="509" priority="430"/>
  </conditionalFormatting>
  <conditionalFormatting sqref="A8">
    <cfRule type="duplicateValues" dxfId="508" priority="416" stopIfTrue="1"/>
  </conditionalFormatting>
  <conditionalFormatting sqref="A4">
    <cfRule type="duplicateValues" dxfId="507" priority="415" stopIfTrue="1"/>
  </conditionalFormatting>
  <conditionalFormatting sqref="A9">
    <cfRule type="duplicateValues" dxfId="506" priority="414" stopIfTrue="1"/>
  </conditionalFormatting>
  <conditionalFormatting sqref="A6">
    <cfRule type="duplicateValues" dxfId="505" priority="413" stopIfTrue="1"/>
  </conditionalFormatting>
  <conditionalFormatting sqref="A5">
    <cfRule type="duplicateValues" dxfId="504" priority="412" stopIfTrue="1"/>
  </conditionalFormatting>
  <conditionalFormatting sqref="A10">
    <cfRule type="duplicateValues" dxfId="503" priority="411" stopIfTrue="1"/>
  </conditionalFormatting>
  <conditionalFormatting sqref="A11">
    <cfRule type="duplicateValues" dxfId="502" priority="410" stopIfTrue="1"/>
  </conditionalFormatting>
  <conditionalFormatting sqref="A10">
    <cfRule type="duplicateValues" dxfId="501" priority="417"/>
  </conditionalFormatting>
  <conditionalFormatting sqref="A10">
    <cfRule type="duplicateValues" dxfId="500" priority="418"/>
  </conditionalFormatting>
  <conditionalFormatting sqref="A10">
    <cfRule type="duplicateValues" dxfId="499" priority="419"/>
  </conditionalFormatting>
  <conditionalFormatting sqref="A43 A94:A102">
    <cfRule type="duplicateValues" dxfId="498" priority="859"/>
  </conditionalFormatting>
  <conditionalFormatting sqref="A39 A41:A43 A94:A102">
    <cfRule type="duplicateValues" dxfId="497" priority="860"/>
  </conditionalFormatting>
  <conditionalFormatting sqref="A148 A146">
    <cfRule type="duplicateValues" dxfId="496" priority="861"/>
  </conditionalFormatting>
  <conditionalFormatting sqref="A81 A83:A85">
    <cfRule type="duplicateValues" dxfId="495" priority="862"/>
  </conditionalFormatting>
  <conditionalFormatting sqref="A80:A86">
    <cfRule type="duplicateValues" dxfId="494" priority="863"/>
  </conditionalFormatting>
  <conditionalFormatting sqref="A116 A118 A90:A91">
    <cfRule type="duplicateValues" dxfId="493" priority="864"/>
  </conditionalFormatting>
  <conditionalFormatting sqref="A29">
    <cfRule type="duplicateValues" dxfId="492" priority="865"/>
  </conditionalFormatting>
  <conditionalFormatting sqref="A11">
    <cfRule type="duplicateValues" dxfId="491" priority="866"/>
  </conditionalFormatting>
  <conditionalFormatting sqref="A8">
    <cfRule type="duplicateValues" dxfId="490" priority="867"/>
  </conditionalFormatting>
  <conditionalFormatting sqref="A9 A4:A6">
    <cfRule type="duplicateValues" dxfId="489" priority="868"/>
  </conditionalFormatting>
  <conditionalFormatting sqref="A12 A14">
    <cfRule type="duplicateValues" dxfId="488" priority="869"/>
  </conditionalFormatting>
  <conditionalFormatting sqref="A19">
    <cfRule type="duplicateValues" dxfId="487" priority="870"/>
  </conditionalFormatting>
  <conditionalFormatting sqref="A12 A16 A18:A19 A14">
    <cfRule type="duplicateValues" dxfId="486" priority="871"/>
    <cfRule type="duplicateValues" dxfId="485" priority="872"/>
    <cfRule type="duplicateValues" dxfId="484" priority="873"/>
    <cfRule type="duplicateValues" dxfId="483" priority="874"/>
  </conditionalFormatting>
  <conditionalFormatting sqref="A22:A25">
    <cfRule type="duplicateValues" dxfId="482" priority="875"/>
  </conditionalFormatting>
  <conditionalFormatting sqref="A20:A26">
    <cfRule type="duplicateValues" dxfId="481" priority="876"/>
  </conditionalFormatting>
  <conditionalFormatting sqref="A70 A73:A74">
    <cfRule type="duplicateValues" dxfId="480" priority="877"/>
  </conditionalFormatting>
  <conditionalFormatting sqref="A20:A29">
    <cfRule type="duplicateValues" dxfId="479" priority="878"/>
    <cfRule type="duplicateValues" dxfId="478" priority="879"/>
    <cfRule type="duplicateValues" dxfId="477" priority="880"/>
    <cfRule type="duplicateValues" dxfId="476" priority="881"/>
  </conditionalFormatting>
  <conditionalFormatting sqref="A80:A88">
    <cfRule type="duplicateValues" dxfId="475" priority="882"/>
    <cfRule type="duplicateValues" dxfId="474" priority="883"/>
    <cfRule type="duplicateValues" dxfId="473" priority="884"/>
    <cfRule type="duplicateValues" dxfId="472" priority="885"/>
  </conditionalFormatting>
  <conditionalFormatting sqref="A145:A149 A125 A142:A143 A138">
    <cfRule type="duplicateValues" dxfId="471" priority="886"/>
  </conditionalFormatting>
  <conditionalFormatting sqref="A30:A37 A40">
    <cfRule type="duplicateValues" dxfId="470" priority="887"/>
    <cfRule type="duplicateValues" dxfId="469" priority="888"/>
    <cfRule type="duplicateValues" dxfId="468" priority="889"/>
    <cfRule type="duplicateValues" dxfId="467" priority="890"/>
  </conditionalFormatting>
  <conditionalFormatting sqref="A39 A41:A42">
    <cfRule type="duplicateValues" dxfId="466" priority="891"/>
  </conditionalFormatting>
  <conditionalFormatting sqref="A8:A9 A4:A6">
    <cfRule type="duplicateValues" dxfId="465" priority="892"/>
  </conditionalFormatting>
  <conditionalFormatting sqref="A8:A11 A4:A6">
    <cfRule type="duplicateValues" dxfId="464" priority="893"/>
    <cfRule type="duplicateValues" dxfId="463" priority="894"/>
    <cfRule type="duplicateValues" dxfId="462" priority="895"/>
    <cfRule type="duplicateValues" dxfId="461" priority="896"/>
  </conditionalFormatting>
  <conditionalFormatting sqref="A15">
    <cfRule type="duplicateValues" dxfId="460" priority="401" stopIfTrue="1"/>
  </conditionalFormatting>
  <conditionalFormatting sqref="A15">
    <cfRule type="duplicateValues" dxfId="459" priority="402"/>
  </conditionalFormatting>
  <conditionalFormatting sqref="A15">
    <cfRule type="duplicateValues" dxfId="458" priority="403"/>
  </conditionalFormatting>
  <conditionalFormatting sqref="A15">
    <cfRule type="duplicateValues" dxfId="457" priority="404"/>
    <cfRule type="duplicateValues" dxfId="456" priority="405"/>
    <cfRule type="duplicateValues" dxfId="455" priority="406"/>
    <cfRule type="duplicateValues" dxfId="454" priority="407"/>
  </conditionalFormatting>
  <conditionalFormatting sqref="A15">
    <cfRule type="duplicateValues" dxfId="453" priority="408"/>
    <cfRule type="duplicateValues" dxfId="452" priority="409"/>
  </conditionalFormatting>
  <conditionalFormatting sqref="A17">
    <cfRule type="duplicateValues" dxfId="451" priority="391" stopIfTrue="1"/>
  </conditionalFormatting>
  <conditionalFormatting sqref="A17">
    <cfRule type="duplicateValues" dxfId="450" priority="392"/>
  </conditionalFormatting>
  <conditionalFormatting sqref="A17">
    <cfRule type="duplicateValues" dxfId="449" priority="393"/>
  </conditionalFormatting>
  <conditionalFormatting sqref="A17">
    <cfRule type="duplicateValues" dxfId="448" priority="394"/>
  </conditionalFormatting>
  <conditionalFormatting sqref="A17">
    <cfRule type="duplicateValues" dxfId="447" priority="395"/>
    <cfRule type="duplicateValues" dxfId="446" priority="396"/>
    <cfRule type="duplicateValues" dxfId="445" priority="397"/>
    <cfRule type="duplicateValues" dxfId="444" priority="398"/>
  </conditionalFormatting>
  <conditionalFormatting sqref="A17">
    <cfRule type="duplicateValues" dxfId="443" priority="399"/>
    <cfRule type="duplicateValues" dxfId="442" priority="400"/>
  </conditionalFormatting>
  <conditionalFormatting sqref="A38">
    <cfRule type="duplicateValues" dxfId="441" priority="382" stopIfTrue="1"/>
  </conditionalFormatting>
  <conditionalFormatting sqref="A38">
    <cfRule type="duplicateValues" dxfId="440" priority="383"/>
  </conditionalFormatting>
  <conditionalFormatting sqref="A38">
    <cfRule type="duplicateValues" dxfId="439" priority="384"/>
  </conditionalFormatting>
  <conditionalFormatting sqref="A38">
    <cfRule type="duplicateValues" dxfId="438" priority="385"/>
    <cfRule type="duplicateValues" dxfId="437" priority="386"/>
    <cfRule type="duplicateValues" dxfId="436" priority="387"/>
    <cfRule type="duplicateValues" dxfId="435" priority="388"/>
  </conditionalFormatting>
  <conditionalFormatting sqref="A38">
    <cfRule type="duplicateValues" dxfId="434" priority="389"/>
    <cfRule type="duplicateValues" dxfId="433" priority="390"/>
  </conditionalFormatting>
  <conditionalFormatting sqref="A71">
    <cfRule type="duplicateValues" dxfId="432" priority="373" stopIfTrue="1"/>
  </conditionalFormatting>
  <conditionalFormatting sqref="A71">
    <cfRule type="duplicateValues" dxfId="431" priority="374"/>
  </conditionalFormatting>
  <conditionalFormatting sqref="A71">
    <cfRule type="duplicateValues" dxfId="430" priority="375"/>
  </conditionalFormatting>
  <conditionalFormatting sqref="A71">
    <cfRule type="duplicateValues" dxfId="429" priority="376"/>
    <cfRule type="duplicateValues" dxfId="428" priority="377"/>
    <cfRule type="duplicateValues" dxfId="427" priority="378"/>
    <cfRule type="duplicateValues" dxfId="426" priority="379"/>
  </conditionalFormatting>
  <conditionalFormatting sqref="A71">
    <cfRule type="duplicateValues" dxfId="425" priority="380"/>
    <cfRule type="duplicateValues" dxfId="424" priority="381"/>
  </conditionalFormatting>
  <conditionalFormatting sqref="A72">
    <cfRule type="duplicateValues" dxfId="423" priority="364" stopIfTrue="1"/>
  </conditionalFormatting>
  <conditionalFormatting sqref="A72">
    <cfRule type="duplicateValues" dxfId="422" priority="365"/>
  </conditionalFormatting>
  <conditionalFormatting sqref="A72">
    <cfRule type="duplicateValues" dxfId="421" priority="366"/>
  </conditionalFormatting>
  <conditionalFormatting sqref="A72">
    <cfRule type="duplicateValues" dxfId="420" priority="367"/>
    <cfRule type="duplicateValues" dxfId="419" priority="368"/>
    <cfRule type="duplicateValues" dxfId="418" priority="369"/>
    <cfRule type="duplicateValues" dxfId="417" priority="370"/>
  </conditionalFormatting>
  <conditionalFormatting sqref="A72">
    <cfRule type="duplicateValues" dxfId="416" priority="371"/>
    <cfRule type="duplicateValues" dxfId="415" priority="372"/>
  </conditionalFormatting>
  <conditionalFormatting sqref="A89">
    <cfRule type="duplicateValues" dxfId="414" priority="354" stopIfTrue="1"/>
  </conditionalFormatting>
  <conditionalFormatting sqref="A89">
    <cfRule type="duplicateValues" dxfId="413" priority="355"/>
  </conditionalFormatting>
  <conditionalFormatting sqref="A89">
    <cfRule type="duplicateValues" dxfId="412" priority="356"/>
  </conditionalFormatting>
  <conditionalFormatting sqref="A89">
    <cfRule type="duplicateValues" dxfId="411" priority="357"/>
  </conditionalFormatting>
  <conditionalFormatting sqref="A89">
    <cfRule type="duplicateValues" dxfId="410" priority="358"/>
    <cfRule type="duplicateValues" dxfId="409" priority="359"/>
    <cfRule type="duplicateValues" dxfId="408" priority="360"/>
    <cfRule type="duplicateValues" dxfId="407" priority="361"/>
  </conditionalFormatting>
  <conditionalFormatting sqref="A89">
    <cfRule type="duplicateValues" dxfId="406" priority="362"/>
    <cfRule type="duplicateValues" dxfId="405" priority="363"/>
  </conditionalFormatting>
  <conditionalFormatting sqref="A300:A304">
    <cfRule type="duplicateValues" dxfId="404" priority="897" stopIfTrue="1"/>
  </conditionalFormatting>
  <conditionalFormatting sqref="A300:A304">
    <cfRule type="duplicateValues" dxfId="403" priority="898"/>
  </conditionalFormatting>
  <conditionalFormatting sqref="A111:A115 A92">
    <cfRule type="duplicateValues" dxfId="402" priority="899"/>
  </conditionalFormatting>
  <conditionalFormatting sqref="A111:A118 A90:A92">
    <cfRule type="duplicateValues" dxfId="401" priority="900"/>
  </conditionalFormatting>
  <conditionalFormatting sqref="A141">
    <cfRule type="duplicateValues" dxfId="400" priority="344" stopIfTrue="1"/>
  </conditionalFormatting>
  <conditionalFormatting sqref="A141">
    <cfRule type="duplicateValues" dxfId="399" priority="345"/>
  </conditionalFormatting>
  <conditionalFormatting sqref="A141">
    <cfRule type="duplicateValues" dxfId="398" priority="346"/>
  </conditionalFormatting>
  <conditionalFormatting sqref="A141">
    <cfRule type="duplicateValues" dxfId="397" priority="347"/>
  </conditionalFormatting>
  <conditionalFormatting sqref="A141">
    <cfRule type="duplicateValues" dxfId="396" priority="348"/>
    <cfRule type="duplicateValues" dxfId="395" priority="349"/>
    <cfRule type="duplicateValues" dxfId="394" priority="350"/>
    <cfRule type="duplicateValues" dxfId="393" priority="351"/>
  </conditionalFormatting>
  <conditionalFormatting sqref="A141">
    <cfRule type="duplicateValues" dxfId="392" priority="352"/>
    <cfRule type="duplicateValues" dxfId="391" priority="353"/>
  </conditionalFormatting>
  <conditionalFormatting sqref="A144">
    <cfRule type="duplicateValues" dxfId="390" priority="334" stopIfTrue="1"/>
  </conditionalFormatting>
  <conditionalFormatting sqref="A144">
    <cfRule type="duplicateValues" dxfId="389" priority="335"/>
  </conditionalFormatting>
  <conditionalFormatting sqref="A144">
    <cfRule type="duplicateValues" dxfId="388" priority="336"/>
  </conditionalFormatting>
  <conditionalFormatting sqref="A144">
    <cfRule type="duplicateValues" dxfId="387" priority="337"/>
  </conditionalFormatting>
  <conditionalFormatting sqref="A144">
    <cfRule type="duplicateValues" dxfId="386" priority="338"/>
    <cfRule type="duplicateValues" dxfId="385" priority="339"/>
    <cfRule type="duplicateValues" dxfId="384" priority="340"/>
    <cfRule type="duplicateValues" dxfId="383" priority="341"/>
  </conditionalFormatting>
  <conditionalFormatting sqref="A144">
    <cfRule type="duplicateValues" dxfId="382" priority="342"/>
    <cfRule type="duplicateValues" dxfId="381" priority="343"/>
  </conditionalFormatting>
  <conditionalFormatting sqref="A154">
    <cfRule type="duplicateValues" dxfId="380" priority="324" stopIfTrue="1"/>
  </conditionalFormatting>
  <conditionalFormatting sqref="A154">
    <cfRule type="duplicateValues" dxfId="379" priority="325"/>
  </conditionalFormatting>
  <conditionalFormatting sqref="A154">
    <cfRule type="duplicateValues" dxfId="378" priority="326"/>
  </conditionalFormatting>
  <conditionalFormatting sqref="A154">
    <cfRule type="duplicateValues" dxfId="377" priority="327"/>
  </conditionalFormatting>
  <conditionalFormatting sqref="A154">
    <cfRule type="duplicateValues" dxfId="376" priority="328"/>
    <cfRule type="duplicateValues" dxfId="375" priority="329"/>
    <cfRule type="duplicateValues" dxfId="374" priority="330"/>
    <cfRule type="duplicateValues" dxfId="373" priority="331"/>
  </conditionalFormatting>
  <conditionalFormatting sqref="A154">
    <cfRule type="duplicateValues" dxfId="372" priority="332"/>
    <cfRule type="duplicateValues" dxfId="371" priority="333"/>
  </conditionalFormatting>
  <conditionalFormatting sqref="A157">
    <cfRule type="duplicateValues" dxfId="370" priority="314" stopIfTrue="1"/>
  </conditionalFormatting>
  <conditionalFormatting sqref="A157">
    <cfRule type="duplicateValues" dxfId="369" priority="315"/>
  </conditionalFormatting>
  <conditionalFormatting sqref="A157">
    <cfRule type="duplicateValues" dxfId="368" priority="316"/>
  </conditionalFormatting>
  <conditionalFormatting sqref="A157">
    <cfRule type="duplicateValues" dxfId="367" priority="317"/>
  </conditionalFormatting>
  <conditionalFormatting sqref="A157">
    <cfRule type="duplicateValues" dxfId="366" priority="318"/>
    <cfRule type="duplicateValues" dxfId="365" priority="319"/>
    <cfRule type="duplicateValues" dxfId="364" priority="320"/>
    <cfRule type="duplicateValues" dxfId="363" priority="321"/>
  </conditionalFormatting>
  <conditionalFormatting sqref="A157">
    <cfRule type="duplicateValues" dxfId="362" priority="322"/>
    <cfRule type="duplicateValues" dxfId="361" priority="323"/>
  </conditionalFormatting>
  <conditionalFormatting sqref="A155:A156 A150:A153 A158:A164">
    <cfRule type="duplicateValues" dxfId="360" priority="901"/>
  </conditionalFormatting>
  <conditionalFormatting sqref="A204">
    <cfRule type="duplicateValues" dxfId="359" priority="305" stopIfTrue="1"/>
  </conditionalFormatting>
  <conditionalFormatting sqref="A204">
    <cfRule type="duplicateValues" dxfId="358" priority="306"/>
  </conditionalFormatting>
  <conditionalFormatting sqref="A204">
    <cfRule type="duplicateValues" dxfId="357" priority="307"/>
  </conditionalFormatting>
  <conditionalFormatting sqref="A204">
    <cfRule type="duplicateValues" dxfId="356" priority="308"/>
    <cfRule type="duplicateValues" dxfId="355" priority="309"/>
    <cfRule type="duplicateValues" dxfId="354" priority="310"/>
    <cfRule type="duplicateValues" dxfId="353" priority="311"/>
  </conditionalFormatting>
  <conditionalFormatting sqref="A204">
    <cfRule type="duplicateValues" dxfId="352" priority="312"/>
    <cfRule type="duplicateValues" dxfId="351" priority="313"/>
  </conditionalFormatting>
  <conditionalFormatting sqref="A215">
    <cfRule type="duplicateValues" dxfId="350" priority="902" stopIfTrue="1"/>
  </conditionalFormatting>
  <conditionalFormatting sqref="A214:A215">
    <cfRule type="duplicateValues" dxfId="349" priority="903" stopIfTrue="1"/>
  </conditionalFormatting>
  <conditionalFormatting sqref="A221">
    <cfRule type="duplicateValues" dxfId="348" priority="275" stopIfTrue="1"/>
  </conditionalFormatting>
  <conditionalFormatting sqref="A221">
    <cfRule type="duplicateValues" dxfId="347" priority="276"/>
  </conditionalFormatting>
  <conditionalFormatting sqref="A221">
    <cfRule type="duplicateValues" dxfId="346" priority="277"/>
  </conditionalFormatting>
  <conditionalFormatting sqref="A221">
    <cfRule type="duplicateValues" dxfId="345" priority="278"/>
  </conditionalFormatting>
  <conditionalFormatting sqref="A221">
    <cfRule type="duplicateValues" dxfId="344" priority="279"/>
    <cfRule type="duplicateValues" dxfId="343" priority="280"/>
    <cfRule type="duplicateValues" dxfId="342" priority="281"/>
    <cfRule type="duplicateValues" dxfId="341" priority="282"/>
  </conditionalFormatting>
  <conditionalFormatting sqref="A221">
    <cfRule type="duplicateValues" dxfId="340" priority="283"/>
    <cfRule type="duplicateValues" dxfId="339" priority="284"/>
  </conditionalFormatting>
  <conditionalFormatting sqref="A222">
    <cfRule type="duplicateValues" dxfId="338" priority="265" stopIfTrue="1"/>
  </conditionalFormatting>
  <conditionalFormatting sqref="A222">
    <cfRule type="duplicateValues" dxfId="337" priority="266"/>
  </conditionalFormatting>
  <conditionalFormatting sqref="A222">
    <cfRule type="duplicateValues" dxfId="336" priority="267"/>
  </conditionalFormatting>
  <conditionalFormatting sqref="A222">
    <cfRule type="duplicateValues" dxfId="335" priority="268"/>
  </conditionalFormatting>
  <conditionalFormatting sqref="A222">
    <cfRule type="duplicateValues" dxfId="334" priority="269"/>
    <cfRule type="duplicateValues" dxfId="333" priority="270"/>
    <cfRule type="duplicateValues" dxfId="332" priority="271"/>
    <cfRule type="duplicateValues" dxfId="331" priority="272"/>
  </conditionalFormatting>
  <conditionalFormatting sqref="A222">
    <cfRule type="duplicateValues" dxfId="330" priority="273"/>
    <cfRule type="duplicateValues" dxfId="329" priority="274"/>
  </conditionalFormatting>
  <conditionalFormatting sqref="A223">
    <cfRule type="duplicateValues" dxfId="328" priority="256" stopIfTrue="1"/>
  </conditionalFormatting>
  <conditionalFormatting sqref="A223">
    <cfRule type="duplicateValues" dxfId="327" priority="257"/>
  </conditionalFormatting>
  <conditionalFormatting sqref="A223">
    <cfRule type="duplicateValues" dxfId="326" priority="258"/>
  </conditionalFormatting>
  <conditionalFormatting sqref="A223">
    <cfRule type="duplicateValues" dxfId="325" priority="259"/>
    <cfRule type="duplicateValues" dxfId="324" priority="260"/>
    <cfRule type="duplicateValues" dxfId="323" priority="261"/>
    <cfRule type="duplicateValues" dxfId="322" priority="262"/>
  </conditionalFormatting>
  <conditionalFormatting sqref="A223">
    <cfRule type="duplicateValues" dxfId="321" priority="263"/>
    <cfRule type="duplicateValues" dxfId="320" priority="264"/>
  </conditionalFormatting>
  <conditionalFormatting sqref="A224">
    <cfRule type="duplicateValues" dxfId="319" priority="247" stopIfTrue="1"/>
  </conditionalFormatting>
  <conditionalFormatting sqref="A224">
    <cfRule type="duplicateValues" dxfId="318" priority="248"/>
  </conditionalFormatting>
  <conditionalFormatting sqref="A224">
    <cfRule type="duplicateValues" dxfId="317" priority="249"/>
  </conditionalFormatting>
  <conditionalFormatting sqref="A224">
    <cfRule type="duplicateValues" dxfId="316" priority="250"/>
    <cfRule type="duplicateValues" dxfId="315" priority="251"/>
    <cfRule type="duplicateValues" dxfId="314" priority="252"/>
    <cfRule type="duplicateValues" dxfId="313" priority="253"/>
  </conditionalFormatting>
  <conditionalFormatting sqref="A224">
    <cfRule type="duplicateValues" dxfId="312" priority="254"/>
    <cfRule type="duplicateValues" dxfId="311" priority="255"/>
  </conditionalFormatting>
  <conditionalFormatting sqref="A226">
    <cfRule type="duplicateValues" dxfId="310" priority="237" stopIfTrue="1"/>
  </conditionalFormatting>
  <conditionalFormatting sqref="A226">
    <cfRule type="duplicateValues" dxfId="309" priority="238"/>
  </conditionalFormatting>
  <conditionalFormatting sqref="A226">
    <cfRule type="duplicateValues" dxfId="308" priority="239"/>
  </conditionalFormatting>
  <conditionalFormatting sqref="A226">
    <cfRule type="duplicateValues" dxfId="307" priority="240"/>
  </conditionalFormatting>
  <conditionalFormatting sqref="A226">
    <cfRule type="duplicateValues" dxfId="306" priority="241"/>
    <cfRule type="duplicateValues" dxfId="305" priority="242"/>
    <cfRule type="duplicateValues" dxfId="304" priority="243"/>
    <cfRule type="duplicateValues" dxfId="303" priority="244"/>
  </conditionalFormatting>
  <conditionalFormatting sqref="A226">
    <cfRule type="duplicateValues" dxfId="302" priority="245"/>
    <cfRule type="duplicateValues" dxfId="301" priority="246"/>
  </conditionalFormatting>
  <conditionalFormatting sqref="A229">
    <cfRule type="duplicateValues" dxfId="300" priority="227" stopIfTrue="1"/>
  </conditionalFormatting>
  <conditionalFormatting sqref="A229">
    <cfRule type="duplicateValues" dxfId="299" priority="228"/>
  </conditionalFormatting>
  <conditionalFormatting sqref="A229">
    <cfRule type="duplicateValues" dxfId="298" priority="229"/>
  </conditionalFormatting>
  <conditionalFormatting sqref="A229">
    <cfRule type="duplicateValues" dxfId="297" priority="230"/>
  </conditionalFormatting>
  <conditionalFormatting sqref="A229">
    <cfRule type="duplicateValues" dxfId="296" priority="231"/>
    <cfRule type="duplicateValues" dxfId="295" priority="232"/>
    <cfRule type="duplicateValues" dxfId="294" priority="233"/>
    <cfRule type="duplicateValues" dxfId="293" priority="234"/>
  </conditionalFormatting>
  <conditionalFormatting sqref="A229">
    <cfRule type="duplicateValues" dxfId="292" priority="235"/>
    <cfRule type="duplicateValues" dxfId="291" priority="236"/>
  </conditionalFormatting>
  <conditionalFormatting sqref="A242">
    <cfRule type="duplicateValues" dxfId="290" priority="217" stopIfTrue="1"/>
  </conditionalFormatting>
  <conditionalFormatting sqref="A242">
    <cfRule type="duplicateValues" dxfId="289" priority="218"/>
  </conditionalFormatting>
  <conditionalFormatting sqref="A242">
    <cfRule type="duplicateValues" dxfId="288" priority="219"/>
  </conditionalFormatting>
  <conditionalFormatting sqref="A242">
    <cfRule type="duplicateValues" dxfId="287" priority="220"/>
  </conditionalFormatting>
  <conditionalFormatting sqref="A242">
    <cfRule type="duplicateValues" dxfId="286" priority="221"/>
    <cfRule type="duplicateValues" dxfId="285" priority="222"/>
    <cfRule type="duplicateValues" dxfId="284" priority="223"/>
    <cfRule type="duplicateValues" dxfId="283" priority="224"/>
  </conditionalFormatting>
  <conditionalFormatting sqref="A242">
    <cfRule type="duplicateValues" dxfId="282" priority="225"/>
    <cfRule type="duplicateValues" dxfId="281" priority="226"/>
  </conditionalFormatting>
  <conditionalFormatting sqref="A167:A168 A170:A185 A188:A194">
    <cfRule type="duplicateValues" dxfId="280" priority="904"/>
  </conditionalFormatting>
  <conditionalFormatting sqref="A169">
    <cfRule type="duplicateValues" dxfId="279" priority="207" stopIfTrue="1"/>
  </conditionalFormatting>
  <conditionalFormatting sqref="A169">
    <cfRule type="duplicateValues" dxfId="278" priority="208"/>
  </conditionalFormatting>
  <conditionalFormatting sqref="A169">
    <cfRule type="duplicateValues" dxfId="277" priority="209"/>
  </conditionalFormatting>
  <conditionalFormatting sqref="A169">
    <cfRule type="duplicateValues" dxfId="276" priority="210"/>
    <cfRule type="duplicateValues" dxfId="275" priority="211"/>
    <cfRule type="duplicateValues" dxfId="274" priority="212"/>
    <cfRule type="duplicateValues" dxfId="273" priority="213"/>
  </conditionalFormatting>
  <conditionalFormatting sqref="A169">
    <cfRule type="duplicateValues" dxfId="272" priority="214"/>
    <cfRule type="duplicateValues" dxfId="271" priority="215"/>
  </conditionalFormatting>
  <conditionalFormatting sqref="A169">
    <cfRule type="duplicateValues" dxfId="270" priority="216"/>
  </conditionalFormatting>
  <conditionalFormatting sqref="A186">
    <cfRule type="duplicateValues" dxfId="269" priority="196" stopIfTrue="1"/>
  </conditionalFormatting>
  <conditionalFormatting sqref="A186">
    <cfRule type="duplicateValues" dxfId="268" priority="197"/>
  </conditionalFormatting>
  <conditionalFormatting sqref="A186">
    <cfRule type="duplicateValues" dxfId="267" priority="198"/>
  </conditionalFormatting>
  <conditionalFormatting sqref="A186">
    <cfRule type="duplicateValues" dxfId="266" priority="199"/>
  </conditionalFormatting>
  <conditionalFormatting sqref="A186">
    <cfRule type="duplicateValues" dxfId="265" priority="200"/>
  </conditionalFormatting>
  <conditionalFormatting sqref="A186">
    <cfRule type="duplicateValues" dxfId="264" priority="201"/>
    <cfRule type="duplicateValues" dxfId="263" priority="202"/>
    <cfRule type="duplicateValues" dxfId="262" priority="203"/>
    <cfRule type="duplicateValues" dxfId="261" priority="204"/>
  </conditionalFormatting>
  <conditionalFormatting sqref="A186">
    <cfRule type="duplicateValues" dxfId="260" priority="205"/>
    <cfRule type="duplicateValues" dxfId="259" priority="206"/>
  </conditionalFormatting>
  <conditionalFormatting sqref="A187">
    <cfRule type="duplicateValues" dxfId="258" priority="185" stopIfTrue="1"/>
  </conditionalFormatting>
  <conditionalFormatting sqref="A187">
    <cfRule type="duplicateValues" dxfId="257" priority="186"/>
  </conditionalFormatting>
  <conditionalFormatting sqref="A187">
    <cfRule type="duplicateValues" dxfId="256" priority="187"/>
  </conditionalFormatting>
  <conditionalFormatting sqref="A187">
    <cfRule type="duplicateValues" dxfId="255" priority="188"/>
  </conditionalFormatting>
  <conditionalFormatting sqref="A187">
    <cfRule type="duplicateValues" dxfId="254" priority="189"/>
  </conditionalFormatting>
  <conditionalFormatting sqref="A187">
    <cfRule type="duplicateValues" dxfId="253" priority="190"/>
    <cfRule type="duplicateValues" dxfId="252" priority="191"/>
    <cfRule type="duplicateValues" dxfId="251" priority="192"/>
    <cfRule type="duplicateValues" dxfId="250" priority="193"/>
  </conditionalFormatting>
  <conditionalFormatting sqref="A187">
    <cfRule type="duplicateValues" dxfId="249" priority="194"/>
    <cfRule type="duplicateValues" dxfId="248" priority="195"/>
  </conditionalFormatting>
  <conditionalFormatting sqref="A202">
    <cfRule type="duplicateValues" dxfId="247" priority="175" stopIfTrue="1"/>
  </conditionalFormatting>
  <conditionalFormatting sqref="A201">
    <cfRule type="duplicateValues" dxfId="246" priority="174" stopIfTrue="1"/>
  </conditionalFormatting>
  <conditionalFormatting sqref="A201:A202">
    <cfRule type="duplicateValues" dxfId="245" priority="176"/>
  </conditionalFormatting>
  <conditionalFormatting sqref="A201:A202">
    <cfRule type="duplicateValues" dxfId="244" priority="177"/>
  </conditionalFormatting>
  <conditionalFormatting sqref="A201:A202">
    <cfRule type="duplicateValues" dxfId="243" priority="178"/>
  </conditionalFormatting>
  <conditionalFormatting sqref="A201:A202">
    <cfRule type="duplicateValues" dxfId="242" priority="179"/>
    <cfRule type="duplicateValues" dxfId="241" priority="180"/>
    <cfRule type="duplicateValues" dxfId="240" priority="181"/>
    <cfRule type="duplicateValues" dxfId="239" priority="182"/>
  </conditionalFormatting>
  <conditionalFormatting sqref="A201:A202">
    <cfRule type="duplicateValues" dxfId="238" priority="183"/>
    <cfRule type="duplicateValues" dxfId="237" priority="184"/>
  </conditionalFormatting>
  <conditionalFormatting sqref="A410">
    <cfRule type="duplicateValues" dxfId="236" priority="165" stopIfTrue="1"/>
  </conditionalFormatting>
  <conditionalFormatting sqref="A410">
    <cfRule type="duplicateValues" dxfId="235" priority="166"/>
  </conditionalFormatting>
  <conditionalFormatting sqref="A410">
    <cfRule type="duplicateValues" dxfId="234" priority="167"/>
  </conditionalFormatting>
  <conditionalFormatting sqref="A410">
    <cfRule type="duplicateValues" dxfId="233" priority="168"/>
    <cfRule type="duplicateValues" dxfId="232" priority="169"/>
    <cfRule type="duplicateValues" dxfId="231" priority="170"/>
    <cfRule type="duplicateValues" dxfId="230" priority="171"/>
  </conditionalFormatting>
  <conditionalFormatting sqref="A410">
    <cfRule type="duplicateValues" dxfId="229" priority="172"/>
    <cfRule type="duplicateValues" dxfId="228" priority="173"/>
  </conditionalFormatting>
  <conditionalFormatting sqref="A323">
    <cfRule type="duplicateValues" dxfId="227" priority="156" stopIfTrue="1"/>
  </conditionalFormatting>
  <conditionalFormatting sqref="A323">
    <cfRule type="duplicateValues" dxfId="226" priority="155" stopIfTrue="1"/>
  </conditionalFormatting>
  <conditionalFormatting sqref="A323">
    <cfRule type="duplicateValues" dxfId="225" priority="157"/>
  </conditionalFormatting>
  <conditionalFormatting sqref="A323">
    <cfRule type="duplicateValues" dxfId="224" priority="158"/>
  </conditionalFormatting>
  <conditionalFormatting sqref="A323">
    <cfRule type="duplicateValues" dxfId="223" priority="159"/>
    <cfRule type="duplicateValues" dxfId="222" priority="160"/>
    <cfRule type="duplicateValues" dxfId="221" priority="161"/>
    <cfRule type="duplicateValues" dxfId="220" priority="162"/>
  </conditionalFormatting>
  <conditionalFormatting sqref="A323">
    <cfRule type="duplicateValues" dxfId="219" priority="163"/>
    <cfRule type="duplicateValues" dxfId="218" priority="164"/>
  </conditionalFormatting>
  <conditionalFormatting sqref="A331:A333">
    <cfRule type="duplicateValues" dxfId="217" priority="146" stopIfTrue="1"/>
  </conditionalFormatting>
  <conditionalFormatting sqref="A331:A333">
    <cfRule type="duplicateValues" dxfId="216" priority="145" stopIfTrue="1"/>
  </conditionalFormatting>
  <conditionalFormatting sqref="A331:A333">
    <cfRule type="duplicateValues" dxfId="215" priority="147"/>
  </conditionalFormatting>
  <conditionalFormatting sqref="A331:A333">
    <cfRule type="duplicateValues" dxfId="214" priority="148"/>
  </conditionalFormatting>
  <conditionalFormatting sqref="A331:A333">
    <cfRule type="duplicateValues" dxfId="213" priority="149"/>
    <cfRule type="duplicateValues" dxfId="212" priority="150"/>
    <cfRule type="duplicateValues" dxfId="211" priority="151"/>
    <cfRule type="duplicateValues" dxfId="210" priority="152"/>
  </conditionalFormatting>
  <conditionalFormatting sqref="A331:A333">
    <cfRule type="duplicateValues" dxfId="209" priority="153"/>
    <cfRule type="duplicateValues" dxfId="208" priority="154"/>
  </conditionalFormatting>
  <conditionalFormatting sqref="A277">
    <cfRule type="duplicateValues" dxfId="207" priority="136" stopIfTrue="1"/>
  </conditionalFormatting>
  <conditionalFormatting sqref="A277">
    <cfRule type="duplicateValues" dxfId="206" priority="137"/>
  </conditionalFormatting>
  <conditionalFormatting sqref="A277">
    <cfRule type="duplicateValues" dxfId="205" priority="138"/>
  </conditionalFormatting>
  <conditionalFormatting sqref="A277">
    <cfRule type="duplicateValues" dxfId="204" priority="139"/>
    <cfRule type="duplicateValues" dxfId="203" priority="140"/>
    <cfRule type="duplicateValues" dxfId="202" priority="141"/>
    <cfRule type="duplicateValues" dxfId="201" priority="142"/>
  </conditionalFormatting>
  <conditionalFormatting sqref="A277">
    <cfRule type="duplicateValues" dxfId="200" priority="143"/>
    <cfRule type="duplicateValues" dxfId="199" priority="144"/>
  </conditionalFormatting>
  <conditionalFormatting sqref="A309">
    <cfRule type="duplicateValues" dxfId="198" priority="126" stopIfTrue="1"/>
  </conditionalFormatting>
  <conditionalFormatting sqref="A309">
    <cfRule type="duplicateValues" dxfId="197" priority="127"/>
  </conditionalFormatting>
  <conditionalFormatting sqref="A309">
    <cfRule type="duplicateValues" dxfId="196" priority="128"/>
  </conditionalFormatting>
  <conditionalFormatting sqref="A309">
    <cfRule type="duplicateValues" dxfId="195" priority="129"/>
  </conditionalFormatting>
  <conditionalFormatting sqref="A309">
    <cfRule type="duplicateValues" dxfId="194" priority="130"/>
    <cfRule type="duplicateValues" dxfId="193" priority="131"/>
    <cfRule type="duplicateValues" dxfId="192" priority="132"/>
    <cfRule type="duplicateValues" dxfId="191" priority="133"/>
  </conditionalFormatting>
  <conditionalFormatting sqref="A309">
    <cfRule type="duplicateValues" dxfId="190" priority="134"/>
    <cfRule type="duplicateValues" dxfId="189" priority="135"/>
  </conditionalFormatting>
  <conditionalFormatting sqref="A316">
    <cfRule type="duplicateValues" dxfId="188" priority="116" stopIfTrue="1"/>
  </conditionalFormatting>
  <conditionalFormatting sqref="A316">
    <cfRule type="duplicateValues" dxfId="187" priority="117"/>
  </conditionalFormatting>
  <conditionalFormatting sqref="A316">
    <cfRule type="duplicateValues" dxfId="186" priority="118"/>
  </conditionalFormatting>
  <conditionalFormatting sqref="A316">
    <cfRule type="duplicateValues" dxfId="185" priority="119"/>
  </conditionalFormatting>
  <conditionalFormatting sqref="A316">
    <cfRule type="duplicateValues" dxfId="184" priority="120"/>
    <cfRule type="duplicateValues" dxfId="183" priority="121"/>
    <cfRule type="duplicateValues" dxfId="182" priority="122"/>
    <cfRule type="duplicateValues" dxfId="181" priority="123"/>
  </conditionalFormatting>
  <conditionalFormatting sqref="A316">
    <cfRule type="duplicateValues" dxfId="180" priority="124"/>
    <cfRule type="duplicateValues" dxfId="179" priority="125"/>
  </conditionalFormatting>
  <conditionalFormatting sqref="A347">
    <cfRule type="duplicateValues" dxfId="178" priority="107" stopIfTrue="1"/>
  </conditionalFormatting>
  <conditionalFormatting sqref="A347">
    <cfRule type="duplicateValues" dxfId="177" priority="108"/>
  </conditionalFormatting>
  <conditionalFormatting sqref="A347">
    <cfRule type="duplicateValues" dxfId="176" priority="109"/>
  </conditionalFormatting>
  <conditionalFormatting sqref="A347">
    <cfRule type="duplicateValues" dxfId="175" priority="110"/>
    <cfRule type="duplicateValues" dxfId="174" priority="111"/>
    <cfRule type="duplicateValues" dxfId="173" priority="112"/>
    <cfRule type="duplicateValues" dxfId="172" priority="113"/>
  </conditionalFormatting>
  <conditionalFormatting sqref="A347">
    <cfRule type="duplicateValues" dxfId="171" priority="114"/>
    <cfRule type="duplicateValues" dxfId="170" priority="115"/>
  </conditionalFormatting>
  <conditionalFormatting sqref="A411:A413 A324:A330 A320:A322 A195 A311:A312 A248:A253 A278:A288 A348:A357 A361 A346 A334:A344 A305:A308 A269:A276 A290:A298 A255 A257:A267">
    <cfRule type="duplicateValues" dxfId="169" priority="905"/>
  </conditionalFormatting>
  <conditionalFormatting sqref="A362">
    <cfRule type="duplicateValues" dxfId="168" priority="98" stopIfTrue="1"/>
  </conditionalFormatting>
  <conditionalFormatting sqref="A362">
    <cfRule type="duplicateValues" dxfId="167" priority="99"/>
  </conditionalFormatting>
  <conditionalFormatting sqref="A362">
    <cfRule type="duplicateValues" dxfId="166" priority="100"/>
  </conditionalFormatting>
  <conditionalFormatting sqref="A362">
    <cfRule type="duplicateValues" dxfId="165" priority="101"/>
    <cfRule type="duplicateValues" dxfId="164" priority="102"/>
    <cfRule type="duplicateValues" dxfId="163" priority="103"/>
    <cfRule type="duplicateValues" dxfId="162" priority="104"/>
  </conditionalFormatting>
  <conditionalFormatting sqref="A362">
    <cfRule type="duplicateValues" dxfId="161" priority="105"/>
    <cfRule type="duplicateValues" dxfId="160" priority="106"/>
  </conditionalFormatting>
  <conditionalFormatting sqref="A368">
    <cfRule type="duplicateValues" dxfId="159" priority="89" stopIfTrue="1"/>
  </conditionalFormatting>
  <conditionalFormatting sqref="A368">
    <cfRule type="duplicateValues" dxfId="158" priority="90"/>
  </conditionalFormatting>
  <conditionalFormatting sqref="A368">
    <cfRule type="duplicateValues" dxfId="157" priority="91"/>
  </conditionalFormatting>
  <conditionalFormatting sqref="A368">
    <cfRule type="duplicateValues" dxfId="156" priority="92"/>
    <cfRule type="duplicateValues" dxfId="155" priority="93"/>
    <cfRule type="duplicateValues" dxfId="154" priority="94"/>
    <cfRule type="duplicateValues" dxfId="153" priority="95"/>
  </conditionalFormatting>
  <conditionalFormatting sqref="A368">
    <cfRule type="duplicateValues" dxfId="152" priority="96"/>
    <cfRule type="duplicateValues" dxfId="151" priority="97"/>
  </conditionalFormatting>
  <conditionalFormatting sqref="A370">
    <cfRule type="duplicateValues" dxfId="150" priority="80" stopIfTrue="1"/>
  </conditionalFormatting>
  <conditionalFormatting sqref="A370">
    <cfRule type="duplicateValues" dxfId="149" priority="81"/>
  </conditionalFormatting>
  <conditionalFormatting sqref="A370">
    <cfRule type="duplicateValues" dxfId="148" priority="82"/>
  </conditionalFormatting>
  <conditionalFormatting sqref="A370">
    <cfRule type="duplicateValues" dxfId="147" priority="83"/>
    <cfRule type="duplicateValues" dxfId="146" priority="84"/>
    <cfRule type="duplicateValues" dxfId="145" priority="85"/>
    <cfRule type="duplicateValues" dxfId="144" priority="86"/>
  </conditionalFormatting>
  <conditionalFormatting sqref="A370">
    <cfRule type="duplicateValues" dxfId="143" priority="87"/>
    <cfRule type="duplicateValues" dxfId="142" priority="88"/>
  </conditionalFormatting>
  <conditionalFormatting sqref="A371">
    <cfRule type="duplicateValues" dxfId="141" priority="71" stopIfTrue="1"/>
  </conditionalFormatting>
  <conditionalFormatting sqref="A371">
    <cfRule type="duplicateValues" dxfId="140" priority="72"/>
  </conditionalFormatting>
  <conditionalFormatting sqref="A371">
    <cfRule type="duplicateValues" dxfId="139" priority="73"/>
  </conditionalFormatting>
  <conditionalFormatting sqref="A371">
    <cfRule type="duplicateValues" dxfId="138" priority="74"/>
    <cfRule type="duplicateValues" dxfId="137" priority="75"/>
    <cfRule type="duplicateValues" dxfId="136" priority="76"/>
    <cfRule type="duplicateValues" dxfId="135" priority="77"/>
  </conditionalFormatting>
  <conditionalFormatting sqref="A371">
    <cfRule type="duplicateValues" dxfId="134" priority="78"/>
    <cfRule type="duplicateValues" dxfId="133" priority="79"/>
  </conditionalFormatting>
  <conditionalFormatting sqref="A345 A372:A373 A310 A313 A196:A200 A56:A64 A205 A227:A228 A241 A243:A244 A203 A317:A319 A358:A360 A363:A367 A421:A425 A408:A409 A414:A419 A207:A215 A246:A247 A315 A375:A406">
    <cfRule type="duplicateValues" dxfId="132" priority="906"/>
  </conditionalFormatting>
  <conditionalFormatting sqref="A324:A330 A372:A373 A205 A195:A200 A56:A64 A227:A228 A241 A203 A310:A313 A363:A367 A421:A425 A243:A244 A278:A288 A348:A361 A317:A322 A408:A409 A334:A346 A411:A419 A305:A308 A269:A276 A290:A298 A207:A215 A246:A253 A255 A257:A267 A315 A375:A406">
    <cfRule type="duplicateValues" dxfId="131" priority="907"/>
  </conditionalFormatting>
  <conditionalFormatting sqref="A324:A330 A372:A373 A205 A39 A142:A143 A145:A153 A155:A156 A158:A165 A227:A228 A241 A170:A185 A203 A310:A313 A363:A367 A421:A425 A41:A64 A188:A200 A243:A244 A348:A361 A317:A322 A408:A409 A334:A346 A411:A419 A278:A288 A167:A168 A269:A276 A108:A138 A290:A308 A90:A106 A207:A215 A246:A253 A255 A257:A267 A315 A375:A406">
    <cfRule type="duplicateValues" dxfId="130" priority="908"/>
    <cfRule type="duplicateValues" dxfId="129" priority="909"/>
    <cfRule type="duplicateValues" dxfId="128" priority="910"/>
    <cfRule type="duplicateValues" dxfId="127" priority="911"/>
  </conditionalFormatting>
  <conditionalFormatting sqref="A324:A330 A372:A373 A205 A4:A6 A8:A12 A16 A73:A88 A142:A143 A145:A153 A155:A156 A158:A165 A227:A228 A230:A241 A170:A185 A203 A310:A313 A363:A367 A421:A425 A18:A37 A39:A70 A188:A200 A243:A244 A348:A361 A317:A322 A408:A409 A334:A346 A411:A419 A278:A288 A167:A168 A269:A276 A108:A138 A14 A290:A308 A90:A106 A207:A215 A246:A253 A255 A257:A267 A315 A375:A406">
    <cfRule type="duplicateValues" dxfId="126" priority="912"/>
    <cfRule type="duplicateValues" dxfId="125" priority="913"/>
  </conditionalFormatting>
  <conditionalFormatting sqref="A407">
    <cfRule type="duplicateValues" dxfId="124" priority="60" stopIfTrue="1"/>
  </conditionalFormatting>
  <conditionalFormatting sqref="A407">
    <cfRule type="duplicateValues" dxfId="123" priority="61"/>
  </conditionalFormatting>
  <conditionalFormatting sqref="A407">
    <cfRule type="duplicateValues" dxfId="122" priority="62"/>
  </conditionalFormatting>
  <conditionalFormatting sqref="A407">
    <cfRule type="duplicateValues" dxfId="121" priority="63"/>
  </conditionalFormatting>
  <conditionalFormatting sqref="A407">
    <cfRule type="duplicateValues" dxfId="120" priority="64"/>
  </conditionalFormatting>
  <conditionalFormatting sqref="A407">
    <cfRule type="duplicateValues" dxfId="119" priority="65"/>
    <cfRule type="duplicateValues" dxfId="118" priority="66"/>
    <cfRule type="duplicateValues" dxfId="117" priority="67"/>
    <cfRule type="duplicateValues" dxfId="116" priority="68"/>
  </conditionalFormatting>
  <conditionalFormatting sqref="A407">
    <cfRule type="duplicateValues" dxfId="115" priority="69"/>
    <cfRule type="duplicateValues" dxfId="114" priority="70"/>
  </conditionalFormatting>
  <conditionalFormatting sqref="A420">
    <cfRule type="duplicateValues" dxfId="113" priority="49" stopIfTrue="1"/>
  </conditionalFormatting>
  <conditionalFormatting sqref="A420">
    <cfRule type="duplicateValues" dxfId="112" priority="50"/>
  </conditionalFormatting>
  <conditionalFormatting sqref="A420">
    <cfRule type="duplicateValues" dxfId="111" priority="51"/>
  </conditionalFormatting>
  <conditionalFormatting sqref="A420">
    <cfRule type="duplicateValues" dxfId="110" priority="52"/>
  </conditionalFormatting>
  <conditionalFormatting sqref="A420">
    <cfRule type="duplicateValues" dxfId="109" priority="53"/>
  </conditionalFormatting>
  <conditionalFormatting sqref="A420">
    <cfRule type="duplicateValues" dxfId="108" priority="54"/>
    <cfRule type="duplicateValues" dxfId="107" priority="55"/>
    <cfRule type="duplicateValues" dxfId="106" priority="56"/>
    <cfRule type="duplicateValues" dxfId="105" priority="57"/>
  </conditionalFormatting>
  <conditionalFormatting sqref="A420">
    <cfRule type="duplicateValues" dxfId="104" priority="58"/>
    <cfRule type="duplicateValues" dxfId="103" priority="59"/>
  </conditionalFormatting>
  <conditionalFormatting sqref="A385:A397">
    <cfRule type="duplicateValues" dxfId="102" priority="914"/>
  </conditionalFormatting>
  <conditionalFormatting sqref="A7">
    <cfRule type="duplicateValues" dxfId="101" priority="40" stopIfTrue="1"/>
  </conditionalFormatting>
  <conditionalFormatting sqref="A7">
    <cfRule type="duplicateValues" dxfId="100" priority="41"/>
  </conditionalFormatting>
  <conditionalFormatting sqref="A7">
    <cfRule type="duplicateValues" dxfId="99" priority="42"/>
  </conditionalFormatting>
  <conditionalFormatting sqref="A7">
    <cfRule type="duplicateValues" dxfId="98" priority="43"/>
    <cfRule type="duplicateValues" dxfId="97" priority="44"/>
    <cfRule type="duplicateValues" dxfId="96" priority="45"/>
    <cfRule type="duplicateValues" dxfId="95" priority="46"/>
  </conditionalFormatting>
  <conditionalFormatting sqref="A7">
    <cfRule type="duplicateValues" dxfId="94" priority="47"/>
    <cfRule type="duplicateValues" dxfId="93" priority="48"/>
  </conditionalFormatting>
  <conditionalFormatting sqref="A69">
    <cfRule type="duplicateValues" dxfId="92" priority="915"/>
  </conditionalFormatting>
  <conditionalFormatting sqref="A69:A70 A73:A74">
    <cfRule type="duplicateValues" dxfId="91" priority="916"/>
  </conditionalFormatting>
  <conditionalFormatting sqref="A69:A70 A73:A79">
    <cfRule type="duplicateValues" dxfId="90" priority="917"/>
    <cfRule type="duplicateValues" dxfId="89" priority="918"/>
    <cfRule type="duplicateValues" dxfId="88" priority="919"/>
    <cfRule type="duplicateValues" dxfId="87" priority="920"/>
  </conditionalFormatting>
  <conditionalFormatting sqref="A230:A240 A66 A68">
    <cfRule type="duplicateValues" dxfId="86" priority="921"/>
  </conditionalFormatting>
  <conditionalFormatting sqref="A230:A240 A65:A68">
    <cfRule type="duplicateValues" dxfId="85" priority="922"/>
  </conditionalFormatting>
  <conditionalFormatting sqref="A230:A240 A65:A68">
    <cfRule type="duplicateValues" dxfId="84" priority="923"/>
    <cfRule type="duplicateValues" dxfId="83" priority="924"/>
    <cfRule type="duplicateValues" dxfId="82" priority="925"/>
    <cfRule type="duplicateValues" dxfId="81" priority="926"/>
  </conditionalFormatting>
  <conditionalFormatting sqref="A299:A304 A103:A106 A108:A110">
    <cfRule type="duplicateValues" dxfId="80" priority="927"/>
  </conditionalFormatting>
  <conditionalFormatting sqref="A126 A120:A122">
    <cfRule type="duplicateValues" dxfId="79" priority="928"/>
  </conditionalFormatting>
  <conditionalFormatting sqref="A126:A137 A119:A123">
    <cfRule type="duplicateValues" dxfId="78" priority="929"/>
  </conditionalFormatting>
  <conditionalFormatting sqref="A268">
    <cfRule type="duplicateValues" dxfId="77" priority="39" stopIfTrue="1"/>
  </conditionalFormatting>
  <conditionalFormatting sqref="A289">
    <cfRule type="duplicateValues" dxfId="76" priority="38" stopIfTrue="1"/>
  </conditionalFormatting>
  <conditionalFormatting sqref="A216">
    <cfRule type="duplicateValues" dxfId="75" priority="37" stopIfTrue="1"/>
  </conditionalFormatting>
  <conditionalFormatting sqref="A166">
    <cfRule type="duplicateValues" dxfId="74" priority="36" stopIfTrue="1"/>
  </conditionalFormatting>
  <conditionalFormatting sqref="A220">
    <cfRule type="duplicateValues" dxfId="73" priority="35" stopIfTrue="1"/>
  </conditionalFormatting>
  <conditionalFormatting sqref="A369">
    <cfRule type="duplicateValues" dxfId="72" priority="34" stopIfTrue="1"/>
  </conditionalFormatting>
  <conditionalFormatting sqref="A107 A13">
    <cfRule type="duplicateValues" dxfId="71" priority="930" stopIfTrue="1"/>
  </conditionalFormatting>
  <conditionalFormatting sqref="A432 A427 A441 A444 A435:A438">
    <cfRule type="duplicateValues" dxfId="70" priority="12" stopIfTrue="1"/>
  </conditionalFormatting>
  <conditionalFormatting sqref="A432 A427 A441 A444 A435:A438">
    <cfRule type="duplicateValues" dxfId="69" priority="13"/>
  </conditionalFormatting>
  <conditionalFormatting sqref="A432">
    <cfRule type="duplicateValues" dxfId="68" priority="14"/>
  </conditionalFormatting>
  <conditionalFormatting sqref="A432">
    <cfRule type="duplicateValues" dxfId="67" priority="15"/>
  </conditionalFormatting>
  <conditionalFormatting sqref="A432">
    <cfRule type="duplicateValues" dxfId="66" priority="16"/>
  </conditionalFormatting>
  <conditionalFormatting sqref="A432 A427 A441 A444 A435:A438">
    <cfRule type="duplicateValues" dxfId="65" priority="17"/>
    <cfRule type="duplicateValues" dxfId="64" priority="18"/>
    <cfRule type="duplicateValues" dxfId="63" priority="19"/>
    <cfRule type="duplicateValues" dxfId="62" priority="20"/>
  </conditionalFormatting>
  <conditionalFormatting sqref="A432 A427 A441 A444 A435:A438">
    <cfRule type="duplicateValues" dxfId="61" priority="21"/>
    <cfRule type="duplicateValues" dxfId="60" priority="22"/>
  </conditionalFormatting>
  <conditionalFormatting sqref="A430:A431">
    <cfRule type="duplicateValues" dxfId="59" priority="3"/>
  </conditionalFormatting>
  <conditionalFormatting sqref="A430:A431">
    <cfRule type="duplicateValues" dxfId="58" priority="4"/>
  </conditionalFormatting>
  <conditionalFormatting sqref="A430:A431">
    <cfRule type="duplicateValues" dxfId="57" priority="5"/>
  </conditionalFormatting>
  <conditionalFormatting sqref="A428:A431 A433:A434 A442:A443 A439:A440 A445:A494">
    <cfRule type="duplicateValues" dxfId="56" priority="931" stopIfTrue="1"/>
  </conditionalFormatting>
  <conditionalFormatting sqref="A428:A431 A433:A434 A442:A443 A439:A440 A445:A494">
    <cfRule type="duplicateValues" dxfId="55" priority="936"/>
  </conditionalFormatting>
  <conditionalFormatting sqref="A428:A431 A433:A434 A442:A443 A439:A440 A445:A494">
    <cfRule type="duplicateValues" dxfId="54" priority="941"/>
    <cfRule type="duplicateValues" dxfId="53" priority="942"/>
    <cfRule type="duplicateValues" dxfId="52" priority="943"/>
    <cfRule type="duplicateValues" dxfId="51" priority="944"/>
  </conditionalFormatting>
  <conditionalFormatting sqref="A428:A431 A433:A434 A442:A443 A439:A440 A445:A494">
    <cfRule type="duplicateValues" dxfId="50" priority="961"/>
    <cfRule type="duplicateValues" dxfId="49" priority="962"/>
  </conditionalFormatting>
  <pageMargins left="0.31496062992125984" right="0.31496062992125984" top="0.74803149606299213" bottom="0.74803149606299213" header="0.31496062992125984" footer="0.31496062992125984"/>
  <pageSetup paperSize="9" orientation="portrait" r:id="rId1"/>
  <headerFooter alignWithMargins="0">
    <oddHeader>&amp;C&amp;"Arial,Krepko"&amp;16ZF 255 BW   CENIK MATERIALA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M48"/>
  <sheetViews>
    <sheetView zoomScaleNormal="100" workbookViewId="0">
      <selection activeCell="H1" sqref="H1"/>
    </sheetView>
  </sheetViews>
  <sheetFormatPr defaultRowHeight="14.4" x14ac:dyDescent="0.3"/>
  <cols>
    <col min="1" max="1" width="14.88671875" style="5" customWidth="1"/>
    <col min="2" max="2" width="30.6640625" customWidth="1"/>
    <col min="3" max="3" width="8.88671875" style="6" customWidth="1"/>
    <col min="4" max="4" width="12.6640625" style="6" customWidth="1"/>
    <col min="5" max="5" width="12.6640625" style="7"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56" t="s">
        <v>799</v>
      </c>
      <c r="B1" s="157"/>
      <c r="C1" s="157"/>
      <c r="D1" s="157"/>
      <c r="E1" s="157"/>
      <c r="F1" s="164"/>
      <c r="G1" s="163"/>
    </row>
    <row r="2" spans="1:11" ht="30" customHeight="1" thickBot="1" x14ac:dyDescent="0.35">
      <c r="A2" s="148" t="s">
        <v>7</v>
      </c>
      <c r="B2" s="165"/>
      <c r="C2" s="165"/>
      <c r="D2" s="149"/>
      <c r="E2" s="166" t="s">
        <v>26</v>
      </c>
      <c r="F2" s="167"/>
      <c r="G2" s="15" t="s">
        <v>2</v>
      </c>
    </row>
    <row r="3" spans="1:11" ht="9.9" customHeight="1" x14ac:dyDescent="0.3">
      <c r="A3" s="168"/>
      <c r="B3" s="169"/>
      <c r="C3" s="169"/>
      <c r="D3" s="170"/>
      <c r="E3" s="31"/>
      <c r="F3" s="25"/>
      <c r="G3" s="35"/>
    </row>
    <row r="4" spans="1:11" ht="20.100000000000001" customHeight="1" x14ac:dyDescent="0.3">
      <c r="A4" s="171" t="s">
        <v>123</v>
      </c>
      <c r="B4" s="172"/>
      <c r="C4" s="172"/>
      <c r="D4" s="153"/>
      <c r="E4" s="173"/>
      <c r="F4" s="174"/>
      <c r="G4" s="92"/>
    </row>
    <row r="5" spans="1:11" ht="20.100000000000001" customHeight="1" x14ac:dyDescent="0.3">
      <c r="A5" s="171" t="s">
        <v>121</v>
      </c>
      <c r="B5" s="172"/>
      <c r="C5" s="172"/>
      <c r="D5" s="153"/>
      <c r="E5" s="173"/>
      <c r="F5" s="174"/>
      <c r="G5" s="92"/>
    </row>
    <row r="6" spans="1:11" ht="20.100000000000001" customHeight="1" x14ac:dyDescent="0.3">
      <c r="A6" s="171" t="s">
        <v>117</v>
      </c>
      <c r="B6" s="172"/>
      <c r="C6" s="172"/>
      <c r="D6" s="153"/>
      <c r="E6" s="173"/>
      <c r="F6" s="174"/>
      <c r="G6" s="92"/>
    </row>
    <row r="7" spans="1:11" ht="20.100000000000001" customHeight="1" x14ac:dyDescent="0.3">
      <c r="A7" s="171" t="s">
        <v>807</v>
      </c>
      <c r="B7" s="172"/>
      <c r="C7" s="172"/>
      <c r="D7" s="153"/>
      <c r="E7" s="173"/>
      <c r="F7" s="174"/>
      <c r="G7" s="91"/>
    </row>
    <row r="8" spans="1:11" ht="9.9" customHeight="1" thickBot="1" x14ac:dyDescent="0.35">
      <c r="A8" s="73"/>
      <c r="B8" s="74"/>
      <c r="C8" s="75"/>
      <c r="D8" s="75"/>
      <c r="E8" s="96"/>
      <c r="F8" s="79"/>
      <c r="G8" s="97"/>
    </row>
    <row r="9" spans="1:11" ht="45" customHeight="1" thickTop="1" thickBot="1" x14ac:dyDescent="0.35">
      <c r="A9" s="175" t="s">
        <v>809</v>
      </c>
      <c r="B9" s="176"/>
      <c r="C9" s="176"/>
      <c r="D9" s="176"/>
      <c r="E9" s="176"/>
      <c r="F9" s="176"/>
      <c r="G9" s="176"/>
    </row>
    <row r="10" spans="1:11" ht="51.6" customHeight="1" thickTop="1" thickBot="1" x14ac:dyDescent="0.35">
      <c r="A10" s="145" t="s">
        <v>792</v>
      </c>
      <c r="B10" s="146"/>
      <c r="C10" s="146"/>
      <c r="D10" s="146"/>
      <c r="E10" s="146"/>
      <c r="F10" s="146"/>
      <c r="G10" s="147"/>
    </row>
    <row r="11" spans="1:11" ht="45" customHeight="1" thickBot="1" x14ac:dyDescent="0.35">
      <c r="A11" s="148" t="s">
        <v>7</v>
      </c>
      <c r="B11" s="149"/>
      <c r="C11" s="36" t="s">
        <v>793</v>
      </c>
      <c r="D11" s="37" t="s">
        <v>794</v>
      </c>
      <c r="E11" s="38" t="s">
        <v>27</v>
      </c>
      <c r="F11" s="39"/>
      <c r="G11" s="40" t="s">
        <v>2</v>
      </c>
    </row>
    <row r="12" spans="1:11" ht="9.9" customHeight="1" x14ac:dyDescent="0.3">
      <c r="A12" s="168"/>
      <c r="B12" s="170"/>
      <c r="C12" s="41"/>
      <c r="D12" s="42"/>
      <c r="E12" s="43"/>
      <c r="F12" s="44"/>
      <c r="G12" s="35"/>
    </row>
    <row r="13" spans="1:11" ht="20.100000000000001" customHeight="1" x14ac:dyDescent="0.3">
      <c r="A13" s="150" t="s">
        <v>122</v>
      </c>
      <c r="B13" s="151"/>
      <c r="C13" s="81">
        <f>(('Cenik storitev'!C21*'Servis 1000 ur'!E4)*(('Servis 1000 ur'!E6)-('Servis 1000 ur'!E7))*2)</f>
        <v>0</v>
      </c>
      <c r="D13" s="81">
        <f>+'Cenik storitev'!C10</f>
        <v>0</v>
      </c>
      <c r="E13" s="52">
        <f>+C13*D13</f>
        <v>0</v>
      </c>
      <c r="F13" s="53"/>
      <c r="G13" s="91"/>
    </row>
    <row r="14" spans="1:11" ht="20.100000000000001" customHeight="1" x14ac:dyDescent="0.3">
      <c r="A14" s="152" t="s">
        <v>110</v>
      </c>
      <c r="B14" s="151"/>
      <c r="C14" s="81">
        <f>(('Cenik storitev'!C20*'Servis 1000 ur'!E5)*(('Servis 1000 ur'!E6)-('Servis 1000 ur'!E7))*2)</f>
        <v>0</v>
      </c>
      <c r="D14" s="81">
        <f>+'Cenik storitev'!C11</f>
        <v>0</v>
      </c>
      <c r="E14" s="52">
        <f>+C14*D14</f>
        <v>0</v>
      </c>
      <c r="F14" s="53"/>
      <c r="G14" s="91"/>
      <c r="K14" s="80"/>
    </row>
    <row r="15" spans="1:11" ht="20.100000000000001" customHeight="1" x14ac:dyDescent="0.3">
      <c r="A15" s="178" t="s">
        <v>111</v>
      </c>
      <c r="B15" s="179"/>
      <c r="C15" s="81">
        <f>('Servis 1000 ur'!E4*'Servis 1000 ur'!E6)</f>
        <v>0</v>
      </c>
      <c r="D15" s="81">
        <f>+'Cenik storitev'!C12</f>
        <v>0</v>
      </c>
      <c r="E15" s="52">
        <f>+C15*D15</f>
        <v>0</v>
      </c>
      <c r="F15" s="53"/>
      <c r="G15" s="91"/>
    </row>
    <row r="16" spans="1:11" ht="20.100000000000001" customHeight="1" x14ac:dyDescent="0.3">
      <c r="A16" s="152" t="s">
        <v>116</v>
      </c>
      <c r="B16" s="151"/>
      <c r="C16" s="81">
        <f>((E5*(E6-E7))*2)</f>
        <v>0</v>
      </c>
      <c r="D16" s="81">
        <f>+'Cenik storitev'!C13</f>
        <v>0</v>
      </c>
      <c r="E16" s="52">
        <f>+C16*D16</f>
        <v>0</v>
      </c>
      <c r="F16" s="53"/>
      <c r="G16" s="91"/>
    </row>
    <row r="17" spans="1:7" ht="20.100000000000001" customHeight="1" x14ac:dyDescent="0.3">
      <c r="A17" s="152" t="s">
        <v>808</v>
      </c>
      <c r="B17" s="151"/>
      <c r="C17" s="81">
        <f>(E4*E7)</f>
        <v>0</v>
      </c>
      <c r="D17" s="81">
        <f>+'Cenik storitev'!C14</f>
        <v>0</v>
      </c>
      <c r="E17" s="52">
        <f>+C17*D17</f>
        <v>0</v>
      </c>
      <c r="F17" s="53"/>
      <c r="G17" s="91"/>
    </row>
    <row r="18" spans="1:7" ht="9.9" customHeight="1" thickBot="1" x14ac:dyDescent="0.35">
      <c r="A18" s="45"/>
      <c r="B18" s="20"/>
      <c r="C18" s="46"/>
      <c r="D18" s="23"/>
      <c r="E18" s="47"/>
      <c r="F18" s="48"/>
      <c r="G18" s="26"/>
    </row>
    <row r="19" spans="1:7" ht="45.9" customHeight="1" thickBot="1" x14ac:dyDescent="0.35">
      <c r="A19" s="49"/>
      <c r="B19" s="22"/>
      <c r="C19" s="27"/>
      <c r="D19" s="28" t="s">
        <v>120</v>
      </c>
      <c r="E19" s="28">
        <f>SUM(E13:E17)</f>
        <v>0</v>
      </c>
      <c r="F19" s="50"/>
      <c r="G19" s="51"/>
    </row>
    <row r="20" spans="1:7" s="4" customFormat="1" ht="60" customHeight="1" thickTop="1" thickBot="1" x14ac:dyDescent="0.35">
      <c r="A20" s="161" t="s">
        <v>801</v>
      </c>
      <c r="B20" s="177"/>
      <c r="C20" s="177"/>
      <c r="D20" s="177"/>
      <c r="E20" s="177"/>
      <c r="F20" s="177"/>
      <c r="G20" s="177"/>
    </row>
    <row r="21" spans="1:7" ht="51.6" customHeight="1" thickTop="1" thickBot="1" x14ac:dyDescent="0.35">
      <c r="A21" s="156" t="s">
        <v>789</v>
      </c>
      <c r="B21" s="157"/>
      <c r="C21" s="157"/>
      <c r="D21" s="157"/>
      <c r="E21" s="157"/>
      <c r="F21" s="164"/>
      <c r="G21" s="163"/>
    </row>
    <row r="22" spans="1:7" ht="30" customHeight="1" thickBot="1" x14ac:dyDescent="0.35">
      <c r="A22" s="12" t="s">
        <v>0</v>
      </c>
      <c r="B22" s="13" t="s">
        <v>1</v>
      </c>
      <c r="C22" s="14" t="s">
        <v>790</v>
      </c>
      <c r="D22" s="14" t="s">
        <v>791</v>
      </c>
      <c r="E22" s="166" t="s">
        <v>27</v>
      </c>
      <c r="F22" s="167"/>
      <c r="G22" s="15" t="s">
        <v>2</v>
      </c>
    </row>
    <row r="23" spans="1:7" ht="9.9" customHeight="1" x14ac:dyDescent="0.3">
      <c r="A23" s="16"/>
      <c r="B23" s="17"/>
      <c r="C23" s="34"/>
      <c r="D23" s="34"/>
      <c r="E23" s="31"/>
      <c r="F23" s="25"/>
      <c r="G23" s="35"/>
    </row>
    <row r="24" spans="1:7" ht="20.100000000000001" customHeight="1" x14ac:dyDescent="0.3">
      <c r="A24" s="18">
        <v>101</v>
      </c>
      <c r="B24" s="70" t="s">
        <v>778</v>
      </c>
      <c r="C24" s="81">
        <f>+'Cenik storitev'!C27</f>
        <v>0</v>
      </c>
      <c r="D24" s="81">
        <f>+'Cenik storitev'!C4</f>
        <v>0</v>
      </c>
      <c r="E24" s="32">
        <f t="shared" ref="E24:E32" si="0">+C24*D24</f>
        <v>0</v>
      </c>
      <c r="F24" s="33"/>
      <c r="G24" s="92"/>
    </row>
    <row r="25" spans="1:7" ht="20.100000000000001" customHeight="1" x14ac:dyDescent="0.3">
      <c r="A25" s="18">
        <v>102</v>
      </c>
      <c r="B25" s="70" t="s">
        <v>125</v>
      </c>
      <c r="C25" s="81">
        <f>+'Cenik storitev'!C28</f>
        <v>0</v>
      </c>
      <c r="D25" s="81">
        <f>+'Cenik storitev'!C4</f>
        <v>0</v>
      </c>
      <c r="E25" s="32">
        <f t="shared" si="0"/>
        <v>0</v>
      </c>
      <c r="F25" s="33"/>
      <c r="G25" s="92"/>
    </row>
    <row r="26" spans="1:7" ht="20.100000000000001" customHeight="1" x14ac:dyDescent="0.3">
      <c r="A26" s="18">
        <v>103</v>
      </c>
      <c r="B26" s="70" t="s">
        <v>126</v>
      </c>
      <c r="C26" s="81">
        <f>+'Cenik storitev'!C29</f>
        <v>0</v>
      </c>
      <c r="D26" s="81">
        <f>+'Cenik storitev'!C4</f>
        <v>0</v>
      </c>
      <c r="E26" s="32">
        <f t="shared" si="0"/>
        <v>0</v>
      </c>
      <c r="F26" s="33"/>
      <c r="G26" s="91"/>
    </row>
    <row r="27" spans="1:7" ht="20.100000000000001" customHeight="1" x14ac:dyDescent="0.3">
      <c r="A27" s="18">
        <v>121</v>
      </c>
      <c r="B27" s="70" t="s">
        <v>127</v>
      </c>
      <c r="C27" s="81">
        <f>+'Cenik storitev'!C30</f>
        <v>0</v>
      </c>
      <c r="D27" s="81">
        <f>+'Cenik storitev'!C4</f>
        <v>0</v>
      </c>
      <c r="E27" s="32">
        <f t="shared" si="0"/>
        <v>0</v>
      </c>
      <c r="F27" s="33"/>
      <c r="G27" s="92"/>
    </row>
    <row r="28" spans="1:7" ht="30" customHeight="1" x14ac:dyDescent="0.3">
      <c r="A28" s="18">
        <v>122</v>
      </c>
      <c r="B28" s="70" t="s">
        <v>128</v>
      </c>
      <c r="C28" s="81">
        <f>+'Cenik storitev'!C31</f>
        <v>0</v>
      </c>
      <c r="D28" s="81">
        <f>+'Cenik storitev'!C4</f>
        <v>0</v>
      </c>
      <c r="E28" s="32">
        <f t="shared" si="0"/>
        <v>0</v>
      </c>
      <c r="F28" s="33"/>
      <c r="G28" s="92"/>
    </row>
    <row r="29" spans="1:7" ht="20.100000000000001" customHeight="1" x14ac:dyDescent="0.3">
      <c r="A29" s="18">
        <v>123</v>
      </c>
      <c r="B29" s="70" t="s">
        <v>129</v>
      </c>
      <c r="C29" s="81">
        <f>+'Cenik storitev'!C32</f>
        <v>0</v>
      </c>
      <c r="D29" s="81">
        <f>+'Cenik storitev'!C4</f>
        <v>0</v>
      </c>
      <c r="E29" s="32">
        <f t="shared" si="0"/>
        <v>0</v>
      </c>
      <c r="F29" s="33"/>
      <c r="G29" s="92"/>
    </row>
    <row r="30" spans="1:7" ht="30" customHeight="1" x14ac:dyDescent="0.3">
      <c r="A30" s="18">
        <v>124</v>
      </c>
      <c r="B30" s="70" t="s">
        <v>130</v>
      </c>
      <c r="C30" s="81">
        <f>+'Cenik storitev'!C33</f>
        <v>0</v>
      </c>
      <c r="D30" s="81">
        <f>+'Cenik storitev'!C4</f>
        <v>0</v>
      </c>
      <c r="E30" s="32">
        <f t="shared" si="0"/>
        <v>0</v>
      </c>
      <c r="F30" s="33"/>
      <c r="G30" s="92"/>
    </row>
    <row r="31" spans="1:7" s="9" customFormat="1" ht="20.100000000000001" customHeight="1" x14ac:dyDescent="0.3">
      <c r="A31" s="18">
        <v>141</v>
      </c>
      <c r="B31" s="70" t="s">
        <v>131</v>
      </c>
      <c r="C31" s="98">
        <f>+'Cenik storitev'!C34</f>
        <v>0</v>
      </c>
      <c r="D31" s="81">
        <f>+'Cenik storitev'!C4</f>
        <v>0</v>
      </c>
      <c r="E31" s="32">
        <f t="shared" si="0"/>
        <v>0</v>
      </c>
      <c r="F31" s="59"/>
      <c r="G31" s="92"/>
    </row>
    <row r="32" spans="1:7" ht="20.100000000000001" customHeight="1" x14ac:dyDescent="0.3">
      <c r="A32" s="18">
        <v>142</v>
      </c>
      <c r="B32" s="70" t="s">
        <v>132</v>
      </c>
      <c r="C32" s="81">
        <f>+'Cenik storitev'!C35</f>
        <v>0</v>
      </c>
      <c r="D32" s="81">
        <f>+'Cenik storitev'!C4</f>
        <v>0</v>
      </c>
      <c r="E32" s="32">
        <f t="shared" si="0"/>
        <v>0</v>
      </c>
      <c r="F32" s="33"/>
      <c r="G32" s="92"/>
    </row>
    <row r="33" spans="1:13" ht="9.9" customHeight="1" thickBot="1" x14ac:dyDescent="0.35">
      <c r="A33" s="19"/>
      <c r="B33" s="20"/>
      <c r="C33" s="23"/>
      <c r="D33" s="23"/>
      <c r="E33" s="24"/>
      <c r="F33" s="25"/>
      <c r="G33" s="26"/>
    </row>
    <row r="34" spans="1:13" ht="45.9" customHeight="1" thickBot="1" x14ac:dyDescent="0.35">
      <c r="A34" s="21"/>
      <c r="B34" s="22"/>
      <c r="C34" s="27"/>
      <c r="D34" s="28" t="s">
        <v>3</v>
      </c>
      <c r="E34" s="28">
        <f>SUM(E24:E32)</f>
        <v>0</v>
      </c>
      <c r="F34" s="29"/>
      <c r="G34" s="30"/>
    </row>
    <row r="35" spans="1:13" ht="50.1" customHeight="1" thickTop="1" thickBot="1" x14ac:dyDescent="0.35">
      <c r="A35" s="161" t="s">
        <v>802</v>
      </c>
      <c r="B35" s="177"/>
      <c r="C35" s="177"/>
      <c r="D35" s="177"/>
      <c r="E35" s="177"/>
      <c r="F35" s="177"/>
      <c r="G35" s="177"/>
    </row>
    <row r="36" spans="1:13" ht="51.6" customHeight="1" thickTop="1" thickBot="1" x14ac:dyDescent="0.35">
      <c r="A36" s="156" t="s">
        <v>795</v>
      </c>
      <c r="B36" s="157"/>
      <c r="C36" s="157"/>
      <c r="D36" s="157"/>
      <c r="E36" s="157"/>
      <c r="F36" s="164"/>
      <c r="G36" s="163"/>
    </row>
    <row r="37" spans="1:13" ht="45.9" customHeight="1" thickBot="1" x14ac:dyDescent="0.35">
      <c r="A37" s="12" t="s">
        <v>6</v>
      </c>
      <c r="B37" s="13" t="s">
        <v>7</v>
      </c>
      <c r="C37" s="60" t="s">
        <v>796</v>
      </c>
      <c r="D37" s="14" t="s">
        <v>797</v>
      </c>
      <c r="E37" s="166" t="s">
        <v>27</v>
      </c>
      <c r="F37" s="167"/>
      <c r="G37" s="15" t="s">
        <v>2</v>
      </c>
    </row>
    <row r="38" spans="1:13" ht="9.9" customHeight="1" x14ac:dyDescent="0.3">
      <c r="A38" s="16"/>
      <c r="B38" s="17"/>
      <c r="C38" s="61"/>
      <c r="D38" s="34"/>
      <c r="E38" s="62"/>
      <c r="F38" s="25"/>
      <c r="G38" s="35"/>
    </row>
    <row r="39" spans="1:13" s="9" customFormat="1" ht="20.100000000000001" customHeight="1" x14ac:dyDescent="0.3">
      <c r="A39" s="106" t="s">
        <v>257</v>
      </c>
      <c r="B39" s="112" t="s">
        <v>103</v>
      </c>
      <c r="C39" s="99">
        <v>1</v>
      </c>
      <c r="D39" s="81">
        <f>+'Cenik materiala'!C85</f>
        <v>0</v>
      </c>
      <c r="E39" s="67">
        <f>+C39*D39</f>
        <v>0</v>
      </c>
      <c r="F39" s="59"/>
      <c r="G39" s="92"/>
      <c r="H39" s="11"/>
      <c r="I39" s="11"/>
      <c r="J39" s="10"/>
      <c r="K39" s="10"/>
      <c r="L39" s="10"/>
      <c r="M39" s="10"/>
    </row>
    <row r="40" spans="1:13" s="9" customFormat="1" ht="20.100000000000001" customHeight="1" x14ac:dyDescent="0.3">
      <c r="A40" s="110" t="s">
        <v>271</v>
      </c>
      <c r="B40" s="111" t="s">
        <v>23</v>
      </c>
      <c r="C40" s="99">
        <v>1</v>
      </c>
      <c r="D40" s="113">
        <f>+'Cenik materiala'!C95</f>
        <v>0</v>
      </c>
      <c r="E40" s="67">
        <f>+C40*D40</f>
        <v>0</v>
      </c>
      <c r="F40" s="59"/>
      <c r="G40" s="92"/>
      <c r="H40" s="11"/>
      <c r="I40" s="11"/>
      <c r="J40" s="10"/>
      <c r="K40" s="10"/>
      <c r="L40" s="10"/>
      <c r="M40" s="10"/>
    </row>
    <row r="41" spans="1:13" s="9" customFormat="1" ht="20.100000000000001" customHeight="1" x14ac:dyDescent="0.3">
      <c r="A41" s="106" t="s">
        <v>272</v>
      </c>
      <c r="B41" s="112" t="s">
        <v>23</v>
      </c>
      <c r="C41" s="99">
        <v>1</v>
      </c>
      <c r="D41" s="81">
        <f>+'Cenik materiala'!C96</f>
        <v>0</v>
      </c>
      <c r="E41" s="67">
        <f>+C41*D41</f>
        <v>0</v>
      </c>
      <c r="F41" s="59"/>
      <c r="G41" s="92"/>
      <c r="H41" s="10"/>
      <c r="I41" s="11"/>
      <c r="J41" s="10"/>
      <c r="K41" s="10"/>
      <c r="L41" s="10"/>
      <c r="M41" s="10"/>
    </row>
    <row r="42" spans="1:13" s="9" customFormat="1" ht="20.100000000000001" customHeight="1" x14ac:dyDescent="0.3">
      <c r="A42" s="109" t="s">
        <v>22</v>
      </c>
      <c r="B42" s="112" t="s">
        <v>49</v>
      </c>
      <c r="C42" s="99">
        <v>3</v>
      </c>
      <c r="D42" s="81">
        <f>+'Cenik materiala'!C277</f>
        <v>0</v>
      </c>
      <c r="E42" s="67">
        <f>+C42*D42</f>
        <v>0</v>
      </c>
      <c r="F42" s="59"/>
      <c r="G42" s="119"/>
      <c r="H42" s="10"/>
      <c r="I42" s="11"/>
      <c r="J42" s="10"/>
      <c r="K42" s="10"/>
      <c r="L42" s="10"/>
      <c r="M42" s="10"/>
    </row>
    <row r="43" spans="1:13" s="9" customFormat="1" ht="20.100000000000001" customHeight="1" x14ac:dyDescent="0.3">
      <c r="A43" s="109" t="s">
        <v>124</v>
      </c>
      <c r="B43" s="112" t="s">
        <v>800</v>
      </c>
      <c r="C43" s="99">
        <v>25</v>
      </c>
      <c r="D43" s="81">
        <f>+'Cenik materiala'!C426</f>
        <v>0</v>
      </c>
      <c r="E43" s="67">
        <f>+C43*D43</f>
        <v>0</v>
      </c>
      <c r="F43" s="59"/>
      <c r="G43" s="119"/>
      <c r="H43" s="10"/>
      <c r="I43" s="11"/>
      <c r="J43" s="10"/>
      <c r="K43" s="10"/>
      <c r="L43" s="10"/>
      <c r="M43" s="10"/>
    </row>
    <row r="44" spans="1:13" ht="9.9" customHeight="1" thickBot="1" x14ac:dyDescent="0.35">
      <c r="A44" s="63"/>
      <c r="B44" s="64"/>
      <c r="C44" s="65"/>
      <c r="D44" s="66"/>
      <c r="E44" s="62"/>
      <c r="F44" s="25"/>
      <c r="G44" s="26"/>
    </row>
    <row r="45" spans="1:13" s="9" customFormat="1" ht="45.9" customHeight="1" thickBot="1" x14ac:dyDescent="0.35">
      <c r="A45" s="49"/>
      <c r="B45" s="22"/>
      <c r="C45" s="27"/>
      <c r="D45" s="28" t="s">
        <v>24</v>
      </c>
      <c r="E45" s="28">
        <f>SUM(E39:E43)</f>
        <v>0</v>
      </c>
      <c r="F45" s="57"/>
      <c r="G45" s="58"/>
    </row>
    <row r="46" spans="1:13" ht="30" customHeight="1" thickTop="1" thickBot="1" x14ac:dyDescent="0.35">
      <c r="A46" s="180" t="s">
        <v>803</v>
      </c>
      <c r="B46" s="181"/>
      <c r="C46" s="181"/>
      <c r="D46" s="181"/>
      <c r="E46" s="181"/>
      <c r="F46" s="181"/>
      <c r="G46" s="181"/>
    </row>
    <row r="47" spans="1:13" ht="56.1" customHeight="1" thickTop="1" thickBot="1" x14ac:dyDescent="0.35">
      <c r="A47" s="54"/>
      <c r="B47" s="94"/>
      <c r="C47" s="55"/>
      <c r="D47" s="93" t="s">
        <v>4</v>
      </c>
      <c r="E47" s="182">
        <f>+E34+E19+E45</f>
        <v>0</v>
      </c>
      <c r="F47" s="183"/>
      <c r="G47" s="184"/>
    </row>
    <row r="48" spans="1:13" ht="15" thickTop="1" x14ac:dyDescent="0.3"/>
  </sheetData>
  <sheetProtection algorithmName="SHA-512" hashValue="ywFqQO3tRuay+v52gX6L1AFZ2iJxJ6EVRJq6uk6FRLuxtDmGlYtgjsh0ANRNHYpODhLTkSSEafKLYQhikGSb5Q==" saltValue="S29hHGn2xOdwqrsvhdVinQ==" spinCount="100000" sheet="1" objects="1" scenarios="1"/>
  <protectedRanges>
    <protectedRange sqref="G39:G43" name="Range4"/>
    <protectedRange sqref="G24:G32" name="Range2"/>
    <protectedRange sqref="G13:G17" name="Range3"/>
    <protectedRange sqref="E4:G7" name="Range1"/>
  </protectedRanges>
  <mergeCells count="29">
    <mergeCell ref="A46:G46"/>
    <mergeCell ref="E47:G47"/>
    <mergeCell ref="A20:G20"/>
    <mergeCell ref="A36:G36"/>
    <mergeCell ref="E37:F37"/>
    <mergeCell ref="A17:B17"/>
    <mergeCell ref="A9:G9"/>
    <mergeCell ref="A21:G21"/>
    <mergeCell ref="E22:F22"/>
    <mergeCell ref="A35:G35"/>
    <mergeCell ref="A10:G10"/>
    <mergeCell ref="A11:B11"/>
    <mergeCell ref="A12:B12"/>
    <mergeCell ref="A13:B13"/>
    <mergeCell ref="A14:B14"/>
    <mergeCell ref="A15:B15"/>
    <mergeCell ref="A16:B16"/>
    <mergeCell ref="A5:D5"/>
    <mergeCell ref="E5:F5"/>
    <mergeCell ref="A6:D6"/>
    <mergeCell ref="E6:F6"/>
    <mergeCell ref="A7:D7"/>
    <mergeCell ref="E7:F7"/>
    <mergeCell ref="A1:G1"/>
    <mergeCell ref="A2:D2"/>
    <mergeCell ref="E2:F2"/>
    <mergeCell ref="A3:D3"/>
    <mergeCell ref="A4:D4"/>
    <mergeCell ref="E4:F4"/>
  </mergeCells>
  <conditionalFormatting sqref="A39">
    <cfRule type="duplicateValues" dxfId="48" priority="6" stopIfTrue="1"/>
  </conditionalFormatting>
  <conditionalFormatting sqref="A42">
    <cfRule type="duplicateValues" dxfId="47" priority="5" stopIfTrue="1"/>
  </conditionalFormatting>
  <conditionalFormatting sqref="A41">
    <cfRule type="duplicateValues" dxfId="46" priority="3" stopIfTrue="1"/>
  </conditionalFormatting>
  <conditionalFormatting sqref="A40">
    <cfRule type="duplicateValues" dxfId="45" priority="2" stopIfTrue="1"/>
  </conditionalFormatting>
  <conditionalFormatting sqref="A43">
    <cfRule type="duplicateValues" dxfId="44" priority="1" stopIfTrue="1"/>
  </conditionalFormatting>
  <pageMargins left="0.31496062992125984" right="0.31496062992125984" top="0.74803149606299213" bottom="0.74803149606299213" header="0.31496062992125984" footer="0.31496062992125984"/>
  <pageSetup paperSize="9" orientation="portrait" r:id="rId1"/>
  <headerFooter>
    <oddHeader>&amp;C&amp;"Arial,Krepko"&amp;16ZF 255 BW   SERVIS 1000 UR / 1 LETO</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M90"/>
  <sheetViews>
    <sheetView zoomScaleNormal="100" workbookViewId="0">
      <selection activeCell="H1" sqref="H1"/>
    </sheetView>
  </sheetViews>
  <sheetFormatPr defaultRowHeight="14.4" x14ac:dyDescent="0.3"/>
  <cols>
    <col min="1" max="1" width="14.88671875" style="5" customWidth="1"/>
    <col min="2" max="2" width="30.6640625" customWidth="1"/>
    <col min="3" max="3" width="8.88671875" style="6" customWidth="1"/>
    <col min="4" max="4" width="12.6640625" style="6" customWidth="1"/>
    <col min="5" max="5" width="12.6640625" style="7"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56" t="s">
        <v>799</v>
      </c>
      <c r="B1" s="157"/>
      <c r="C1" s="157"/>
      <c r="D1" s="157"/>
      <c r="E1" s="157"/>
      <c r="F1" s="164"/>
      <c r="G1" s="163"/>
    </row>
    <row r="2" spans="1:11" ht="30" customHeight="1" thickBot="1" x14ac:dyDescent="0.35">
      <c r="A2" s="148" t="s">
        <v>7</v>
      </c>
      <c r="B2" s="165"/>
      <c r="C2" s="165"/>
      <c r="D2" s="149"/>
      <c r="E2" s="166" t="s">
        <v>26</v>
      </c>
      <c r="F2" s="167"/>
      <c r="G2" s="15" t="s">
        <v>2</v>
      </c>
    </row>
    <row r="3" spans="1:11" ht="9.9" customHeight="1" x14ac:dyDescent="0.3">
      <c r="A3" s="168"/>
      <c r="B3" s="169"/>
      <c r="C3" s="169"/>
      <c r="D3" s="170"/>
      <c r="E3" s="185"/>
      <c r="F3" s="186"/>
      <c r="G3" s="35"/>
    </row>
    <row r="4" spans="1:11" ht="20.100000000000001" customHeight="1" x14ac:dyDescent="0.3">
      <c r="A4" s="171" t="s">
        <v>123</v>
      </c>
      <c r="B4" s="172"/>
      <c r="C4" s="172"/>
      <c r="D4" s="153"/>
      <c r="E4" s="173"/>
      <c r="F4" s="174"/>
      <c r="G4" s="92"/>
    </row>
    <row r="5" spans="1:11" ht="20.100000000000001" customHeight="1" x14ac:dyDescent="0.3">
      <c r="A5" s="171" t="s">
        <v>121</v>
      </c>
      <c r="B5" s="172"/>
      <c r="C5" s="172"/>
      <c r="D5" s="153"/>
      <c r="E5" s="173"/>
      <c r="F5" s="174"/>
      <c r="G5" s="92"/>
    </row>
    <row r="6" spans="1:11" ht="20.100000000000001" customHeight="1" x14ac:dyDescent="0.3">
      <c r="A6" s="171" t="s">
        <v>117</v>
      </c>
      <c r="B6" s="172"/>
      <c r="C6" s="172"/>
      <c r="D6" s="153"/>
      <c r="E6" s="173"/>
      <c r="F6" s="174"/>
      <c r="G6" s="92"/>
    </row>
    <row r="7" spans="1:11" ht="20.100000000000001" customHeight="1" x14ac:dyDescent="0.3">
      <c r="A7" s="171" t="s">
        <v>807</v>
      </c>
      <c r="B7" s="172"/>
      <c r="C7" s="172"/>
      <c r="D7" s="153"/>
      <c r="E7" s="173"/>
      <c r="F7" s="174"/>
      <c r="G7" s="91"/>
    </row>
    <row r="8" spans="1:11" ht="9.9" customHeight="1" thickBot="1" x14ac:dyDescent="0.35">
      <c r="A8" s="196"/>
      <c r="B8" s="197"/>
      <c r="C8" s="197"/>
      <c r="D8" s="197"/>
      <c r="E8" s="197"/>
      <c r="F8" s="198"/>
      <c r="G8" s="97"/>
    </row>
    <row r="9" spans="1:11" ht="45" customHeight="1" thickTop="1" thickBot="1" x14ac:dyDescent="0.35">
      <c r="A9" s="175" t="s">
        <v>809</v>
      </c>
      <c r="B9" s="176"/>
      <c r="C9" s="176"/>
      <c r="D9" s="176"/>
      <c r="E9" s="176"/>
      <c r="F9" s="176"/>
      <c r="G9" s="176"/>
    </row>
    <row r="10" spans="1:11" ht="51.6" customHeight="1" thickTop="1" thickBot="1" x14ac:dyDescent="0.35">
      <c r="A10" s="145" t="s">
        <v>792</v>
      </c>
      <c r="B10" s="146"/>
      <c r="C10" s="146"/>
      <c r="D10" s="146"/>
      <c r="E10" s="146"/>
      <c r="F10" s="146"/>
      <c r="G10" s="147"/>
    </row>
    <row r="11" spans="1:11" ht="45" customHeight="1" thickBot="1" x14ac:dyDescent="0.35">
      <c r="A11" s="148" t="s">
        <v>7</v>
      </c>
      <c r="B11" s="149"/>
      <c r="C11" s="36" t="s">
        <v>793</v>
      </c>
      <c r="D11" s="37" t="s">
        <v>794</v>
      </c>
      <c r="E11" s="38" t="s">
        <v>27</v>
      </c>
      <c r="F11" s="39"/>
      <c r="G11" s="40" t="s">
        <v>2</v>
      </c>
    </row>
    <row r="12" spans="1:11" ht="9.9" customHeight="1" x14ac:dyDescent="0.3">
      <c r="A12" s="168"/>
      <c r="B12" s="170"/>
      <c r="C12" s="41"/>
      <c r="D12" s="42"/>
      <c r="E12" s="43"/>
      <c r="F12" s="44"/>
      <c r="G12" s="35"/>
    </row>
    <row r="13" spans="1:11" ht="20.100000000000001" customHeight="1" x14ac:dyDescent="0.3">
      <c r="A13" s="150" t="s">
        <v>122</v>
      </c>
      <c r="B13" s="151"/>
      <c r="C13" s="81">
        <f>(('Cenik storitev'!C21*'Servis 5000 ur'!E4)*(('Servis 5000 ur'!E6)-('Servis 5000 ur'!E7))*2)</f>
        <v>0</v>
      </c>
      <c r="D13" s="81">
        <f>+'Cenik storitev'!C10</f>
        <v>0</v>
      </c>
      <c r="E13" s="52">
        <f>+C13*D13</f>
        <v>0</v>
      </c>
      <c r="F13" s="53"/>
      <c r="G13" s="91"/>
    </row>
    <row r="14" spans="1:11" ht="20.100000000000001" customHeight="1" x14ac:dyDescent="0.3">
      <c r="A14" s="152" t="s">
        <v>110</v>
      </c>
      <c r="B14" s="151"/>
      <c r="C14" s="81">
        <f>(('Cenik storitev'!C20*'Servis 5000 ur'!E5)*(('Servis 5000 ur'!E6)-('Servis 5000 ur'!E7))*2)</f>
        <v>0</v>
      </c>
      <c r="D14" s="81">
        <f>+'Cenik storitev'!C11</f>
        <v>0</v>
      </c>
      <c r="E14" s="52">
        <f>+C14*D14</f>
        <v>0</v>
      </c>
      <c r="F14" s="53"/>
      <c r="G14" s="91"/>
      <c r="K14" s="80"/>
    </row>
    <row r="15" spans="1:11" ht="20.100000000000001" customHeight="1" x14ac:dyDescent="0.3">
      <c r="A15" s="178" t="s">
        <v>111</v>
      </c>
      <c r="B15" s="179"/>
      <c r="C15" s="81">
        <f>('Servis 5000 ur'!E4*'Servis 5000 ur'!E6)</f>
        <v>0</v>
      </c>
      <c r="D15" s="81">
        <f>+'Cenik storitev'!C12</f>
        <v>0</v>
      </c>
      <c r="E15" s="52">
        <f>+C15*D15</f>
        <v>0</v>
      </c>
      <c r="F15" s="53"/>
      <c r="G15" s="91"/>
    </row>
    <row r="16" spans="1:11" ht="20.100000000000001" customHeight="1" x14ac:dyDescent="0.3">
      <c r="A16" s="152" t="s">
        <v>116</v>
      </c>
      <c r="B16" s="151"/>
      <c r="C16" s="81">
        <f>((E5*(E6-E7))*2)</f>
        <v>0</v>
      </c>
      <c r="D16" s="81">
        <f>+'Cenik storitev'!C13</f>
        <v>0</v>
      </c>
      <c r="E16" s="52">
        <f>+C16*D16</f>
        <v>0</v>
      </c>
      <c r="F16" s="53"/>
      <c r="G16" s="91"/>
    </row>
    <row r="17" spans="1:7" ht="20.100000000000001" customHeight="1" x14ac:dyDescent="0.3">
      <c r="A17" s="152" t="s">
        <v>808</v>
      </c>
      <c r="B17" s="151"/>
      <c r="C17" s="81">
        <f>(E4*E7)</f>
        <v>0</v>
      </c>
      <c r="D17" s="81">
        <f>+'Cenik storitev'!C14</f>
        <v>0</v>
      </c>
      <c r="E17" s="52">
        <f>+C17*D17</f>
        <v>0</v>
      </c>
      <c r="F17" s="53"/>
      <c r="G17" s="91"/>
    </row>
    <row r="18" spans="1:7" ht="9.9" customHeight="1" thickBot="1" x14ac:dyDescent="0.35">
      <c r="A18" s="190"/>
      <c r="B18" s="191"/>
      <c r="C18" s="191"/>
      <c r="D18" s="191"/>
      <c r="E18" s="191"/>
      <c r="F18" s="192"/>
      <c r="G18" s="26"/>
    </row>
    <row r="19" spans="1:7" ht="45.9" customHeight="1" thickBot="1" x14ac:dyDescent="0.35">
      <c r="A19" s="49"/>
      <c r="B19" s="22"/>
      <c r="C19" s="27"/>
      <c r="D19" s="28" t="s">
        <v>120</v>
      </c>
      <c r="E19" s="28">
        <f>SUM(E13:E17)</f>
        <v>0</v>
      </c>
      <c r="F19" s="50"/>
      <c r="G19" s="51"/>
    </row>
    <row r="20" spans="1:7" s="4" customFormat="1" ht="60" customHeight="1" thickTop="1" thickBot="1" x14ac:dyDescent="0.35">
      <c r="A20" s="161" t="s">
        <v>801</v>
      </c>
      <c r="B20" s="177"/>
      <c r="C20" s="177"/>
      <c r="D20" s="177"/>
      <c r="E20" s="177"/>
      <c r="F20" s="177"/>
      <c r="G20" s="177"/>
    </row>
    <row r="21" spans="1:7" ht="51.6" customHeight="1" thickTop="1" thickBot="1" x14ac:dyDescent="0.35">
      <c r="A21" s="156" t="s">
        <v>789</v>
      </c>
      <c r="B21" s="157"/>
      <c r="C21" s="157"/>
      <c r="D21" s="157"/>
      <c r="E21" s="157"/>
      <c r="F21" s="164"/>
      <c r="G21" s="163"/>
    </row>
    <row r="22" spans="1:7" ht="30" customHeight="1" thickBot="1" x14ac:dyDescent="0.35">
      <c r="A22" s="12" t="s">
        <v>0</v>
      </c>
      <c r="B22" s="13" t="s">
        <v>1</v>
      </c>
      <c r="C22" s="14" t="s">
        <v>790</v>
      </c>
      <c r="D22" s="14" t="s">
        <v>791</v>
      </c>
      <c r="E22" s="166" t="s">
        <v>27</v>
      </c>
      <c r="F22" s="167"/>
      <c r="G22" s="15" t="s">
        <v>2</v>
      </c>
    </row>
    <row r="23" spans="1:7" ht="9.9" customHeight="1" x14ac:dyDescent="0.3">
      <c r="A23" s="16"/>
      <c r="B23" s="17"/>
      <c r="C23" s="34"/>
      <c r="D23" s="34"/>
      <c r="E23" s="31"/>
      <c r="F23" s="25"/>
      <c r="G23" s="35"/>
    </row>
    <row r="24" spans="1:7" ht="20.100000000000001" customHeight="1" x14ac:dyDescent="0.3">
      <c r="A24" s="18">
        <v>101</v>
      </c>
      <c r="B24" s="70" t="s">
        <v>778</v>
      </c>
      <c r="C24" s="81">
        <f>+'Cenik storitev'!C27</f>
        <v>0</v>
      </c>
      <c r="D24" s="81">
        <f>+'Cenik storitev'!C4</f>
        <v>0</v>
      </c>
      <c r="E24" s="32">
        <f t="shared" ref="E24:E42" si="0">+C24*D24</f>
        <v>0</v>
      </c>
      <c r="F24" s="33"/>
      <c r="G24" s="92"/>
    </row>
    <row r="25" spans="1:7" ht="20.100000000000001" customHeight="1" x14ac:dyDescent="0.3">
      <c r="A25" s="18">
        <v>102</v>
      </c>
      <c r="B25" s="70" t="s">
        <v>125</v>
      </c>
      <c r="C25" s="81">
        <f>+'Cenik storitev'!C28</f>
        <v>0</v>
      </c>
      <c r="D25" s="81">
        <f>+'Cenik storitev'!C4</f>
        <v>0</v>
      </c>
      <c r="E25" s="32">
        <f t="shared" si="0"/>
        <v>0</v>
      </c>
      <c r="F25" s="33"/>
      <c r="G25" s="92"/>
    </row>
    <row r="26" spans="1:7" ht="20.100000000000001" customHeight="1" x14ac:dyDescent="0.3">
      <c r="A26" s="18">
        <v>103</v>
      </c>
      <c r="B26" s="70" t="s">
        <v>126</v>
      </c>
      <c r="C26" s="81">
        <f>+'Cenik storitev'!C29</f>
        <v>0</v>
      </c>
      <c r="D26" s="81">
        <f>+'Cenik storitev'!C4</f>
        <v>0</v>
      </c>
      <c r="E26" s="32">
        <f t="shared" si="0"/>
        <v>0</v>
      </c>
      <c r="F26" s="33"/>
      <c r="G26" s="91"/>
    </row>
    <row r="27" spans="1:7" ht="20.100000000000001" customHeight="1" x14ac:dyDescent="0.3">
      <c r="A27" s="18">
        <v>121</v>
      </c>
      <c r="B27" s="70" t="s">
        <v>127</v>
      </c>
      <c r="C27" s="81">
        <f>+'Cenik storitev'!C30</f>
        <v>0</v>
      </c>
      <c r="D27" s="81">
        <f>+'Cenik storitev'!C4</f>
        <v>0</v>
      </c>
      <c r="E27" s="32">
        <f t="shared" si="0"/>
        <v>0</v>
      </c>
      <c r="F27" s="33"/>
      <c r="G27" s="92"/>
    </row>
    <row r="28" spans="1:7" ht="30" customHeight="1" x14ac:dyDescent="0.3">
      <c r="A28" s="18">
        <v>122</v>
      </c>
      <c r="B28" s="70" t="s">
        <v>128</v>
      </c>
      <c r="C28" s="81">
        <f>+'Cenik storitev'!C31</f>
        <v>0</v>
      </c>
      <c r="D28" s="81">
        <f>+'Cenik storitev'!C4</f>
        <v>0</v>
      </c>
      <c r="E28" s="32">
        <f t="shared" si="0"/>
        <v>0</v>
      </c>
      <c r="F28" s="33"/>
      <c r="G28" s="92"/>
    </row>
    <row r="29" spans="1:7" ht="20.100000000000001" customHeight="1" x14ac:dyDescent="0.3">
      <c r="A29" s="18">
        <v>123</v>
      </c>
      <c r="B29" s="70" t="s">
        <v>129</v>
      </c>
      <c r="C29" s="81">
        <f>+'Cenik storitev'!C32</f>
        <v>0</v>
      </c>
      <c r="D29" s="81">
        <f>+'Cenik storitev'!C4</f>
        <v>0</v>
      </c>
      <c r="E29" s="32">
        <f t="shared" si="0"/>
        <v>0</v>
      </c>
      <c r="F29" s="33"/>
      <c r="G29" s="92"/>
    </row>
    <row r="30" spans="1:7" ht="30" customHeight="1" x14ac:dyDescent="0.3">
      <c r="A30" s="18">
        <v>124</v>
      </c>
      <c r="B30" s="70" t="s">
        <v>130</v>
      </c>
      <c r="C30" s="81">
        <f>+'Cenik storitev'!C33</f>
        <v>0</v>
      </c>
      <c r="D30" s="81">
        <f>+'Cenik storitev'!C4</f>
        <v>0</v>
      </c>
      <c r="E30" s="32">
        <f t="shared" si="0"/>
        <v>0</v>
      </c>
      <c r="F30" s="33"/>
      <c r="G30" s="92"/>
    </row>
    <row r="31" spans="1:7" s="9" customFormat="1" ht="20.100000000000001" customHeight="1" x14ac:dyDescent="0.3">
      <c r="A31" s="18">
        <v>141</v>
      </c>
      <c r="B31" s="70" t="s">
        <v>131</v>
      </c>
      <c r="C31" s="98">
        <f>+'Cenik storitev'!C34</f>
        <v>0</v>
      </c>
      <c r="D31" s="81">
        <f>+'Cenik storitev'!C4</f>
        <v>0</v>
      </c>
      <c r="E31" s="32">
        <f t="shared" si="0"/>
        <v>0</v>
      </c>
      <c r="F31" s="59"/>
      <c r="G31" s="92"/>
    </row>
    <row r="32" spans="1:7" ht="20.100000000000001" customHeight="1" x14ac:dyDescent="0.3">
      <c r="A32" s="18">
        <v>142</v>
      </c>
      <c r="B32" s="70" t="s">
        <v>132</v>
      </c>
      <c r="C32" s="81">
        <f>+'Cenik storitev'!C35</f>
        <v>0</v>
      </c>
      <c r="D32" s="81">
        <f>+'Cenik storitev'!C4</f>
        <v>0</v>
      </c>
      <c r="E32" s="32">
        <f t="shared" si="0"/>
        <v>0</v>
      </c>
      <c r="F32" s="33"/>
      <c r="G32" s="92"/>
    </row>
    <row r="33" spans="1:7" ht="30" customHeight="1" x14ac:dyDescent="0.3">
      <c r="A33" s="18">
        <v>161</v>
      </c>
      <c r="B33" s="70" t="s">
        <v>133</v>
      </c>
      <c r="C33" s="81">
        <f>+'Cenik storitev'!C36</f>
        <v>0</v>
      </c>
      <c r="D33" s="81">
        <f>+'Cenik storitev'!C4</f>
        <v>0</v>
      </c>
      <c r="E33" s="32">
        <f t="shared" si="0"/>
        <v>0</v>
      </c>
      <c r="F33" s="33"/>
      <c r="G33" s="92"/>
    </row>
    <row r="34" spans="1:7" ht="30" customHeight="1" x14ac:dyDescent="0.3">
      <c r="A34" s="18">
        <v>162</v>
      </c>
      <c r="B34" s="70" t="s">
        <v>134</v>
      </c>
      <c r="C34" s="81">
        <f>+'Cenik storitev'!C37</f>
        <v>0</v>
      </c>
      <c r="D34" s="81">
        <f>+'Cenik storitev'!C4</f>
        <v>0</v>
      </c>
      <c r="E34" s="32">
        <f t="shared" si="0"/>
        <v>0</v>
      </c>
      <c r="F34" s="33"/>
      <c r="G34" s="92"/>
    </row>
    <row r="35" spans="1:7" ht="20.100000000000001" customHeight="1" x14ac:dyDescent="0.3">
      <c r="A35" s="18">
        <v>163</v>
      </c>
      <c r="B35" s="70" t="s">
        <v>135</v>
      </c>
      <c r="C35" s="81">
        <f>+'Cenik storitev'!C38</f>
        <v>0</v>
      </c>
      <c r="D35" s="81">
        <f>+'Cenik storitev'!C4</f>
        <v>0</v>
      </c>
      <c r="E35" s="32">
        <f t="shared" si="0"/>
        <v>0</v>
      </c>
      <c r="F35" s="33"/>
      <c r="G35" s="92"/>
    </row>
    <row r="36" spans="1:7" ht="20.100000000000001" customHeight="1" x14ac:dyDescent="0.3">
      <c r="A36" s="18">
        <v>164</v>
      </c>
      <c r="B36" s="70" t="s">
        <v>136</v>
      </c>
      <c r="C36" s="81">
        <f>+'Cenik storitev'!C39</f>
        <v>0</v>
      </c>
      <c r="D36" s="81">
        <f>+'Cenik storitev'!C4</f>
        <v>0</v>
      </c>
      <c r="E36" s="32">
        <f t="shared" si="0"/>
        <v>0</v>
      </c>
      <c r="F36" s="33"/>
      <c r="G36" s="92"/>
    </row>
    <row r="37" spans="1:7" s="9" customFormat="1" ht="20.100000000000001" customHeight="1" x14ac:dyDescent="0.3">
      <c r="A37" s="18">
        <v>165</v>
      </c>
      <c r="B37" s="71" t="s">
        <v>137</v>
      </c>
      <c r="C37" s="98">
        <f>+'Cenik storitev'!C40</f>
        <v>0</v>
      </c>
      <c r="D37" s="81">
        <f>+'Cenik storitev'!C4</f>
        <v>0</v>
      </c>
      <c r="E37" s="32">
        <f t="shared" si="0"/>
        <v>0</v>
      </c>
      <c r="F37" s="59"/>
      <c r="G37" s="92"/>
    </row>
    <row r="38" spans="1:7" ht="20.100000000000001" customHeight="1" x14ac:dyDescent="0.3">
      <c r="A38" s="18">
        <v>166</v>
      </c>
      <c r="B38" s="71" t="s">
        <v>138</v>
      </c>
      <c r="C38" s="81">
        <f>+'Cenik storitev'!C41</f>
        <v>0</v>
      </c>
      <c r="D38" s="81">
        <f>+'Cenik storitev'!C4</f>
        <v>0</v>
      </c>
      <c r="E38" s="32">
        <f t="shared" si="0"/>
        <v>0</v>
      </c>
      <c r="F38" s="33"/>
      <c r="G38" s="92"/>
    </row>
    <row r="39" spans="1:7" ht="20.100000000000001" customHeight="1" x14ac:dyDescent="0.3">
      <c r="A39" s="18">
        <v>167</v>
      </c>
      <c r="B39" s="71" t="s">
        <v>139</v>
      </c>
      <c r="C39" s="81">
        <f>+'Cenik storitev'!C42</f>
        <v>0</v>
      </c>
      <c r="D39" s="81">
        <f>+'Cenik storitev'!C4</f>
        <v>0</v>
      </c>
      <c r="E39" s="32">
        <f t="shared" si="0"/>
        <v>0</v>
      </c>
      <c r="F39" s="33"/>
      <c r="G39" s="92"/>
    </row>
    <row r="40" spans="1:7" ht="20.100000000000001" customHeight="1" x14ac:dyDescent="0.3">
      <c r="A40" s="18">
        <v>169</v>
      </c>
      <c r="B40" s="71" t="s">
        <v>140</v>
      </c>
      <c r="C40" s="81">
        <f>+'Cenik storitev'!C43</f>
        <v>0</v>
      </c>
      <c r="D40" s="81">
        <f>+'Cenik storitev'!C4</f>
        <v>0</v>
      </c>
      <c r="E40" s="32">
        <f t="shared" si="0"/>
        <v>0</v>
      </c>
      <c r="F40" s="33"/>
      <c r="G40" s="92"/>
    </row>
    <row r="41" spans="1:7" s="9" customFormat="1" ht="20.100000000000001" customHeight="1" x14ac:dyDescent="0.3">
      <c r="A41" s="18">
        <v>173</v>
      </c>
      <c r="B41" s="70" t="s">
        <v>141</v>
      </c>
      <c r="C41" s="98">
        <f>+'Cenik storitev'!C44</f>
        <v>0</v>
      </c>
      <c r="D41" s="81">
        <f>+'Cenik storitev'!C4</f>
        <v>0</v>
      </c>
      <c r="E41" s="32">
        <f t="shared" si="0"/>
        <v>0</v>
      </c>
      <c r="F41" s="59"/>
      <c r="G41" s="92"/>
    </row>
    <row r="42" spans="1:7" ht="20.100000000000001" customHeight="1" x14ac:dyDescent="0.3">
      <c r="A42" s="18">
        <v>174</v>
      </c>
      <c r="B42" s="70" t="s">
        <v>142</v>
      </c>
      <c r="C42" s="81">
        <f>+'Cenik storitev'!C45</f>
        <v>0</v>
      </c>
      <c r="D42" s="81">
        <f>+'Cenik storitev'!C4</f>
        <v>0</v>
      </c>
      <c r="E42" s="32">
        <f t="shared" si="0"/>
        <v>0</v>
      </c>
      <c r="F42" s="33"/>
      <c r="G42" s="91"/>
    </row>
    <row r="43" spans="1:7" ht="9.9" customHeight="1" thickBot="1" x14ac:dyDescent="0.35">
      <c r="A43" s="193"/>
      <c r="B43" s="194"/>
      <c r="C43" s="194"/>
      <c r="D43" s="194"/>
      <c r="E43" s="194"/>
      <c r="F43" s="195"/>
      <c r="G43" s="26"/>
    </row>
    <row r="44" spans="1:7" ht="45.9" customHeight="1" thickBot="1" x14ac:dyDescent="0.35">
      <c r="A44" s="21"/>
      <c r="B44" s="22"/>
      <c r="C44" s="27"/>
      <c r="D44" s="28" t="s">
        <v>3</v>
      </c>
      <c r="E44" s="28">
        <f>SUM(E24:E42)</f>
        <v>0</v>
      </c>
      <c r="F44" s="29"/>
      <c r="G44" s="30"/>
    </row>
    <row r="45" spans="1:7" ht="50.1" customHeight="1" thickTop="1" thickBot="1" x14ac:dyDescent="0.35">
      <c r="A45" s="161" t="s">
        <v>802</v>
      </c>
      <c r="B45" s="177"/>
      <c r="C45" s="177"/>
      <c r="D45" s="177"/>
      <c r="E45" s="177"/>
      <c r="F45" s="177"/>
      <c r="G45" s="177"/>
    </row>
    <row r="46" spans="1:7" ht="51.6" customHeight="1" thickTop="1" thickBot="1" x14ac:dyDescent="0.35">
      <c r="A46" s="156" t="s">
        <v>795</v>
      </c>
      <c r="B46" s="157"/>
      <c r="C46" s="157"/>
      <c r="D46" s="157"/>
      <c r="E46" s="157"/>
      <c r="F46" s="164"/>
      <c r="G46" s="163"/>
    </row>
    <row r="47" spans="1:7" ht="45.9" customHeight="1" thickBot="1" x14ac:dyDescent="0.35">
      <c r="A47" s="12" t="s">
        <v>6</v>
      </c>
      <c r="B47" s="13" t="s">
        <v>7</v>
      </c>
      <c r="C47" s="60" t="s">
        <v>798</v>
      </c>
      <c r="D47" s="14" t="s">
        <v>794</v>
      </c>
      <c r="E47" s="166" t="s">
        <v>27</v>
      </c>
      <c r="F47" s="167"/>
      <c r="G47" s="15" t="s">
        <v>2</v>
      </c>
    </row>
    <row r="48" spans="1:7" ht="9.9" customHeight="1" x14ac:dyDescent="0.3">
      <c r="A48" s="16"/>
      <c r="B48" s="17"/>
      <c r="C48" s="61"/>
      <c r="D48" s="34"/>
      <c r="E48" s="62"/>
      <c r="F48" s="25"/>
      <c r="G48" s="35"/>
    </row>
    <row r="49" spans="1:13" s="9" customFormat="1" ht="20.100000000000001" customHeight="1" x14ac:dyDescent="0.3">
      <c r="A49" s="109" t="s">
        <v>157</v>
      </c>
      <c r="B49" s="112" t="s">
        <v>158</v>
      </c>
      <c r="C49" s="115">
        <v>1</v>
      </c>
      <c r="D49" s="81">
        <f>+'Cenik materiala'!C13</f>
        <v>0</v>
      </c>
      <c r="E49" s="67">
        <f t="shared" ref="E49:E85" si="1">+C49*D49</f>
        <v>0</v>
      </c>
      <c r="F49" s="59"/>
      <c r="G49" s="92"/>
      <c r="H49" s="11"/>
      <c r="I49" s="11"/>
      <c r="J49" s="102"/>
      <c r="K49" s="10"/>
      <c r="L49" s="10"/>
      <c r="M49" s="10"/>
    </row>
    <row r="50" spans="1:13" s="9" customFormat="1" ht="20.100000000000001" customHeight="1" x14ac:dyDescent="0.3">
      <c r="A50" s="109" t="s">
        <v>257</v>
      </c>
      <c r="B50" s="112" t="s">
        <v>103</v>
      </c>
      <c r="C50" s="115">
        <v>1</v>
      </c>
      <c r="D50" s="101">
        <f>+'Cenik materiala'!C85</f>
        <v>0</v>
      </c>
      <c r="E50" s="67">
        <f t="shared" si="1"/>
        <v>0</v>
      </c>
      <c r="F50" s="59"/>
      <c r="G50" s="92"/>
      <c r="H50" s="10"/>
      <c r="I50" s="11"/>
      <c r="J50" s="102"/>
      <c r="K50" s="10"/>
      <c r="L50" s="10"/>
      <c r="M50" s="10"/>
    </row>
    <row r="51" spans="1:13" s="9" customFormat="1" ht="20.100000000000001" customHeight="1" x14ac:dyDescent="0.3">
      <c r="A51" s="109" t="s">
        <v>280</v>
      </c>
      <c r="B51" s="112" t="s">
        <v>23</v>
      </c>
      <c r="C51" s="115">
        <v>1</v>
      </c>
      <c r="D51" s="101">
        <f>+'Cenik materiala'!C104</f>
        <v>0</v>
      </c>
      <c r="E51" s="67">
        <f t="shared" si="1"/>
        <v>0</v>
      </c>
      <c r="F51" s="59"/>
      <c r="G51" s="92"/>
      <c r="H51" s="10"/>
      <c r="I51" s="11"/>
      <c r="J51" s="69"/>
      <c r="K51" s="10"/>
      <c r="L51" s="10"/>
      <c r="M51" s="10"/>
    </row>
    <row r="52" spans="1:13" s="9" customFormat="1" ht="20.100000000000001" customHeight="1" x14ac:dyDescent="0.3">
      <c r="A52" s="109" t="s">
        <v>271</v>
      </c>
      <c r="B52" s="112" t="s">
        <v>23</v>
      </c>
      <c r="C52" s="115">
        <v>1</v>
      </c>
      <c r="D52" s="101">
        <f>+'Cenik materiala'!C95</f>
        <v>0</v>
      </c>
      <c r="E52" s="67">
        <f t="shared" si="1"/>
        <v>0</v>
      </c>
      <c r="F52" s="59"/>
      <c r="G52" s="92"/>
      <c r="H52" s="11"/>
      <c r="I52" s="11"/>
      <c r="J52" s="69"/>
      <c r="K52" s="10"/>
      <c r="L52" s="10"/>
      <c r="M52" s="10"/>
    </row>
    <row r="53" spans="1:13" s="9" customFormat="1" ht="20.100000000000001" customHeight="1" x14ac:dyDescent="0.3">
      <c r="A53" s="109" t="s">
        <v>272</v>
      </c>
      <c r="B53" s="112" t="s">
        <v>23</v>
      </c>
      <c r="C53" s="115">
        <v>1</v>
      </c>
      <c r="D53" s="81">
        <f>+'Cenik materiala'!C96</f>
        <v>0</v>
      </c>
      <c r="E53" s="67">
        <f t="shared" si="1"/>
        <v>0</v>
      </c>
      <c r="F53" s="59"/>
      <c r="G53" s="92"/>
      <c r="H53" s="10"/>
      <c r="I53" s="11"/>
      <c r="J53" s="102"/>
      <c r="K53" s="10"/>
      <c r="L53" s="10"/>
      <c r="M53" s="10"/>
    </row>
    <row r="54" spans="1:13" s="9" customFormat="1" ht="20.100000000000001" customHeight="1" x14ac:dyDescent="0.3">
      <c r="A54" s="109" t="s">
        <v>275</v>
      </c>
      <c r="B54" s="112" t="s">
        <v>23</v>
      </c>
      <c r="C54" s="115">
        <v>2</v>
      </c>
      <c r="D54" s="101">
        <f>+'Cenik materiala'!C97</f>
        <v>0</v>
      </c>
      <c r="E54" s="67">
        <f t="shared" si="1"/>
        <v>0</v>
      </c>
      <c r="F54" s="59"/>
      <c r="G54" s="92"/>
      <c r="H54" s="10"/>
      <c r="I54" s="11"/>
      <c r="J54" s="69"/>
      <c r="K54" s="10"/>
      <c r="L54" s="10"/>
      <c r="M54" s="10"/>
    </row>
    <row r="55" spans="1:13" s="9" customFormat="1" ht="20.100000000000001" customHeight="1" x14ac:dyDescent="0.3">
      <c r="A55" s="109" t="s">
        <v>273</v>
      </c>
      <c r="B55" s="112" t="s">
        <v>23</v>
      </c>
      <c r="C55" s="115">
        <v>1</v>
      </c>
      <c r="D55" s="101">
        <f>+'Cenik materiala'!C98</f>
        <v>0</v>
      </c>
      <c r="E55" s="67">
        <f t="shared" si="1"/>
        <v>0</v>
      </c>
      <c r="F55" s="59"/>
      <c r="G55" s="92"/>
      <c r="H55" s="10"/>
      <c r="I55" s="11"/>
      <c r="J55" s="69"/>
      <c r="K55" s="10"/>
      <c r="L55" s="10"/>
      <c r="M55" s="10"/>
    </row>
    <row r="56" spans="1:13" s="9" customFormat="1" ht="20.100000000000001" customHeight="1" x14ac:dyDescent="0.3">
      <c r="A56" s="109" t="s">
        <v>274</v>
      </c>
      <c r="B56" s="112" t="s">
        <v>23</v>
      </c>
      <c r="C56" s="115">
        <v>1</v>
      </c>
      <c r="D56" s="101">
        <f>+'Cenik materiala'!C99</f>
        <v>0</v>
      </c>
      <c r="E56" s="67">
        <f t="shared" si="1"/>
        <v>0</v>
      </c>
      <c r="F56" s="59"/>
      <c r="G56" s="92"/>
      <c r="H56" s="11"/>
      <c r="I56" s="10"/>
      <c r="J56" s="69"/>
      <c r="K56" s="10"/>
      <c r="L56" s="10"/>
      <c r="M56" s="10"/>
    </row>
    <row r="57" spans="1:13" s="9" customFormat="1" ht="20.100000000000001" customHeight="1" x14ac:dyDescent="0.3">
      <c r="A57" s="109" t="s">
        <v>270</v>
      </c>
      <c r="B57" s="112" t="s">
        <v>23</v>
      </c>
      <c r="C57" s="115">
        <v>2</v>
      </c>
      <c r="D57" s="101">
        <f>+'Cenik materiala'!C94</f>
        <v>0</v>
      </c>
      <c r="E57" s="67">
        <f t="shared" si="1"/>
        <v>0</v>
      </c>
      <c r="F57" s="59"/>
      <c r="G57" s="92"/>
      <c r="H57" s="11"/>
      <c r="I57" s="11"/>
      <c r="J57" s="69"/>
      <c r="K57" s="10"/>
      <c r="L57" s="10"/>
      <c r="M57" s="10"/>
    </row>
    <row r="58" spans="1:13" s="9" customFormat="1" ht="20.100000000000001" customHeight="1" x14ac:dyDescent="0.3">
      <c r="A58" s="109" t="s">
        <v>268</v>
      </c>
      <c r="B58" s="112" t="s">
        <v>23</v>
      </c>
      <c r="C58" s="115">
        <v>1</v>
      </c>
      <c r="D58" s="101">
        <f>+'Cenik materiala'!C92</f>
        <v>0</v>
      </c>
      <c r="E58" s="67">
        <f t="shared" si="1"/>
        <v>0</v>
      </c>
      <c r="F58" s="59"/>
      <c r="G58" s="92"/>
      <c r="H58" s="11"/>
      <c r="J58" s="69"/>
    </row>
    <row r="59" spans="1:13" s="9" customFormat="1" ht="20.100000000000001" customHeight="1" x14ac:dyDescent="0.3">
      <c r="A59" s="109" t="s">
        <v>269</v>
      </c>
      <c r="B59" s="112" t="s">
        <v>23</v>
      </c>
      <c r="C59" s="115">
        <v>4</v>
      </c>
      <c r="D59" s="101">
        <f>+'Cenik materiala'!C93</f>
        <v>0</v>
      </c>
      <c r="E59" s="67">
        <f t="shared" si="1"/>
        <v>0</v>
      </c>
      <c r="F59" s="59"/>
      <c r="G59" s="92"/>
      <c r="H59" s="10"/>
      <c r="I59" s="10"/>
      <c r="J59" s="69"/>
      <c r="K59" s="10"/>
      <c r="L59" s="10"/>
      <c r="M59" s="10"/>
    </row>
    <row r="60" spans="1:13" s="9" customFormat="1" ht="20.100000000000001" customHeight="1" x14ac:dyDescent="0.3">
      <c r="A60" s="109" t="s">
        <v>276</v>
      </c>
      <c r="B60" s="112" t="s">
        <v>23</v>
      </c>
      <c r="C60" s="115">
        <v>1</v>
      </c>
      <c r="D60" s="101">
        <f>+'Cenik materiala'!C100</f>
        <v>0</v>
      </c>
      <c r="E60" s="67">
        <f t="shared" si="1"/>
        <v>0</v>
      </c>
      <c r="F60" s="59"/>
      <c r="G60" s="92"/>
      <c r="H60" s="11"/>
      <c r="J60" s="69"/>
    </row>
    <row r="61" spans="1:13" s="9" customFormat="1" ht="20.100000000000001" customHeight="1" x14ac:dyDescent="0.3">
      <c r="A61" s="109" t="s">
        <v>281</v>
      </c>
      <c r="B61" s="112" t="s">
        <v>23</v>
      </c>
      <c r="C61" s="115">
        <v>1</v>
      </c>
      <c r="D61" s="101">
        <f>+'Cenik materiala'!C105</f>
        <v>0</v>
      </c>
      <c r="E61" s="67">
        <f t="shared" si="1"/>
        <v>0</v>
      </c>
      <c r="F61" s="59"/>
      <c r="G61" s="92"/>
      <c r="H61" s="11"/>
      <c r="I61" s="11"/>
      <c r="J61" s="69"/>
      <c r="K61" s="10"/>
      <c r="L61" s="10"/>
      <c r="M61" s="10"/>
    </row>
    <row r="62" spans="1:13" s="9" customFormat="1" ht="20.100000000000001" customHeight="1" x14ac:dyDescent="0.3">
      <c r="A62" s="109" t="s">
        <v>283</v>
      </c>
      <c r="B62" s="112" t="s">
        <v>284</v>
      </c>
      <c r="C62" s="115">
        <v>1</v>
      </c>
      <c r="D62" s="101">
        <f>+'Cenik materiala'!C107</f>
        <v>0</v>
      </c>
      <c r="E62" s="67">
        <f t="shared" si="1"/>
        <v>0</v>
      </c>
      <c r="F62" s="59"/>
      <c r="G62" s="92"/>
      <c r="H62" s="10"/>
      <c r="I62" s="11"/>
      <c r="J62" s="69"/>
      <c r="K62" s="10"/>
      <c r="L62" s="10"/>
      <c r="M62" s="10"/>
    </row>
    <row r="63" spans="1:13" s="9" customFormat="1" ht="20.100000000000001" customHeight="1" x14ac:dyDescent="0.3">
      <c r="A63" s="109" t="s">
        <v>386</v>
      </c>
      <c r="B63" s="112" t="s">
        <v>387</v>
      </c>
      <c r="C63" s="115">
        <v>1</v>
      </c>
      <c r="D63" s="101">
        <f>+'Cenik materiala'!C166</f>
        <v>0</v>
      </c>
      <c r="E63" s="67">
        <f t="shared" si="1"/>
        <v>0</v>
      </c>
      <c r="F63" s="59"/>
      <c r="G63" s="92"/>
      <c r="H63" s="11"/>
      <c r="I63" s="11"/>
      <c r="J63" s="69"/>
      <c r="K63" s="10"/>
      <c r="L63" s="10"/>
      <c r="M63" s="10"/>
    </row>
    <row r="64" spans="1:13" s="9" customFormat="1" ht="20.100000000000001" customHeight="1" x14ac:dyDescent="0.3">
      <c r="A64" s="109" t="s">
        <v>282</v>
      </c>
      <c r="B64" s="112" t="s">
        <v>23</v>
      </c>
      <c r="C64" s="115">
        <v>1</v>
      </c>
      <c r="D64" s="101">
        <f>+'Cenik materiala'!C106</f>
        <v>0</v>
      </c>
      <c r="E64" s="67">
        <f t="shared" si="1"/>
        <v>0</v>
      </c>
      <c r="F64" s="59"/>
      <c r="G64" s="92"/>
      <c r="H64" s="11"/>
      <c r="J64" s="69"/>
    </row>
    <row r="65" spans="1:13" s="9" customFormat="1" ht="20.100000000000001" customHeight="1" x14ac:dyDescent="0.3">
      <c r="A65" s="109" t="s">
        <v>404</v>
      </c>
      <c r="B65" s="112" t="s">
        <v>405</v>
      </c>
      <c r="C65" s="115">
        <v>1</v>
      </c>
      <c r="D65" s="101">
        <f>+'Cenik materiala'!C178</f>
        <v>0</v>
      </c>
      <c r="E65" s="67">
        <f t="shared" si="1"/>
        <v>0</v>
      </c>
      <c r="F65" s="59"/>
      <c r="G65" s="92"/>
      <c r="H65" s="11"/>
      <c r="I65" s="10"/>
      <c r="J65" s="69"/>
      <c r="K65" s="10"/>
      <c r="L65" s="10"/>
      <c r="M65" s="10"/>
    </row>
    <row r="66" spans="1:13" s="9" customFormat="1" ht="20.100000000000001" customHeight="1" x14ac:dyDescent="0.3">
      <c r="A66" s="109" t="s">
        <v>410</v>
      </c>
      <c r="B66" s="112" t="s">
        <v>411</v>
      </c>
      <c r="C66" s="115">
        <v>2</v>
      </c>
      <c r="D66" s="101">
        <f>+'Cenik materiala'!C181</f>
        <v>0</v>
      </c>
      <c r="E66" s="67">
        <f t="shared" si="1"/>
        <v>0</v>
      </c>
      <c r="F66" s="59"/>
      <c r="G66" s="92"/>
      <c r="H66" s="11"/>
      <c r="I66" s="10"/>
      <c r="J66" s="69"/>
      <c r="K66" s="10"/>
      <c r="L66" s="10"/>
      <c r="M66" s="10"/>
    </row>
    <row r="67" spans="1:13" s="9" customFormat="1" ht="20.100000000000001" customHeight="1" x14ac:dyDescent="0.3">
      <c r="A67" s="109" t="s">
        <v>420</v>
      </c>
      <c r="B67" s="112" t="s">
        <v>421</v>
      </c>
      <c r="C67" s="115">
        <v>1</v>
      </c>
      <c r="D67" s="101">
        <f>+'Cenik materiala'!C186</f>
        <v>0</v>
      </c>
      <c r="E67" s="67">
        <f t="shared" si="1"/>
        <v>0</v>
      </c>
      <c r="F67" s="59"/>
      <c r="G67" s="92"/>
      <c r="H67" s="11"/>
      <c r="I67" s="11"/>
      <c r="J67" s="69"/>
      <c r="K67" s="10"/>
      <c r="L67" s="10"/>
      <c r="M67" s="10"/>
    </row>
    <row r="68" spans="1:13" s="9" customFormat="1" ht="20.100000000000001" customHeight="1" x14ac:dyDescent="0.3">
      <c r="A68" s="109" t="s">
        <v>11</v>
      </c>
      <c r="B68" s="112" t="s">
        <v>105</v>
      </c>
      <c r="C68" s="115">
        <v>1</v>
      </c>
      <c r="D68" s="101">
        <f>+'Cenik materiala'!C187</f>
        <v>0</v>
      </c>
      <c r="E68" s="67">
        <f t="shared" si="1"/>
        <v>0</v>
      </c>
      <c r="F68" s="59"/>
      <c r="G68" s="92"/>
      <c r="H68" s="10"/>
      <c r="I68" s="11"/>
      <c r="J68" s="69"/>
      <c r="K68" s="10"/>
      <c r="L68" s="10"/>
      <c r="M68" s="10"/>
    </row>
    <row r="69" spans="1:13" s="9" customFormat="1" ht="20.100000000000001" customHeight="1" x14ac:dyDescent="0.3">
      <c r="A69" s="109" t="s">
        <v>459</v>
      </c>
      <c r="B69" s="112" t="s">
        <v>804</v>
      </c>
      <c r="C69" s="115">
        <v>1</v>
      </c>
      <c r="D69" s="101">
        <f>+'Cenik materiala'!C216</f>
        <v>0</v>
      </c>
      <c r="E69" s="47">
        <f t="shared" si="1"/>
        <v>0</v>
      </c>
      <c r="F69" s="100"/>
      <c r="G69" s="120"/>
      <c r="H69" s="11"/>
      <c r="I69" s="10"/>
      <c r="J69" s="69"/>
      <c r="K69" s="10"/>
      <c r="L69" s="10"/>
      <c r="M69" s="10"/>
    </row>
    <row r="70" spans="1:13" s="9" customFormat="1" ht="20.100000000000001" customHeight="1" x14ac:dyDescent="0.3">
      <c r="A70" s="109" t="s">
        <v>462</v>
      </c>
      <c r="B70" s="112" t="s">
        <v>461</v>
      </c>
      <c r="C70" s="115">
        <v>1</v>
      </c>
      <c r="D70" s="101">
        <f>+'Cenik materiala'!C220</f>
        <v>0</v>
      </c>
      <c r="E70" s="67">
        <f t="shared" si="1"/>
        <v>0</v>
      </c>
      <c r="F70" s="59"/>
      <c r="G70" s="92"/>
      <c r="H70" s="11"/>
      <c r="I70" s="11"/>
      <c r="J70" s="69"/>
      <c r="K70" s="10"/>
      <c r="L70" s="10"/>
      <c r="M70" s="10"/>
    </row>
    <row r="71" spans="1:13" s="9" customFormat="1" ht="20.100000000000001" customHeight="1" x14ac:dyDescent="0.3">
      <c r="A71" s="109" t="s">
        <v>537</v>
      </c>
      <c r="B71" s="112" t="s">
        <v>13</v>
      </c>
      <c r="C71" s="115">
        <v>6</v>
      </c>
      <c r="D71" s="101">
        <f>+'Cenik materiala'!C268</f>
        <v>0</v>
      </c>
      <c r="E71" s="67">
        <f t="shared" si="1"/>
        <v>0</v>
      </c>
      <c r="F71" s="59"/>
      <c r="G71" s="92"/>
      <c r="H71" s="10"/>
      <c r="I71" s="11"/>
      <c r="J71" s="69"/>
      <c r="K71" s="10"/>
      <c r="L71" s="10"/>
      <c r="M71" s="10"/>
    </row>
    <row r="72" spans="1:13" s="9" customFormat="1" ht="20.100000000000001" customHeight="1" x14ac:dyDescent="0.3">
      <c r="A72" s="109" t="s">
        <v>19</v>
      </c>
      <c r="B72" s="112" t="s">
        <v>76</v>
      </c>
      <c r="C72" s="115">
        <v>1</v>
      </c>
      <c r="D72" s="101">
        <f>+'Cenik materiala'!C270</f>
        <v>0</v>
      </c>
      <c r="E72" s="67">
        <f t="shared" si="1"/>
        <v>0</v>
      </c>
      <c r="F72" s="59"/>
      <c r="G72" s="92"/>
      <c r="H72" s="11"/>
      <c r="I72" s="10"/>
      <c r="J72" s="69"/>
      <c r="K72" s="10"/>
      <c r="L72" s="10"/>
      <c r="M72" s="10"/>
    </row>
    <row r="73" spans="1:13" s="9" customFormat="1" ht="20.100000000000001" customHeight="1" x14ac:dyDescent="0.3">
      <c r="A73" s="109" t="s">
        <v>18</v>
      </c>
      <c r="B73" s="112" t="s">
        <v>540</v>
      </c>
      <c r="C73" s="115">
        <v>9</v>
      </c>
      <c r="D73" s="101">
        <f>+'Cenik materiala'!C271</f>
        <v>0</v>
      </c>
      <c r="E73" s="67">
        <f t="shared" si="1"/>
        <v>0</v>
      </c>
      <c r="F73" s="59"/>
      <c r="G73" s="92"/>
      <c r="H73" s="11"/>
      <c r="I73" s="10"/>
      <c r="J73" s="69"/>
      <c r="K73" s="10"/>
      <c r="L73" s="10"/>
      <c r="M73" s="10"/>
    </row>
    <row r="74" spans="1:13" s="9" customFormat="1" ht="20.100000000000001" customHeight="1" x14ac:dyDescent="0.3">
      <c r="A74" s="109" t="s">
        <v>15</v>
      </c>
      <c r="B74" s="112" t="s">
        <v>779</v>
      </c>
      <c r="C74" s="115">
        <v>4</v>
      </c>
      <c r="D74" s="101">
        <f>+'Cenik materiala'!C274</f>
        <v>0</v>
      </c>
      <c r="E74" s="67">
        <f t="shared" si="1"/>
        <v>0</v>
      </c>
      <c r="F74" s="59"/>
      <c r="G74" s="92"/>
      <c r="H74" s="10"/>
      <c r="I74" s="10"/>
      <c r="J74" s="69"/>
      <c r="K74" s="10"/>
      <c r="L74" s="10"/>
      <c r="M74" s="10"/>
    </row>
    <row r="75" spans="1:13" s="9" customFormat="1" ht="20.100000000000001" customHeight="1" x14ac:dyDescent="0.3">
      <c r="A75" s="109" t="s">
        <v>16</v>
      </c>
      <c r="B75" s="112" t="s">
        <v>34</v>
      </c>
      <c r="C75" s="115">
        <v>4</v>
      </c>
      <c r="D75" s="101">
        <f>+'Cenik materiala'!C275</f>
        <v>0</v>
      </c>
      <c r="E75" s="67">
        <f t="shared" si="1"/>
        <v>0</v>
      </c>
      <c r="F75" s="59"/>
      <c r="G75" s="92"/>
      <c r="H75" s="11"/>
      <c r="J75" s="69"/>
    </row>
    <row r="76" spans="1:13" s="9" customFormat="1" ht="20.100000000000001" customHeight="1" x14ac:dyDescent="0.3">
      <c r="A76" s="109" t="s">
        <v>17</v>
      </c>
      <c r="B76" s="112" t="s">
        <v>780</v>
      </c>
      <c r="C76" s="115">
        <v>7</v>
      </c>
      <c r="D76" s="101">
        <f>+'Cenik materiala'!C276</f>
        <v>0</v>
      </c>
      <c r="E76" s="67">
        <f t="shared" si="1"/>
        <v>0</v>
      </c>
      <c r="F76" s="59"/>
      <c r="G76" s="92"/>
      <c r="H76" s="10"/>
      <c r="I76" s="10"/>
      <c r="J76" s="69"/>
      <c r="K76" s="10"/>
      <c r="L76" s="10"/>
      <c r="M76" s="10"/>
    </row>
    <row r="77" spans="1:13" s="9" customFormat="1" ht="20.100000000000001" customHeight="1" x14ac:dyDescent="0.3">
      <c r="A77" s="109" t="s">
        <v>22</v>
      </c>
      <c r="B77" s="112" t="s">
        <v>781</v>
      </c>
      <c r="C77" s="115">
        <v>4</v>
      </c>
      <c r="D77" s="101">
        <f>+'Cenik materiala'!C277</f>
        <v>0</v>
      </c>
      <c r="E77" s="67">
        <f t="shared" si="1"/>
        <v>0</v>
      </c>
      <c r="F77" s="59"/>
      <c r="G77" s="92"/>
      <c r="H77" s="11"/>
      <c r="I77" s="11"/>
      <c r="J77" s="69"/>
      <c r="K77" s="10"/>
      <c r="L77" s="10"/>
      <c r="M77" s="10"/>
    </row>
    <row r="78" spans="1:13" s="9" customFormat="1" ht="20.100000000000001" customHeight="1" x14ac:dyDescent="0.3">
      <c r="A78" s="109" t="s">
        <v>20</v>
      </c>
      <c r="B78" s="112" t="s">
        <v>45</v>
      </c>
      <c r="C78" s="115">
        <v>1</v>
      </c>
      <c r="D78" s="101">
        <f>+'Cenik materiala'!C282</f>
        <v>0</v>
      </c>
      <c r="E78" s="67">
        <f t="shared" si="1"/>
        <v>0</v>
      </c>
      <c r="F78" s="59"/>
      <c r="G78" s="92"/>
      <c r="H78" s="11"/>
      <c r="J78" s="69"/>
    </row>
    <row r="79" spans="1:13" s="9" customFormat="1" ht="20.100000000000001" customHeight="1" x14ac:dyDescent="0.3">
      <c r="A79" s="109" t="s">
        <v>21</v>
      </c>
      <c r="B79" s="112" t="s">
        <v>31</v>
      </c>
      <c r="C79" s="115">
        <v>1</v>
      </c>
      <c r="D79" s="101">
        <f>+'Cenik materiala'!C278</f>
        <v>0</v>
      </c>
      <c r="E79" s="67">
        <f t="shared" si="1"/>
        <v>0</v>
      </c>
      <c r="F79" s="59"/>
      <c r="G79" s="92"/>
      <c r="H79" s="11"/>
      <c r="I79" s="10"/>
      <c r="J79" s="69"/>
      <c r="K79" s="10"/>
      <c r="L79" s="10"/>
      <c r="M79" s="10"/>
    </row>
    <row r="80" spans="1:13" s="9" customFormat="1" ht="20.100000000000001" customHeight="1" x14ac:dyDescent="0.3">
      <c r="A80" s="109" t="s">
        <v>555</v>
      </c>
      <c r="B80" s="112" t="s">
        <v>9</v>
      </c>
      <c r="C80" s="115">
        <v>6</v>
      </c>
      <c r="D80" s="101">
        <f>+'Cenik materiala'!C285</f>
        <v>0</v>
      </c>
      <c r="E80" s="67">
        <f t="shared" si="1"/>
        <v>0</v>
      </c>
      <c r="F80" s="59"/>
      <c r="G80" s="92"/>
      <c r="H80" s="10"/>
      <c r="I80" s="10"/>
      <c r="J80" s="69"/>
      <c r="K80" s="10"/>
      <c r="L80" s="10"/>
      <c r="M80" s="10"/>
    </row>
    <row r="81" spans="1:13" s="9" customFormat="1" ht="20.100000000000001" customHeight="1" x14ac:dyDescent="0.3">
      <c r="A81" s="109" t="s">
        <v>557</v>
      </c>
      <c r="B81" s="112" t="s">
        <v>9</v>
      </c>
      <c r="C81" s="115">
        <v>8</v>
      </c>
      <c r="D81" s="101">
        <f>+'Cenik materiala'!C288</f>
        <v>0</v>
      </c>
      <c r="E81" s="67">
        <f t="shared" si="1"/>
        <v>0</v>
      </c>
      <c r="F81" s="59"/>
      <c r="G81" s="92"/>
      <c r="H81" s="10"/>
      <c r="I81" s="10"/>
      <c r="J81" s="69"/>
      <c r="K81" s="10"/>
      <c r="L81" s="10"/>
      <c r="M81" s="10"/>
    </row>
    <row r="82" spans="1:13" s="9" customFormat="1" ht="20.100000000000001" customHeight="1" x14ac:dyDescent="0.3">
      <c r="A82" s="109" t="s">
        <v>559</v>
      </c>
      <c r="B82" s="112" t="s">
        <v>782</v>
      </c>
      <c r="C82" s="115">
        <v>1</v>
      </c>
      <c r="D82" s="81">
        <f>+'Cenik materiala'!C289</f>
        <v>0</v>
      </c>
      <c r="E82" s="67">
        <f t="shared" si="1"/>
        <v>0</v>
      </c>
      <c r="F82" s="59"/>
      <c r="G82" s="92"/>
      <c r="H82" s="10"/>
      <c r="I82" s="11"/>
      <c r="J82" s="69"/>
      <c r="K82" s="10"/>
      <c r="L82" s="10"/>
      <c r="M82" s="10"/>
    </row>
    <row r="83" spans="1:13" s="9" customFormat="1" ht="20.100000000000001" customHeight="1" x14ac:dyDescent="0.3">
      <c r="A83" s="109" t="s">
        <v>591</v>
      </c>
      <c r="B83" s="112" t="s">
        <v>592</v>
      </c>
      <c r="C83" s="115">
        <v>2</v>
      </c>
      <c r="D83" s="101">
        <f>+'Cenik materiala'!C308</f>
        <v>0</v>
      </c>
      <c r="E83" s="67">
        <f t="shared" si="1"/>
        <v>0</v>
      </c>
      <c r="F83" s="59"/>
      <c r="G83" s="92"/>
      <c r="H83" s="10"/>
      <c r="I83" s="10"/>
      <c r="J83" s="69"/>
      <c r="K83" s="10"/>
      <c r="L83" s="10"/>
      <c r="M83" s="10"/>
    </row>
    <row r="84" spans="1:13" s="9" customFormat="1" ht="20.100000000000001" customHeight="1" x14ac:dyDescent="0.3">
      <c r="A84" s="109" t="s">
        <v>693</v>
      </c>
      <c r="B84" s="112" t="s">
        <v>694</v>
      </c>
      <c r="C84" s="115">
        <v>2</v>
      </c>
      <c r="D84" s="101">
        <f>+'Cenik materiala'!C369</f>
        <v>0</v>
      </c>
      <c r="E84" s="67">
        <f t="shared" si="1"/>
        <v>0</v>
      </c>
      <c r="F84" s="59"/>
      <c r="G84" s="92"/>
      <c r="H84" s="11"/>
      <c r="I84" s="10"/>
      <c r="J84" s="69"/>
      <c r="K84" s="10"/>
      <c r="L84" s="10"/>
      <c r="M84" s="10"/>
    </row>
    <row r="85" spans="1:13" s="9" customFormat="1" ht="20.100000000000001" customHeight="1" x14ac:dyDescent="0.3">
      <c r="A85" s="109" t="s">
        <v>124</v>
      </c>
      <c r="B85" s="112" t="s">
        <v>800</v>
      </c>
      <c r="C85" s="115">
        <v>25</v>
      </c>
      <c r="D85" s="81">
        <f>+'Cenik materiala'!C426</f>
        <v>0</v>
      </c>
      <c r="E85" s="67">
        <f t="shared" si="1"/>
        <v>0</v>
      </c>
      <c r="F85" s="59"/>
      <c r="G85" s="119"/>
      <c r="H85" s="10"/>
      <c r="I85" s="11"/>
      <c r="J85" s="102"/>
      <c r="K85" s="10"/>
      <c r="L85" s="10"/>
      <c r="M85" s="10"/>
    </row>
    <row r="86" spans="1:13" ht="9.9" customHeight="1" thickBot="1" x14ac:dyDescent="0.35">
      <c r="A86" s="187"/>
      <c r="B86" s="188"/>
      <c r="C86" s="188"/>
      <c r="D86" s="188"/>
      <c r="E86" s="188"/>
      <c r="F86" s="189"/>
      <c r="G86" s="26"/>
    </row>
    <row r="87" spans="1:13" s="9" customFormat="1" ht="45.9" customHeight="1" thickBot="1" x14ac:dyDescent="0.35">
      <c r="A87" s="49"/>
      <c r="B87" s="22"/>
      <c r="C87" s="27"/>
      <c r="D87" s="28" t="s">
        <v>24</v>
      </c>
      <c r="E87" s="28">
        <f>SUM(E49:E85)</f>
        <v>0</v>
      </c>
      <c r="F87" s="57"/>
      <c r="G87" s="58"/>
    </row>
    <row r="88" spans="1:13" ht="30" customHeight="1" thickTop="1" thickBot="1" x14ac:dyDescent="0.35">
      <c r="A88" s="180" t="s">
        <v>803</v>
      </c>
      <c r="B88" s="181"/>
      <c r="C88" s="181"/>
      <c r="D88" s="181"/>
      <c r="E88" s="181"/>
      <c r="F88" s="181"/>
      <c r="G88" s="181"/>
    </row>
    <row r="89" spans="1:13" ht="56.1" customHeight="1" thickTop="1" thickBot="1" x14ac:dyDescent="0.35">
      <c r="A89" s="54"/>
      <c r="B89" s="94"/>
      <c r="C89" s="55"/>
      <c r="D89" s="93" t="s">
        <v>4</v>
      </c>
      <c r="E89" s="182">
        <f>+E44+E19+E87</f>
        <v>0</v>
      </c>
      <c r="F89" s="183"/>
      <c r="G89" s="184"/>
    </row>
    <row r="90" spans="1:13" ht="15" thickTop="1" x14ac:dyDescent="0.3"/>
  </sheetData>
  <sheetProtection algorithmName="SHA-512" hashValue="Ed3oR9T1Mx02IfpcONNIhtSdhoHp0cXYRTaVsy8p+t2a40EN4A/1/RRM9QJ7OKo5svRauSTN1EbaEoI1DT7TPg==" saltValue="1H8dakJaeTwGcFamkVPkKg==" spinCount="100000" sheet="1" objects="1" scenarios="1"/>
  <protectedRanges>
    <protectedRange sqref="E4:G7" name="Range1"/>
    <protectedRange sqref="G49:G85" name="Range4"/>
    <protectedRange sqref="G24:G42" name="Range2"/>
    <protectedRange sqref="G13:G17" name="Range3"/>
  </protectedRanges>
  <sortState xmlns:xlrd2="http://schemas.microsoft.com/office/spreadsheetml/2017/richdata2" ref="A50:M90">
    <sortCondition ref="J50:J90"/>
  </sortState>
  <mergeCells count="34">
    <mergeCell ref="A45:G45"/>
    <mergeCell ref="A10:G10"/>
    <mergeCell ref="A18:F18"/>
    <mergeCell ref="A43:F43"/>
    <mergeCell ref="A8:F8"/>
    <mergeCell ref="A21:G21"/>
    <mergeCell ref="E22:F22"/>
    <mergeCell ref="A9:G9"/>
    <mergeCell ref="A11:B11"/>
    <mergeCell ref="A20:G20"/>
    <mergeCell ref="A12:B12"/>
    <mergeCell ref="A13:B13"/>
    <mergeCell ref="A14:B14"/>
    <mergeCell ref="A15:B15"/>
    <mergeCell ref="A16:B16"/>
    <mergeCell ref="A17:B17"/>
    <mergeCell ref="A5:D5"/>
    <mergeCell ref="E5:F5"/>
    <mergeCell ref="A6:D6"/>
    <mergeCell ref="E6:F6"/>
    <mergeCell ref="A7:D7"/>
    <mergeCell ref="E7:F7"/>
    <mergeCell ref="A46:G46"/>
    <mergeCell ref="E47:F47"/>
    <mergeCell ref="A88:G88"/>
    <mergeCell ref="E89:G89"/>
    <mergeCell ref="A86:F86"/>
    <mergeCell ref="A1:G1"/>
    <mergeCell ref="A2:D2"/>
    <mergeCell ref="E2:F2"/>
    <mergeCell ref="A3:D3"/>
    <mergeCell ref="A4:D4"/>
    <mergeCell ref="E4:F4"/>
    <mergeCell ref="E3:F3"/>
  </mergeCells>
  <conditionalFormatting sqref="A53">
    <cfRule type="duplicateValues" dxfId="43" priority="46" stopIfTrue="1"/>
  </conditionalFormatting>
  <conditionalFormatting sqref="A50">
    <cfRule type="duplicateValues" dxfId="42" priority="45" stopIfTrue="1"/>
  </conditionalFormatting>
  <conditionalFormatting sqref="A52">
    <cfRule type="duplicateValues" dxfId="41" priority="44" stopIfTrue="1"/>
  </conditionalFormatting>
  <conditionalFormatting sqref="A56">
    <cfRule type="duplicateValues" dxfId="40" priority="33" stopIfTrue="1"/>
  </conditionalFormatting>
  <conditionalFormatting sqref="A56">
    <cfRule type="duplicateValues" dxfId="39" priority="34"/>
  </conditionalFormatting>
  <conditionalFormatting sqref="A56">
    <cfRule type="duplicateValues" dxfId="38" priority="35"/>
  </conditionalFormatting>
  <conditionalFormatting sqref="A56">
    <cfRule type="duplicateValues" dxfId="37" priority="36"/>
  </conditionalFormatting>
  <conditionalFormatting sqref="A56">
    <cfRule type="duplicateValues" dxfId="36" priority="37"/>
    <cfRule type="duplicateValues" dxfId="35" priority="38"/>
    <cfRule type="duplicateValues" dxfId="34" priority="39"/>
    <cfRule type="duplicateValues" dxfId="33" priority="40"/>
  </conditionalFormatting>
  <conditionalFormatting sqref="A56">
    <cfRule type="duplicateValues" dxfId="32" priority="41"/>
    <cfRule type="duplicateValues" dxfId="31" priority="42"/>
  </conditionalFormatting>
  <conditionalFormatting sqref="A55">
    <cfRule type="duplicateValues" dxfId="30" priority="32" stopIfTrue="1"/>
  </conditionalFormatting>
  <conditionalFormatting sqref="A59">
    <cfRule type="duplicateValues" dxfId="29" priority="31" stopIfTrue="1"/>
  </conditionalFormatting>
  <conditionalFormatting sqref="A58">
    <cfRule type="duplicateValues" dxfId="28" priority="30" stopIfTrue="1"/>
  </conditionalFormatting>
  <conditionalFormatting sqref="A61">
    <cfRule type="duplicateValues" dxfId="27" priority="29" stopIfTrue="1"/>
  </conditionalFormatting>
  <conditionalFormatting sqref="A60">
    <cfRule type="duplicateValues" dxfId="26" priority="28" stopIfTrue="1"/>
  </conditionalFormatting>
  <conditionalFormatting sqref="A64">
    <cfRule type="duplicateValues" dxfId="25" priority="27" stopIfTrue="1"/>
  </conditionalFormatting>
  <conditionalFormatting sqref="A62">
    <cfRule type="duplicateValues" dxfId="24" priority="26" stopIfTrue="1"/>
  </conditionalFormatting>
  <conditionalFormatting sqref="A63">
    <cfRule type="duplicateValues" dxfId="23" priority="25" stopIfTrue="1"/>
  </conditionalFormatting>
  <conditionalFormatting sqref="A67">
    <cfRule type="duplicateValues" dxfId="22" priority="24" stopIfTrue="1"/>
  </conditionalFormatting>
  <conditionalFormatting sqref="A68">
    <cfRule type="duplicateValues" dxfId="21" priority="23" stopIfTrue="1"/>
  </conditionalFormatting>
  <conditionalFormatting sqref="A65">
    <cfRule type="duplicateValues" dxfId="20" priority="22" stopIfTrue="1"/>
  </conditionalFormatting>
  <conditionalFormatting sqref="A66">
    <cfRule type="duplicateValues" dxfId="19" priority="21" stopIfTrue="1"/>
  </conditionalFormatting>
  <conditionalFormatting sqref="A69">
    <cfRule type="duplicateValues" dxfId="18" priority="20" stopIfTrue="1"/>
  </conditionalFormatting>
  <conditionalFormatting sqref="A70">
    <cfRule type="duplicateValues" dxfId="17" priority="19" stopIfTrue="1"/>
  </conditionalFormatting>
  <conditionalFormatting sqref="A71">
    <cfRule type="duplicateValues" dxfId="16" priority="18" stopIfTrue="1"/>
  </conditionalFormatting>
  <conditionalFormatting sqref="A72">
    <cfRule type="duplicateValues" dxfId="15" priority="17" stopIfTrue="1"/>
  </conditionalFormatting>
  <conditionalFormatting sqref="A73">
    <cfRule type="duplicateValues" dxfId="14" priority="16" stopIfTrue="1"/>
  </conditionalFormatting>
  <conditionalFormatting sqref="A74">
    <cfRule type="duplicateValues" dxfId="13" priority="15" stopIfTrue="1"/>
  </conditionalFormatting>
  <conditionalFormatting sqref="A75">
    <cfRule type="duplicateValues" dxfId="12" priority="14" stopIfTrue="1"/>
  </conditionalFormatting>
  <conditionalFormatting sqref="A54 A49">
    <cfRule type="duplicateValues" dxfId="11" priority="47" stopIfTrue="1"/>
  </conditionalFormatting>
  <conditionalFormatting sqref="A85">
    <cfRule type="duplicateValues" dxfId="10" priority="12" stopIfTrue="1"/>
  </conditionalFormatting>
  <conditionalFormatting sqref="A76:A77">
    <cfRule type="duplicateValues" dxfId="9" priority="11" stopIfTrue="1"/>
  </conditionalFormatting>
  <conditionalFormatting sqref="A51">
    <cfRule type="duplicateValues" dxfId="8" priority="10" stopIfTrue="1"/>
  </conditionalFormatting>
  <conditionalFormatting sqref="A57">
    <cfRule type="duplicateValues" dxfId="7" priority="9" stopIfTrue="1"/>
  </conditionalFormatting>
  <conditionalFormatting sqref="A81">
    <cfRule type="duplicateValues" dxfId="6" priority="8" stopIfTrue="1"/>
  </conditionalFormatting>
  <conditionalFormatting sqref="A84">
    <cfRule type="duplicateValues" dxfId="5" priority="7" stopIfTrue="1"/>
  </conditionalFormatting>
  <conditionalFormatting sqref="A82:A83">
    <cfRule type="duplicateValues" dxfId="4" priority="6" stopIfTrue="1"/>
  </conditionalFormatting>
  <conditionalFormatting sqref="A80">
    <cfRule type="duplicateValues" dxfId="3" priority="5" stopIfTrue="1"/>
  </conditionalFormatting>
  <conditionalFormatting sqref="A79">
    <cfRule type="duplicateValues" dxfId="2" priority="4" stopIfTrue="1"/>
  </conditionalFormatting>
  <conditionalFormatting sqref="A78">
    <cfRule type="duplicateValues" dxfId="1" priority="2" stopIfTrue="1"/>
  </conditionalFormatting>
  <conditionalFormatting sqref="A49:A85">
    <cfRule type="duplicateValues" dxfId="0" priority="898"/>
  </conditionalFormatting>
  <pageMargins left="0.31496062992125984" right="0.31496062992125984" top="0.74803149606299213" bottom="0.74803149606299213" header="0.31496062992125984" footer="0.31496062992125984"/>
  <pageSetup paperSize="9" orientation="portrait" r:id="rId1"/>
  <headerFooter>
    <oddHeader>&amp;C&amp;"Arial,Krepko"&amp;16ZF 255 BW   SERVIS 5000 UR / 5 LET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Cenik storitev</vt:lpstr>
      <vt:lpstr>Cenik materiala</vt:lpstr>
      <vt:lpstr>Servis 1000 ur</vt:lpstr>
      <vt:lpstr>Servis 5000 ur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GLAVAN Jožica</cp:lastModifiedBy>
  <cp:lastPrinted>2020-06-03T06:59:51Z</cp:lastPrinted>
  <dcterms:created xsi:type="dcterms:W3CDTF">2019-11-07T14:07:05Z</dcterms:created>
  <dcterms:modified xsi:type="dcterms:W3CDTF">2025-05-22T05:19:55Z</dcterms:modified>
</cp:coreProperties>
</file>