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377466672/"/>
    </mc:Choice>
  </mc:AlternateContent>
  <bookViews>
    <workbookView xWindow="28680" yWindow="-120" windowWidth="29040" windowHeight="17640" activeTab="2"/>
  </bookViews>
  <sheets>
    <sheet name="SKLOP 1" sheetId="6" r:id="rId1"/>
    <sheet name="SKLOP 2" sheetId="2" r:id="rId2"/>
    <sheet name="SKLOP 3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7" l="1"/>
  <c r="N16" i="7"/>
  <c r="N15" i="7"/>
  <c r="R15" i="2"/>
  <c r="R17" i="6"/>
  <c r="R16" i="6"/>
  <c r="R15" i="6"/>
  <c r="P14" i="2" l="1"/>
  <c r="M14" i="2"/>
  <c r="K14" i="2"/>
  <c r="H14" i="2"/>
  <c r="N14" i="2" l="1"/>
  <c r="R16" i="2"/>
  <c r="L14" i="2"/>
  <c r="R17" i="2" s="1"/>
  <c r="Q14" i="2"/>
  <c r="G14" i="7"/>
  <c r="L14" i="7"/>
  <c r="J14" i="7"/>
  <c r="M14" i="7" s="1"/>
  <c r="H14" i="6"/>
  <c r="P14" i="6"/>
  <c r="M14" i="6"/>
  <c r="K14" i="6"/>
  <c r="R14" i="2" l="1"/>
  <c r="O14" i="2"/>
  <c r="K14" i="7"/>
  <c r="N14" i="7" s="1"/>
  <c r="N14" i="6"/>
  <c r="L14" i="6"/>
  <c r="Q14" i="6"/>
  <c r="R14" i="6"/>
  <c r="O14" i="6" l="1"/>
</calcChain>
</file>

<file path=xl/sharedStrings.xml><?xml version="1.0" encoding="utf-8"?>
<sst xmlns="http://schemas.openxmlformats.org/spreadsheetml/2006/main" count="98" uniqueCount="44">
  <si>
    <t>BLAGO</t>
  </si>
  <si>
    <t>M.E.</t>
  </si>
  <si>
    <t>kos</t>
  </si>
  <si>
    <t>STOPNJA DDV v %</t>
  </si>
  <si>
    <t>Znesek DDV v EUR/EM</t>
  </si>
  <si>
    <t>KRAJ DOBAVE:</t>
  </si>
  <si>
    <t>PLAČILO:</t>
  </si>
  <si>
    <t xml:space="preserve">DOBAVNI ROK: </t>
  </si>
  <si>
    <t>Z.Š.</t>
  </si>
  <si>
    <t>V največ 30ih dneh. Rok plačila začne teči naslednji dan od uradnega prejema e-računa na naslovu naročnika.</t>
  </si>
  <si>
    <t>CENA brez DDV/EM v EUR</t>
  </si>
  <si>
    <t>CENA z DDV/EM</t>
  </si>
  <si>
    <t>ŠTEVILKA PONUDBE______________, Z DNE__________________</t>
  </si>
  <si>
    <t>FIKSNA KOLIČINA 2025</t>
  </si>
  <si>
    <t>OKVIRNA KOLIČINA 2026</t>
  </si>
  <si>
    <t>OKVIRNA KOLIČINA 2027</t>
  </si>
  <si>
    <t>VZGLAVNIK</t>
  </si>
  <si>
    <t>ODEJA</t>
  </si>
  <si>
    <t>Skupna vrednost v EUR brez DDV za FIKSNO količino 2025</t>
  </si>
  <si>
    <t xml:space="preserve"> Vrednost  DDV v EUR za  FIKSNO količino 2025</t>
  </si>
  <si>
    <t>Skupna vrednost v EUR z DDV za
 FIKSNO količino 2025</t>
  </si>
  <si>
    <t>Skupna vrednost sklopa brez DDV v EUR:</t>
  </si>
  <si>
    <t>Skupna vrednost DDV v EUR:</t>
  </si>
  <si>
    <t>Skupna vrednost sklopa z DDV v EUR:</t>
  </si>
  <si>
    <t>KOLIČINA SKUPAJ (2025+2026+2027)</t>
  </si>
  <si>
    <t>Skladišče URSZR, Obvozna cesta 112, Ljubljana-Šentvid.</t>
  </si>
  <si>
    <t>FIKSNA KOLIČINA 2026</t>
  </si>
  <si>
    <t>KOLIČINA SKUPAJ (2025+2026)</t>
  </si>
  <si>
    <t xml:space="preserve">Skupna vrednost v EUR brez DDV za FIKSNO količino </t>
  </si>
  <si>
    <t xml:space="preserve"> Vrednost  DDV v EUR za  FIKSNO količino </t>
  </si>
  <si>
    <t xml:space="preserve">Skupna vrednost v EUR z DDV za
 FIKSNO količino </t>
  </si>
  <si>
    <t>samonapihljiva ležalna podloga</t>
  </si>
  <si>
    <t xml:space="preserve">SKLOP 1: VZGLAVNIKI </t>
  </si>
  <si>
    <t>ODEJE, VZGLAVNIKI IN SAMONAPIHLJIVE LEŽALNE PODLOGE, MORS 177/2025-ODP</t>
  </si>
  <si>
    <t>SKLOP 2: ODEJE</t>
  </si>
  <si>
    <t>Skupna vrednost v EUR brez DDV za 1-letno okvirno količino</t>
  </si>
  <si>
    <t xml:space="preserve"> Vrednost  DDV v EUR za  1-letno okvirno količino</t>
  </si>
  <si>
    <t>Skupna vrednost v EUR z DDV za 1-letno 
okvirno količino</t>
  </si>
  <si>
    <t> Dobava fiksnih količin za leto 2025: najkasneje do 30. 9. 2025.
 Dobava fiksnih količin za leto 2026: od 1. 12. 2025 najkasneje do 30. 3. 2026.</t>
  </si>
  <si>
    <t xml:space="preserve"> dobava fiksnih količin za leto 2025: najkasneje do 30. 9. 2025.
 dobava okvirnih količin za leti 2026 in 2027: 180 koledarskih dni od prejema potrditve posameznega naročila s strani izbranega dobavitelja.
</t>
  </si>
  <si>
    <t>SKLOP 3: SAMONAPIHLJIVE LEŽALNE PODLOGE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</si>
  <si>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</si>
  <si>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</si>
  <si>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Blago, ki je predmet JN mora v celoti ustrezati tehničnemu opisu, ki je naveden v razpisni dokumentaciji v poglavju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</si>
</sst>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CC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2" fontId="5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2" fontId="5" fillId="0" borderId="5" xfId="0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2" xfId="0" applyFont="1" applyBorder="1" applyAlignment="1">
      <alignment horizontal="right" vertical="center"/>
    </xf>
    <xf numFmtId="1" fontId="3" fillId="4" borderId="5" xfId="0" applyNumberFormat="1" applyFont="1" applyFill="1" applyBorder="1" applyAlignment="1">
      <alignment horizontal="center" vertical="center" wrapText="1"/>
    </xf>
    <xf numFmtId="1" fontId="3" fillId="6" borderId="5" xfId="0" applyNumberFormat="1" applyFont="1" applyFill="1" applyBorder="1" applyAlignment="1">
      <alignment horizontal="center" vertical="center" wrapText="1"/>
    </xf>
    <xf numFmtId="1" fontId="3" fillId="5" borderId="5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/>
    </xf>
    <xf numFmtId="4" fontId="1" fillId="5" borderId="16" xfId="0" applyNumberFormat="1" applyFont="1" applyFill="1" applyBorder="1" applyAlignment="1">
      <alignment horizontal="center"/>
    </xf>
    <xf numFmtId="4" fontId="1" fillId="8" borderId="16" xfId="0" applyNumberFormat="1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" fontId="3" fillId="6" borderId="22" xfId="0" applyNumberFormat="1" applyFont="1" applyFill="1" applyBorder="1" applyAlignment="1">
      <alignment horizontal="center" vertical="center" wrapText="1"/>
    </xf>
    <xf numFmtId="1" fontId="3" fillId="3" borderId="22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Border="1" applyAlignment="1">
      <alignment horizontal="center" vertical="center"/>
    </xf>
    <xf numFmtId="4" fontId="1" fillId="5" borderId="22" xfId="0" applyNumberFormat="1" applyFont="1" applyFill="1" applyBorder="1" applyAlignment="1">
      <alignment horizontal="center"/>
    </xf>
    <xf numFmtId="4" fontId="1" fillId="5" borderId="23" xfId="0" applyNumberFormat="1" applyFont="1" applyFill="1" applyBorder="1" applyAlignment="1">
      <alignment horizontal="center"/>
    </xf>
    <xf numFmtId="4" fontId="1" fillId="8" borderId="23" xfId="0" applyNumberFormat="1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10" fillId="7" borderId="10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2" fontId="5" fillId="0" borderId="5" xfId="1" applyNumberFormat="1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/>
    </xf>
    <xf numFmtId="4" fontId="1" fillId="8" borderId="11" xfId="0" applyNumberFormat="1" applyFont="1" applyFill="1" applyBorder="1" applyAlignment="1">
      <alignment horizontal="center"/>
    </xf>
    <xf numFmtId="4" fontId="1" fillId="8" borderId="33" xfId="0" applyNumberFormat="1" applyFont="1" applyFill="1" applyBorder="1" applyAlignment="1">
      <alignment horizontal="center"/>
    </xf>
    <xf numFmtId="2" fontId="5" fillId="0" borderId="22" xfId="1" applyNumberFormat="1" applyFont="1" applyFill="1" applyBorder="1" applyAlignment="1">
      <alignment horizontal="center" vertical="center" wrapText="1"/>
    </xf>
    <xf numFmtId="2" fontId="3" fillId="5" borderId="9" xfId="0" applyNumberFormat="1" applyFont="1" applyFill="1" applyBorder="1" applyAlignment="1">
      <alignment horizontal="center" vertical="center" wrapText="1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2" xfId="0" applyNumberFormat="1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4" fontId="1" fillId="5" borderId="11" xfId="0" applyNumberFormat="1" applyFont="1" applyFill="1" applyBorder="1" applyAlignment="1">
      <alignment horizontal="center"/>
    </xf>
    <xf numFmtId="0" fontId="1" fillId="0" borderId="0" xfId="0" applyFont="1" applyAlignment="1"/>
    <xf numFmtId="0" fontId="11" fillId="0" borderId="0" xfId="0" applyFont="1" applyAlignment="1"/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10" borderId="17" xfId="0" applyFont="1" applyFill="1" applyBorder="1" applyAlignment="1">
      <alignment horizontal="center" vertical="center"/>
    </xf>
    <xf numFmtId="0" fontId="8" fillId="10" borderId="18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4" fillId="9" borderId="4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CCCCFF"/>
      <color rgb="FFCCFF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2</xdr:row>
      <xdr:rowOff>176636</xdr:rowOff>
    </xdr:from>
    <xdr:to>
      <xdr:col>2</xdr:col>
      <xdr:colOff>1419226</xdr:colOff>
      <xdr:row>4</xdr:row>
      <xdr:rowOff>152400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6" y="557636"/>
          <a:ext cx="13906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1428750</xdr:colOff>
      <xdr:row>0</xdr:row>
      <xdr:rowOff>0</xdr:rowOff>
    </xdr:from>
    <xdr:to>
      <xdr:col>4</xdr:col>
      <xdr:colOff>333375</xdr:colOff>
      <xdr:row>4</xdr:row>
      <xdr:rowOff>171449</xdr:rowOff>
    </xdr:to>
    <xdr:pic>
      <xdr:nvPicPr>
        <xdr:cNvPr id="5" name="Slika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0"/>
          <a:ext cx="752475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28576</xdr:colOff>
      <xdr:row>2</xdr:row>
      <xdr:rowOff>176636</xdr:rowOff>
    </xdr:from>
    <xdr:to>
      <xdr:col>2</xdr:col>
      <xdr:colOff>1419226</xdr:colOff>
      <xdr:row>4</xdr:row>
      <xdr:rowOff>152400</xdr:rowOff>
    </xdr:to>
    <xdr:pic>
      <xdr:nvPicPr>
        <xdr:cNvPr id="4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6" y="557636"/>
          <a:ext cx="13906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1381125</xdr:colOff>
      <xdr:row>0</xdr:row>
      <xdr:rowOff>0</xdr:rowOff>
    </xdr:from>
    <xdr:to>
      <xdr:col>4</xdr:col>
      <xdr:colOff>352425</xdr:colOff>
      <xdr:row>4</xdr:row>
      <xdr:rowOff>171449</xdr:rowOff>
    </xdr:to>
    <xdr:pic>
      <xdr:nvPicPr>
        <xdr:cNvPr id="5" name="Slika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0"/>
          <a:ext cx="819150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1390650</xdr:colOff>
      <xdr:row>4</xdr:row>
      <xdr:rowOff>166264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"/>
          <a:ext cx="1390650" cy="35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1390650</xdr:colOff>
      <xdr:row>0</xdr:row>
      <xdr:rowOff>1</xdr:rowOff>
    </xdr:from>
    <xdr:to>
      <xdr:col>3</xdr:col>
      <xdr:colOff>123825</xdr:colOff>
      <xdr:row>4</xdr:row>
      <xdr:rowOff>114301</xdr:rowOff>
    </xdr:to>
    <xdr:pic>
      <xdr:nvPicPr>
        <xdr:cNvPr id="3" name="Slika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"/>
          <a:ext cx="7334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28"/>
  <sheetViews>
    <sheetView workbookViewId="0">
      <selection activeCell="A6" sqref="A6:XFD8"/>
    </sheetView>
  </sheetViews>
  <sheetFormatPr defaultRowHeight="15" x14ac:dyDescent="0.25"/>
  <cols>
    <col min="2" max="2" width="4.5703125" bestFit="1" customWidth="1"/>
    <col min="3" max="3" width="22.7109375" customWidth="1"/>
    <col min="4" max="4" width="5" customWidth="1"/>
    <col min="5" max="5" width="9.42578125" customWidth="1"/>
    <col min="6" max="7" width="11" customWidth="1"/>
    <col min="8" max="8" width="16.28515625" customWidth="1"/>
    <col min="13" max="13" width="13.7109375" bestFit="1" customWidth="1"/>
    <col min="14" max="14" width="11" bestFit="1" customWidth="1"/>
    <col min="15" max="15" width="13.140625" bestFit="1" customWidth="1"/>
    <col min="16" max="16" width="15.42578125" customWidth="1"/>
    <col min="17" max="17" width="13" customWidth="1"/>
    <col min="18" max="18" width="16.140625" customWidth="1"/>
  </cols>
  <sheetData>
    <row r="4" spans="1:18" x14ac:dyDescent="0.25">
      <c r="C4" s="2"/>
    </row>
    <row r="5" spans="1:18" ht="15.75" thickBot="1" x14ac:dyDescent="0.3">
      <c r="C5" s="2"/>
    </row>
    <row r="6" spans="1:18" ht="20.25" customHeight="1" x14ac:dyDescent="0.25">
      <c r="A6" s="9"/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2"/>
    </row>
    <row r="7" spans="1:18" ht="15.75" customHeight="1" thickBot="1" x14ac:dyDescent="0.3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5"/>
    </row>
    <row r="8" spans="1:18" s="1" customFormat="1" ht="16.5" thickBot="1" x14ac:dyDescent="0.3">
      <c r="B8" s="76" t="s">
        <v>32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8"/>
    </row>
    <row r="9" spans="1:18" s="1" customFormat="1" x14ac:dyDescent="0.25">
      <c r="B9" s="8"/>
      <c r="C9" s="3"/>
    </row>
    <row r="10" spans="1:18" s="1" customFormat="1" ht="15.75" x14ac:dyDescent="0.25">
      <c r="B10" s="79" t="s">
        <v>12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s="1" customFormat="1" ht="15.75" thickBot="1" x14ac:dyDescent="0.3">
      <c r="B11" s="3"/>
    </row>
    <row r="12" spans="1:18" s="4" customFormat="1" ht="60" customHeight="1" x14ac:dyDescent="0.25">
      <c r="B12" s="38" t="s">
        <v>8</v>
      </c>
      <c r="C12" s="39" t="s">
        <v>0</v>
      </c>
      <c r="D12" s="39" t="s">
        <v>1</v>
      </c>
      <c r="E12" s="40" t="s">
        <v>13</v>
      </c>
      <c r="F12" s="41" t="s">
        <v>14</v>
      </c>
      <c r="G12" s="42" t="s">
        <v>15</v>
      </c>
      <c r="H12" s="43" t="s">
        <v>24</v>
      </c>
      <c r="I12" s="44" t="s">
        <v>10</v>
      </c>
      <c r="J12" s="44" t="s">
        <v>3</v>
      </c>
      <c r="K12" s="44" t="s">
        <v>4</v>
      </c>
      <c r="L12" s="44" t="s">
        <v>11</v>
      </c>
      <c r="M12" s="45" t="s">
        <v>18</v>
      </c>
      <c r="N12" s="45" t="s">
        <v>19</v>
      </c>
      <c r="O12" s="46" t="s">
        <v>20</v>
      </c>
      <c r="P12" s="47" t="s">
        <v>35</v>
      </c>
      <c r="Q12" s="47" t="s">
        <v>36</v>
      </c>
      <c r="R12" s="49" t="s">
        <v>37</v>
      </c>
    </row>
    <row r="13" spans="1:18" s="15" customFormat="1" x14ac:dyDescent="0.25">
      <c r="B13" s="36">
        <v>1</v>
      </c>
      <c r="C13" s="37">
        <v>2</v>
      </c>
      <c r="D13" s="37">
        <v>3</v>
      </c>
      <c r="E13" s="37">
        <v>4</v>
      </c>
      <c r="F13" s="37">
        <v>5</v>
      </c>
      <c r="G13" s="37">
        <v>6</v>
      </c>
      <c r="H13" s="37">
        <v>7</v>
      </c>
      <c r="I13" s="37">
        <v>8</v>
      </c>
      <c r="J13" s="37">
        <v>9</v>
      </c>
      <c r="K13" s="37">
        <v>10</v>
      </c>
      <c r="L13" s="37">
        <v>11</v>
      </c>
      <c r="M13" s="37">
        <v>12</v>
      </c>
      <c r="N13" s="37">
        <v>13</v>
      </c>
      <c r="O13" s="37">
        <v>14</v>
      </c>
      <c r="P13" s="37">
        <v>15</v>
      </c>
      <c r="Q13" s="37">
        <v>16</v>
      </c>
      <c r="R13" s="50">
        <v>17</v>
      </c>
    </row>
    <row r="14" spans="1:18" s="5" customFormat="1" ht="15.75" thickBot="1" x14ac:dyDescent="0.3">
      <c r="B14" s="14">
        <v>1</v>
      </c>
      <c r="C14" s="11" t="s">
        <v>16</v>
      </c>
      <c r="D14" s="10" t="s">
        <v>2</v>
      </c>
      <c r="E14" s="19">
        <v>2750</v>
      </c>
      <c r="F14" s="18">
        <v>2500</v>
      </c>
      <c r="G14" s="20">
        <v>2500</v>
      </c>
      <c r="H14" s="17">
        <f>E14+F14+G14</f>
        <v>7750</v>
      </c>
      <c r="I14" s="12">
        <v>0</v>
      </c>
      <c r="J14" s="48">
        <v>0</v>
      </c>
      <c r="K14" s="6">
        <f>I14*J14/100</f>
        <v>0</v>
      </c>
      <c r="L14" s="6">
        <f>I14+K14</f>
        <v>0</v>
      </c>
      <c r="M14" s="21">
        <f>I14*E14</f>
        <v>0</v>
      </c>
      <c r="N14" s="21">
        <f>K14*E14</f>
        <v>0</v>
      </c>
      <c r="O14" s="22">
        <f>SUM(E14*L14)</f>
        <v>0</v>
      </c>
      <c r="P14" s="23">
        <f>F14*I14</f>
        <v>0</v>
      </c>
      <c r="Q14" s="23">
        <f>F14*K14</f>
        <v>0</v>
      </c>
      <c r="R14" s="51">
        <f>F14*L14</f>
        <v>0</v>
      </c>
    </row>
    <row r="15" spans="1:18" s="5" customFormat="1" ht="13.5" customHeight="1" x14ac:dyDescent="0.25">
      <c r="A15" s="35"/>
      <c r="B15" s="80" t="s">
        <v>21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2"/>
      <c r="R15" s="54">
        <f>H14*I14</f>
        <v>0</v>
      </c>
    </row>
    <row r="16" spans="1:18" s="5" customFormat="1" ht="13.5" customHeight="1" x14ac:dyDescent="0.25">
      <c r="A16" s="35"/>
      <c r="B16" s="83" t="s">
        <v>22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55">
        <f>H14*K14</f>
        <v>0</v>
      </c>
    </row>
    <row r="17" spans="1:18" s="5" customFormat="1" ht="13.5" customHeight="1" thickBot="1" x14ac:dyDescent="0.3">
      <c r="A17" s="35"/>
      <c r="B17" s="86" t="s">
        <v>23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8"/>
      <c r="R17" s="56">
        <f>H14*L14</f>
        <v>0</v>
      </c>
    </row>
    <row r="19" spans="1:18" ht="15.75" thickBot="1" x14ac:dyDescent="0.3"/>
    <row r="20" spans="1:18" ht="15.75" thickBot="1" x14ac:dyDescent="0.3">
      <c r="C20" s="7" t="s">
        <v>5</v>
      </c>
      <c r="D20" s="64" t="s">
        <v>25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6"/>
    </row>
    <row r="21" spans="1:18" ht="31.5" customHeight="1" thickBot="1" x14ac:dyDescent="0.3">
      <c r="C21" s="16" t="s">
        <v>7</v>
      </c>
      <c r="D21" s="61" t="s">
        <v>39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3"/>
    </row>
    <row r="22" spans="1:18" ht="32.25" customHeight="1" thickBot="1" x14ac:dyDescent="0.3">
      <c r="C22" s="7" t="s">
        <v>6</v>
      </c>
      <c r="D22" s="67" t="s">
        <v>9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9"/>
    </row>
    <row r="24" spans="1:18" x14ac:dyDescent="0.25">
      <c r="C24" s="59" t="s">
        <v>41</v>
      </c>
    </row>
    <row r="25" spans="1:18" x14ac:dyDescent="0.25">
      <c r="C25" s="59"/>
    </row>
    <row r="26" spans="1:18" x14ac:dyDescent="0.25">
      <c r="C26" s="60" t="s">
        <v>43</v>
      </c>
    </row>
    <row r="27" spans="1:18" x14ac:dyDescent="0.25">
      <c r="C27" s="59"/>
    </row>
    <row r="28" spans="1:18" x14ac:dyDescent="0.25">
      <c r="C28" s="59" t="s">
        <v>42</v>
      </c>
    </row>
  </sheetData>
  <mergeCells count="9">
    <mergeCell ref="D21:P21"/>
    <mergeCell ref="D20:P20"/>
    <mergeCell ref="D22:P22"/>
    <mergeCell ref="B6:R7"/>
    <mergeCell ref="B8:R8"/>
    <mergeCell ref="B10:R10"/>
    <mergeCell ref="B15:Q15"/>
    <mergeCell ref="B16:Q16"/>
    <mergeCell ref="B17:Q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28"/>
  <sheetViews>
    <sheetView workbookViewId="0">
      <selection activeCell="C37" sqref="C37"/>
    </sheetView>
  </sheetViews>
  <sheetFormatPr defaultRowHeight="15" x14ac:dyDescent="0.25"/>
  <cols>
    <col min="2" max="2" width="4.5703125" bestFit="1" customWidth="1"/>
    <col min="3" max="3" width="22.7109375" customWidth="1"/>
    <col min="4" max="4" width="5" customWidth="1"/>
    <col min="5" max="5" width="9.42578125" customWidth="1"/>
    <col min="6" max="7" width="11" customWidth="1"/>
    <col min="8" max="8" width="16.28515625" customWidth="1"/>
    <col min="13" max="13" width="13.7109375" bestFit="1" customWidth="1"/>
    <col min="14" max="14" width="11" bestFit="1" customWidth="1"/>
    <col min="15" max="15" width="13.140625" bestFit="1" customWidth="1"/>
    <col min="16" max="16" width="15.42578125" customWidth="1"/>
    <col min="17" max="17" width="14.5703125" customWidth="1"/>
    <col min="18" max="18" width="15.42578125" customWidth="1"/>
  </cols>
  <sheetData>
    <row r="4" spans="1:18" x14ac:dyDescent="0.25">
      <c r="C4" s="2"/>
    </row>
    <row r="5" spans="1:18" ht="16.5" customHeight="1" thickBot="1" x14ac:dyDescent="0.3">
      <c r="C5" s="2"/>
    </row>
    <row r="6" spans="1:18" ht="20.25" customHeight="1" x14ac:dyDescent="0.25">
      <c r="A6" s="9"/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2"/>
    </row>
    <row r="7" spans="1:18" ht="15.75" customHeight="1" thickBot="1" x14ac:dyDescent="0.3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5"/>
    </row>
    <row r="8" spans="1:18" s="1" customFormat="1" ht="16.5" thickBot="1" x14ac:dyDescent="0.3">
      <c r="B8" s="76" t="s">
        <v>34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8"/>
    </row>
    <row r="9" spans="1:18" s="1" customFormat="1" x14ac:dyDescent="0.25">
      <c r="B9" s="8"/>
      <c r="C9" s="3"/>
    </row>
    <row r="10" spans="1:18" s="1" customFormat="1" ht="15.75" x14ac:dyDescent="0.25">
      <c r="B10" s="79" t="s">
        <v>12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s="1" customFormat="1" ht="15.75" thickBot="1" x14ac:dyDescent="0.3">
      <c r="B11" s="3"/>
    </row>
    <row r="12" spans="1:18" s="4" customFormat="1" ht="60" customHeight="1" x14ac:dyDescent="0.25">
      <c r="B12" s="38" t="s">
        <v>8</v>
      </c>
      <c r="C12" s="39" t="s">
        <v>0</v>
      </c>
      <c r="D12" s="39" t="s">
        <v>1</v>
      </c>
      <c r="E12" s="40" t="s">
        <v>13</v>
      </c>
      <c r="F12" s="41" t="s">
        <v>14</v>
      </c>
      <c r="G12" s="42" t="s">
        <v>15</v>
      </c>
      <c r="H12" s="43" t="s">
        <v>24</v>
      </c>
      <c r="I12" s="44" t="s">
        <v>10</v>
      </c>
      <c r="J12" s="44" t="s">
        <v>3</v>
      </c>
      <c r="K12" s="44" t="s">
        <v>4</v>
      </c>
      <c r="L12" s="44" t="s">
        <v>11</v>
      </c>
      <c r="M12" s="45" t="s">
        <v>18</v>
      </c>
      <c r="N12" s="45" t="s">
        <v>19</v>
      </c>
      <c r="O12" s="46" t="s">
        <v>20</v>
      </c>
      <c r="P12" s="47" t="s">
        <v>35</v>
      </c>
      <c r="Q12" s="47" t="s">
        <v>36</v>
      </c>
      <c r="R12" s="49" t="s">
        <v>37</v>
      </c>
    </row>
    <row r="13" spans="1:18" s="15" customFormat="1" x14ac:dyDescent="0.25">
      <c r="B13" s="36">
        <v>1</v>
      </c>
      <c r="C13" s="37">
        <v>2</v>
      </c>
      <c r="D13" s="37">
        <v>3</v>
      </c>
      <c r="E13" s="37">
        <v>4</v>
      </c>
      <c r="F13" s="37">
        <v>5</v>
      </c>
      <c r="G13" s="37">
        <v>6</v>
      </c>
      <c r="H13" s="37">
        <v>7</v>
      </c>
      <c r="I13" s="37">
        <v>8</v>
      </c>
      <c r="J13" s="37">
        <v>9</v>
      </c>
      <c r="K13" s="37">
        <v>10</v>
      </c>
      <c r="L13" s="37">
        <v>11</v>
      </c>
      <c r="M13" s="37">
        <v>12</v>
      </c>
      <c r="N13" s="37">
        <v>13</v>
      </c>
      <c r="O13" s="37">
        <v>14</v>
      </c>
      <c r="P13" s="37">
        <v>15</v>
      </c>
      <c r="Q13" s="37">
        <v>16</v>
      </c>
      <c r="R13" s="50">
        <v>17</v>
      </c>
    </row>
    <row r="14" spans="1:18" s="5" customFormat="1" ht="13.5" customHeight="1" thickBot="1" x14ac:dyDescent="0.3">
      <c r="A14" s="35"/>
      <c r="B14" s="24">
        <v>2</v>
      </c>
      <c r="C14" s="25" t="s">
        <v>17</v>
      </c>
      <c r="D14" s="26" t="s">
        <v>2</v>
      </c>
      <c r="E14" s="27">
        <v>2250</v>
      </c>
      <c r="F14" s="28">
        <v>2000</v>
      </c>
      <c r="G14" s="29">
        <v>2000</v>
      </c>
      <c r="H14" s="17">
        <f>E14+F14+G14</f>
        <v>6250</v>
      </c>
      <c r="I14" s="30">
        <v>0</v>
      </c>
      <c r="J14" s="53">
        <v>0</v>
      </c>
      <c r="K14" s="31">
        <f t="shared" ref="K14" si="0">I14*J14/100</f>
        <v>0</v>
      </c>
      <c r="L14" s="31">
        <f t="shared" ref="L14" si="1">I14+K14</f>
        <v>0</v>
      </c>
      <c r="M14" s="32">
        <f>I14*E14</f>
        <v>0</v>
      </c>
      <c r="N14" s="32">
        <f>K14*E14</f>
        <v>0</v>
      </c>
      <c r="O14" s="33">
        <f>SUM(E14*L14)</f>
        <v>0</v>
      </c>
      <c r="P14" s="34">
        <f>F14*I14</f>
        <v>0</v>
      </c>
      <c r="Q14" s="34">
        <f>F14*K14</f>
        <v>0</v>
      </c>
      <c r="R14" s="52">
        <f>F14*L14</f>
        <v>0</v>
      </c>
    </row>
    <row r="15" spans="1:18" s="5" customFormat="1" ht="13.5" customHeight="1" x14ac:dyDescent="0.25">
      <c r="A15" s="35"/>
      <c r="B15" s="80" t="s">
        <v>21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2"/>
      <c r="R15" s="54">
        <f>H14*I14</f>
        <v>0</v>
      </c>
    </row>
    <row r="16" spans="1:18" s="5" customFormat="1" ht="13.5" customHeight="1" x14ac:dyDescent="0.25">
      <c r="A16" s="35"/>
      <c r="B16" s="83" t="s">
        <v>22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5"/>
      <c r="R16" s="55">
        <f>H14*K14</f>
        <v>0</v>
      </c>
    </row>
    <row r="17" spans="1:18" s="5" customFormat="1" ht="13.5" customHeight="1" thickBot="1" x14ac:dyDescent="0.3">
      <c r="A17" s="35"/>
      <c r="B17" s="86" t="s">
        <v>23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8"/>
      <c r="R17" s="56">
        <f>H14*L14</f>
        <v>0</v>
      </c>
    </row>
    <row r="19" spans="1:18" ht="15.75" thickBot="1" x14ac:dyDescent="0.3"/>
    <row r="20" spans="1:18" ht="15.75" thickBot="1" x14ac:dyDescent="0.3">
      <c r="C20" s="7" t="s">
        <v>5</v>
      </c>
      <c r="D20" s="64" t="s">
        <v>25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6"/>
    </row>
    <row r="21" spans="1:18" ht="31.5" customHeight="1" thickBot="1" x14ac:dyDescent="0.3">
      <c r="C21" s="16" t="s">
        <v>7</v>
      </c>
      <c r="D21" s="61" t="s">
        <v>39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3"/>
    </row>
    <row r="22" spans="1:18" ht="32.25" customHeight="1" thickBot="1" x14ac:dyDescent="0.3">
      <c r="C22" s="7" t="s">
        <v>6</v>
      </c>
      <c r="D22" s="67" t="s">
        <v>9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9"/>
    </row>
    <row r="24" spans="1:18" x14ac:dyDescent="0.25">
      <c r="C24" s="59" t="s">
        <v>41</v>
      </c>
    </row>
    <row r="25" spans="1:18" x14ac:dyDescent="0.25">
      <c r="C25" s="59"/>
    </row>
    <row r="26" spans="1:18" x14ac:dyDescent="0.25">
      <c r="C26" s="60" t="s">
        <v>43</v>
      </c>
    </row>
    <row r="27" spans="1:18" x14ac:dyDescent="0.25">
      <c r="C27" s="59"/>
    </row>
    <row r="28" spans="1:18" x14ac:dyDescent="0.25">
      <c r="C28" s="59" t="s">
        <v>42</v>
      </c>
    </row>
  </sheetData>
  <mergeCells count="9">
    <mergeCell ref="B6:R7"/>
    <mergeCell ref="D22:P22"/>
    <mergeCell ref="D20:P20"/>
    <mergeCell ref="D21:P21"/>
    <mergeCell ref="B8:R8"/>
    <mergeCell ref="B10:R10"/>
    <mergeCell ref="B15:Q15"/>
    <mergeCell ref="B16:Q16"/>
    <mergeCell ref="B17:Q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8"/>
  <sheetViews>
    <sheetView tabSelected="1" workbookViewId="0">
      <selection activeCell="M35" sqref="M35"/>
    </sheetView>
  </sheetViews>
  <sheetFormatPr defaultRowHeight="15" x14ac:dyDescent="0.25"/>
  <cols>
    <col min="3" max="3" width="30" bestFit="1" customWidth="1"/>
    <col min="7" max="7" width="11.28515625" customWidth="1"/>
    <col min="12" max="12" width="12.140625" bestFit="1" customWidth="1"/>
    <col min="13" max="13" width="10" bestFit="1" customWidth="1"/>
    <col min="14" max="14" width="11.85546875" bestFit="1" customWidth="1"/>
  </cols>
  <sheetData>
    <row r="5" spans="1:14" ht="15.75" thickBot="1" x14ac:dyDescent="0.3">
      <c r="C5" s="2"/>
    </row>
    <row r="6" spans="1:14" ht="20.25" customHeight="1" x14ac:dyDescent="0.25">
      <c r="A6" s="9"/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2"/>
    </row>
    <row r="7" spans="1:14" ht="15.75" thickBot="1" x14ac:dyDescent="0.3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5"/>
    </row>
    <row r="8" spans="1:14" s="1" customFormat="1" ht="16.5" thickBot="1" x14ac:dyDescent="0.3">
      <c r="B8" s="98" t="s">
        <v>40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0"/>
    </row>
    <row r="9" spans="1:14" s="1" customFormat="1" x14ac:dyDescent="0.25">
      <c r="B9" s="8"/>
      <c r="C9" s="3"/>
    </row>
    <row r="10" spans="1:14" s="1" customFormat="1" ht="15.75" x14ac:dyDescent="0.25">
      <c r="B10" s="79" t="s">
        <v>12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1" customFormat="1" ht="15.75" thickBot="1" x14ac:dyDescent="0.3">
      <c r="B11" s="3"/>
    </row>
    <row r="12" spans="1:14" s="4" customFormat="1" ht="60" customHeight="1" x14ac:dyDescent="0.25">
      <c r="B12" s="38" t="s">
        <v>8</v>
      </c>
      <c r="C12" s="39" t="s">
        <v>0</v>
      </c>
      <c r="D12" s="39" t="s">
        <v>1</v>
      </c>
      <c r="E12" s="40" t="s">
        <v>13</v>
      </c>
      <c r="F12" s="41" t="s">
        <v>26</v>
      </c>
      <c r="G12" s="43" t="s">
        <v>27</v>
      </c>
      <c r="H12" s="44" t="s">
        <v>10</v>
      </c>
      <c r="I12" s="44" t="s">
        <v>3</v>
      </c>
      <c r="J12" s="44" t="s">
        <v>4</v>
      </c>
      <c r="K12" s="44" t="s">
        <v>11</v>
      </c>
      <c r="L12" s="45" t="s">
        <v>28</v>
      </c>
      <c r="M12" s="45" t="s">
        <v>29</v>
      </c>
      <c r="N12" s="57" t="s">
        <v>30</v>
      </c>
    </row>
    <row r="13" spans="1:14" s="15" customFormat="1" x14ac:dyDescent="0.25">
      <c r="B13" s="36">
        <v>1</v>
      </c>
      <c r="C13" s="37">
        <v>2</v>
      </c>
      <c r="D13" s="37">
        <v>3</v>
      </c>
      <c r="E13" s="37">
        <v>4</v>
      </c>
      <c r="F13" s="37">
        <v>5</v>
      </c>
      <c r="G13" s="37">
        <v>7</v>
      </c>
      <c r="H13" s="37">
        <v>8</v>
      </c>
      <c r="I13" s="37">
        <v>9</v>
      </c>
      <c r="J13" s="37">
        <v>10</v>
      </c>
      <c r="K13" s="37">
        <v>11</v>
      </c>
      <c r="L13" s="37">
        <v>12</v>
      </c>
      <c r="M13" s="37">
        <v>13</v>
      </c>
      <c r="N13" s="50">
        <v>14</v>
      </c>
    </row>
    <row r="14" spans="1:14" s="5" customFormat="1" ht="15.75" thickBot="1" x14ac:dyDescent="0.3">
      <c r="B14" s="14">
        <v>1</v>
      </c>
      <c r="C14" s="11" t="s">
        <v>31</v>
      </c>
      <c r="D14" s="10" t="s">
        <v>2</v>
      </c>
      <c r="E14" s="19">
        <v>70</v>
      </c>
      <c r="F14" s="18">
        <v>70</v>
      </c>
      <c r="G14" s="17">
        <f>SUM(E14+F14)</f>
        <v>140</v>
      </c>
      <c r="H14" s="12">
        <v>0</v>
      </c>
      <c r="I14" s="13">
        <v>0</v>
      </c>
      <c r="J14" s="6">
        <f>H14*I14/100</f>
        <v>0</v>
      </c>
      <c r="K14" s="6">
        <f>H14+J14</f>
        <v>0</v>
      </c>
      <c r="L14" s="21">
        <f>H14*E14</f>
        <v>0</v>
      </c>
      <c r="M14" s="21">
        <f>J14*E14</f>
        <v>0</v>
      </c>
      <c r="N14" s="58">
        <f>SUM(E14*K14)</f>
        <v>0</v>
      </c>
    </row>
    <row r="15" spans="1:14" s="5" customFormat="1" ht="13.5" customHeight="1" x14ac:dyDescent="0.25">
      <c r="A15" s="35"/>
      <c r="B15" s="80" t="s">
        <v>21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  <c r="N15" s="54">
        <f>G14*H14</f>
        <v>0</v>
      </c>
    </row>
    <row r="16" spans="1:14" s="5" customFormat="1" ht="13.5" customHeight="1" x14ac:dyDescent="0.25">
      <c r="A16" s="35"/>
      <c r="B16" s="83" t="s">
        <v>22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  <c r="N16" s="55">
        <f>G14*J14</f>
        <v>0</v>
      </c>
    </row>
    <row r="17" spans="1:14" s="5" customFormat="1" ht="13.5" customHeight="1" thickBot="1" x14ac:dyDescent="0.3">
      <c r="A17" s="35"/>
      <c r="B17" s="86" t="s">
        <v>23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56">
        <f>G14*K14</f>
        <v>0</v>
      </c>
    </row>
    <row r="19" spans="1:14" ht="15.75" thickBot="1" x14ac:dyDescent="0.3"/>
    <row r="20" spans="1:14" ht="15.75" thickBot="1" x14ac:dyDescent="0.3">
      <c r="C20" s="7" t="s">
        <v>5</v>
      </c>
      <c r="D20" s="89" t="s">
        <v>25</v>
      </c>
      <c r="E20" s="90"/>
      <c r="F20" s="90"/>
      <c r="G20" s="90"/>
      <c r="H20" s="90"/>
      <c r="I20" s="90"/>
      <c r="J20" s="90"/>
      <c r="K20" s="90"/>
      <c r="L20" s="90"/>
      <c r="M20" s="90"/>
      <c r="N20" s="91"/>
    </row>
    <row r="21" spans="1:14" ht="31.5" customHeight="1" thickBot="1" x14ac:dyDescent="0.3">
      <c r="C21" s="16" t="s">
        <v>7</v>
      </c>
      <c r="D21" s="92" t="s">
        <v>38</v>
      </c>
      <c r="E21" s="93"/>
      <c r="F21" s="93"/>
      <c r="G21" s="93"/>
      <c r="H21" s="93"/>
      <c r="I21" s="93"/>
      <c r="J21" s="93"/>
      <c r="K21" s="93"/>
      <c r="L21" s="93"/>
      <c r="M21" s="93"/>
      <c r="N21" s="94"/>
    </row>
    <row r="22" spans="1:14" ht="32.25" customHeight="1" thickBot="1" x14ac:dyDescent="0.3">
      <c r="C22" s="7" t="s">
        <v>6</v>
      </c>
      <c r="D22" s="95" t="s">
        <v>9</v>
      </c>
      <c r="E22" s="96"/>
      <c r="F22" s="96"/>
      <c r="G22" s="96"/>
      <c r="H22" s="96"/>
      <c r="I22" s="96"/>
      <c r="J22" s="96"/>
      <c r="K22" s="96"/>
      <c r="L22" s="96"/>
      <c r="M22" s="96"/>
      <c r="N22" s="97"/>
    </row>
    <row r="24" spans="1:14" x14ac:dyDescent="0.25">
      <c r="C24" s="59" t="s">
        <v>41</v>
      </c>
    </row>
    <row r="25" spans="1:14" x14ac:dyDescent="0.25">
      <c r="C25" s="59"/>
    </row>
    <row r="26" spans="1:14" x14ac:dyDescent="0.25">
      <c r="C26" s="60" t="s">
        <v>43</v>
      </c>
    </row>
    <row r="27" spans="1:14" x14ac:dyDescent="0.25">
      <c r="C27" s="59"/>
    </row>
    <row r="28" spans="1:14" x14ac:dyDescent="0.25">
      <c r="C28" s="59" t="s">
        <v>42</v>
      </c>
    </row>
  </sheetData>
  <mergeCells count="9">
    <mergeCell ref="D20:N20"/>
    <mergeCell ref="D21:N21"/>
    <mergeCell ref="D22:N22"/>
    <mergeCell ref="B6:N7"/>
    <mergeCell ref="B8:N8"/>
    <mergeCell ref="B10:N10"/>
    <mergeCell ref="B15:M15"/>
    <mergeCell ref="B16:M16"/>
    <mergeCell ref="B17:M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ZOR ŠABIČ Lučka</cp:lastModifiedBy>
  <dcterms:created xsi:type="dcterms:W3CDTF">2023-07-03T13:54:14Z</dcterms:created>
  <dcterms:modified xsi:type="dcterms:W3CDTF">2025-05-20T06:35:59Z</dcterms:modified>
</cp:coreProperties>
</file>