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-120" yWindow="-120" windowWidth="29040" windowHeight="17640"/>
  </bookViews>
  <sheets>
    <sheet name="SKLOP 1" sheetId="3" r:id="rId1"/>
    <sheet name="SKLOP 2" sheetId="6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6" l="1"/>
  <c r="I12" i="6" l="1"/>
  <c r="H12" i="6" s="1"/>
  <c r="I13" i="6"/>
  <c r="H13" i="6" s="1"/>
  <c r="I11" i="6"/>
  <c r="I12" i="3"/>
  <c r="I16" i="6" l="1"/>
  <c r="I15" i="6" s="1"/>
  <c r="H11" i="6"/>
  <c r="I11" i="3" l="1"/>
  <c r="I14" i="3" s="1"/>
  <c r="I13" i="3" s="1"/>
  <c r="H11" i="3" l="1"/>
</calcChain>
</file>

<file path=xl/sharedStrings.xml><?xml version="1.0" encoding="utf-8"?>
<sst xmlns="http://schemas.openxmlformats.org/spreadsheetml/2006/main" count="74" uniqueCount="42">
  <si>
    <t>Zap. št.</t>
  </si>
  <si>
    <t>E.M.</t>
  </si>
  <si>
    <t>1.</t>
  </si>
  <si>
    <t>2.</t>
  </si>
  <si>
    <t>3.</t>
  </si>
  <si>
    <t>22% DDV v EUR</t>
  </si>
  <si>
    <t xml:space="preserve">Cena / E.M. v EUR Z DDV
</t>
  </si>
  <si>
    <t xml:space="preserve"> </t>
  </si>
  <si>
    <t xml:space="preserve">Obrazec »PREDRAČUN« </t>
  </si>
  <si>
    <t>Količina</t>
  </si>
  <si>
    <t>Št. ponudbe:</t>
  </si>
  <si>
    <t>Datum:</t>
  </si>
  <si>
    <t>Naziv ponudnika:</t>
  </si>
  <si>
    <t>kos</t>
  </si>
  <si>
    <t>KRAJ DOBAVE:</t>
  </si>
  <si>
    <t xml:space="preserve">DOBAVNI ROK: </t>
  </si>
  <si>
    <t>GARANCIJSKI ROK:</t>
  </si>
  <si>
    <t>Ponudniku ni dovoljeno spreminjanje vsebine zahtev naročnika. Če naročnik ugotovi, da je ponudnik vsebino spreminjal, bo ponudnik v tem delu izločen iz nadaljnje obravnave.</t>
  </si>
  <si>
    <t xml:space="preserve">Blago </t>
  </si>
  <si>
    <t xml:space="preserve">Cena / E.M. v EUR brez DDV
</t>
  </si>
  <si>
    <t>SKUPNA VREDNOST PONUDBE Z DDV V EUR</t>
  </si>
  <si>
    <t>SKUPNA VREDNOST PONUDBE BREZ DDV V EUR</t>
  </si>
  <si>
    <t>PLAČILO</t>
  </si>
  <si>
    <t>Najkasneje v 30ih dneh. Rok plačila začne teči naslednji dan od uradnega prejema računa na naslovu naročnika.</t>
  </si>
  <si>
    <t>VELJAVNOST PONUDBE:</t>
  </si>
  <si>
    <t>90 dni, šteto od datuma določenega za oddajo ponudb.</t>
  </si>
  <si>
    <t xml:space="preserve">V času garancijskega roka morajo biti v Republiki Sloveniji, na stroške dobavitelja, zagotovljena morebitna popravila. </t>
  </si>
  <si>
    <t>SKUPNA VREDNOST 22% DDV V EUR</t>
  </si>
  <si>
    <t>PISARNIŠKI ERGONOMSKI STOL</t>
  </si>
  <si>
    <t>Blago, ki je predmet JN mora v celoti ustrezati tehničnemu opisu, ki je naveden v razpisni dokumentaciji v poglavju V.</t>
  </si>
  <si>
    <t xml:space="preserve">Proizvajalec in tip ponujenega stola
</t>
  </si>
  <si>
    <t>Konferenčni stol – brez opor za roke</t>
  </si>
  <si>
    <t>Konferenčni stol -  z mizico</t>
  </si>
  <si>
    <t>Konferenčni stol -  leseno sedišče in naslon</t>
  </si>
  <si>
    <t xml:space="preserve">SKLOP 1: PISARNIŠKI ERGONOMSKI STOLI - okoljsko manj obremenjujoče blago
</t>
  </si>
  <si>
    <t xml:space="preserve">SKLOP 2: KONFERENČNI STOLI - okoljsko manj obremenjujoče blago
</t>
  </si>
  <si>
    <t xml:space="preserve">MORS 87/2025 – ODP; PISARNIŠKI STOLI
</t>
  </si>
  <si>
    <t xml:space="preserve">so lokacije notranjih organizacijskih enot Ministrstva za obrambo RS, Slovenske vojske, URSZR in vseh ostalih organov v sestavi MORS na območju Republike Slovenije, lokacije so razvidne iz Priloge C, točne lokacije (mikrolokacija) s količinami, kontaktne osebe in vse ostale potrebne informacije za izvedbo dobave blaga bo naročnik podal izbranemu dobavitelju ob uvedbi v delo po sklenitvi pogodbe.
</t>
  </si>
  <si>
    <r>
      <t>najkasneje v roku 10</t>
    </r>
    <r>
      <rPr>
        <b/>
        <sz val="10"/>
        <rFont val="Arial"/>
        <family val="2"/>
        <charset val="238"/>
      </rPr>
      <t xml:space="preserve">0 koledarskih dni </t>
    </r>
    <r>
      <rPr>
        <sz val="10"/>
        <rFont val="Arial"/>
        <family val="2"/>
        <charset val="238"/>
      </rPr>
      <t xml:space="preserve">od dneva podpisa pogodbe s strani obeh pogodbenih strank
</t>
    </r>
  </si>
  <si>
    <r>
      <t xml:space="preserve">najkasneje v roku </t>
    </r>
    <r>
      <rPr>
        <b/>
        <sz val="10"/>
        <rFont val="Arial"/>
        <family val="2"/>
        <charset val="238"/>
      </rPr>
      <t>100 koledarskih dni</t>
    </r>
    <r>
      <rPr>
        <sz val="10"/>
        <rFont val="Arial"/>
        <family val="2"/>
        <charset val="238"/>
      </rPr>
      <t xml:space="preserve"> od dneva podpisa pogodbe s strani obeh pogodbenih strank
</t>
    </r>
  </si>
  <si>
    <r>
      <t xml:space="preserve">garancijski rok </t>
    </r>
    <r>
      <rPr>
        <b/>
        <sz val="10"/>
        <color indexed="8"/>
        <rFont val="Arial"/>
        <family val="2"/>
        <charset val="238"/>
      </rPr>
      <t xml:space="preserve"> 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</si>
  <si>
    <r>
      <t xml:space="preserve">garancijski rok  </t>
    </r>
    <r>
      <rPr>
        <b/>
        <sz val="10"/>
        <color indexed="8"/>
        <rFont val="Arial"/>
        <family val="2"/>
        <charset val="238"/>
      </rPr>
      <t>60 mesecev</t>
    </r>
    <r>
      <rPr>
        <sz val="10"/>
        <color indexed="8"/>
        <rFont val="Arial"/>
        <family val="2"/>
        <charset val="238"/>
      </rPr>
      <t xml:space="preserve"> od datuma kakovostnega prevzema blaga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</si>
</sst>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46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3">
    <xf numFmtId="0" fontId="0" fillId="0" borderId="0" applyNumberFormat="0" applyFill="0" applyBorder="0" applyProtection="0"/>
    <xf numFmtId="0" fontId="4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8" applyNumberFormat="0" applyAlignment="0" applyProtection="0"/>
    <xf numFmtId="0" fontId="11" fillId="23" borderId="9" applyNumberFormat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0" fontId="12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8" applyNumberFormat="0" applyAlignment="0" applyProtection="0"/>
    <xf numFmtId="0" fontId="19" fillId="22" borderId="13" applyNumberForma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25" borderId="15" applyNumberFormat="0" applyAlignment="0" applyProtection="0"/>
    <xf numFmtId="0" fontId="4" fillId="25" borderId="15" applyNumberFormat="0" applyAlignment="0" applyProtection="0"/>
    <xf numFmtId="0" fontId="29" fillId="0" borderId="0" applyNumberFormat="0" applyFill="0" applyBorder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32" fillId="0" borderId="14" applyNumberFormat="0" applyFill="0" applyAlignment="0" applyProtection="0"/>
    <xf numFmtId="0" fontId="33" fillId="23" borderId="9" applyNumberFormat="0" applyAlignment="0" applyProtection="0"/>
    <xf numFmtId="0" fontId="34" fillId="22" borderId="8" applyNumberFormat="0" applyAlignment="0" applyProtection="0"/>
    <xf numFmtId="0" fontId="3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9" borderId="8" applyNumberFormat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43" fontId="43" fillId="0" borderId="0" applyFont="0" applyFill="0" applyBorder="0" applyAlignment="0" applyProtection="0"/>
  </cellStyleXfs>
  <cellXfs count="92">
    <xf numFmtId="0" fontId="0" fillId="0" borderId="0" xfId="0" applyFont="1" applyAlignment="1"/>
    <xf numFmtId="0" fontId="42" fillId="0" borderId="0" xfId="1" applyFont="1" applyAlignment="1" applyProtection="1">
      <alignment vertical="top"/>
      <protection hidden="1"/>
    </xf>
    <xf numFmtId="0" fontId="40" fillId="0" borderId="0" xfId="1" applyFont="1" applyAlignment="1" applyProtection="1">
      <alignment horizontal="center" vertical="top"/>
      <protection hidden="1"/>
    </xf>
    <xf numFmtId="0" fontId="40" fillId="0" borderId="0" xfId="1" applyFont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3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5" xfId="0" applyNumberFormat="1" applyFont="1" applyFill="1" applyBorder="1" applyAlignment="1" applyProtection="1">
      <alignment horizontal="center" vertical="top"/>
      <protection hidden="1"/>
    </xf>
    <xf numFmtId="0" fontId="2" fillId="2" borderId="4" xfId="0" applyNumberFormat="1" applyFont="1" applyFill="1" applyBorder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vertical="top" wrapText="1"/>
      <protection hidden="1"/>
    </xf>
    <xf numFmtId="49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Alignment="1" applyProtection="1"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4" xfId="0" applyNumberFormat="1" applyFont="1" applyFill="1" applyBorder="1" applyAlignment="1" applyProtection="1">
      <alignment horizontal="center" vertical="top" wrapText="1"/>
      <protection hidden="1"/>
    </xf>
    <xf numFmtId="0" fontId="1" fillId="2" borderId="3" xfId="0" applyNumberFormat="1" applyFont="1" applyFill="1" applyBorder="1" applyAlignment="1" applyProtection="1">
      <alignment horizontal="center" vertical="top" wrapText="1"/>
      <protection hidden="1"/>
    </xf>
    <xf numFmtId="0" fontId="1" fillId="2" borderId="17" xfId="0" applyNumberFormat="1" applyFont="1" applyFill="1" applyBorder="1" applyAlignment="1" applyProtection="1">
      <alignment horizontal="center" vertical="top" wrapText="1"/>
      <protection hidden="1"/>
    </xf>
    <xf numFmtId="0" fontId="2" fillId="2" borderId="5" xfId="0" applyNumberFormat="1" applyFont="1" applyFill="1" applyBorder="1" applyAlignment="1" applyProtection="1">
      <alignment vertical="top"/>
      <protection hidden="1"/>
    </xf>
    <xf numFmtId="0" fontId="1" fillId="2" borderId="20" xfId="0" applyNumberFormat="1" applyFont="1" applyFill="1" applyBorder="1" applyAlignment="1" applyProtection="1">
      <alignment horizontal="center" vertical="top" wrapText="1"/>
      <protection hidden="1"/>
    </xf>
    <xf numFmtId="0" fontId="1" fillId="2" borderId="20" xfId="0" applyNumberFormat="1" applyFont="1" applyFill="1" applyBorder="1" applyAlignment="1" applyProtection="1">
      <alignment horizontal="left" vertical="top" wrapText="1"/>
      <protection hidden="1"/>
    </xf>
    <xf numFmtId="164" fontId="1" fillId="2" borderId="18" xfId="0" applyNumberFormat="1" applyFont="1" applyFill="1" applyBorder="1" applyAlignment="1" applyProtection="1">
      <alignment horizontal="right" vertical="top" wrapText="1"/>
      <protection hidden="1"/>
    </xf>
    <xf numFmtId="0" fontId="1" fillId="2" borderId="17" xfId="0" applyFont="1" applyFill="1" applyBorder="1" applyAlignment="1" applyProtection="1">
      <alignment vertical="top" wrapText="1"/>
      <protection hidden="1"/>
    </xf>
    <xf numFmtId="164" fontId="2" fillId="2" borderId="5" xfId="0" applyNumberFormat="1" applyFont="1" applyFill="1" applyBorder="1" applyAlignment="1" applyProtection="1">
      <alignment horizontal="center" vertical="top"/>
      <protection hidden="1"/>
    </xf>
    <xf numFmtId="16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vertical="top" wrapText="1"/>
      <protection hidden="1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NumberFormat="1" applyFont="1" applyBorder="1" applyAlignment="1" applyProtection="1">
      <protection hidden="1"/>
    </xf>
    <xf numFmtId="0" fontId="41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20" xfId="0" applyNumberFormat="1" applyFont="1" applyFill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20" xfId="0" applyNumberFormat="1" applyFont="1" applyFill="1" applyBorder="1" applyAlignment="1" applyProtection="1">
      <alignment horizontal="center" vertical="center"/>
      <protection hidden="1"/>
    </xf>
    <xf numFmtId="4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3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0" xfId="0" applyNumberFormat="1" applyFont="1" applyFill="1" applyBorder="1" applyAlignment="1" applyProtection="1">
      <alignment horizontal="center" vertical="center"/>
      <protection hidden="1"/>
    </xf>
    <xf numFmtId="4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0" xfId="0" applyFont="1" applyAlignment="1"/>
    <xf numFmtId="0" fontId="40" fillId="0" borderId="0" xfId="0" applyFont="1"/>
    <xf numFmtId="0" fontId="40" fillId="0" borderId="0" xfId="0" applyFont="1" applyAlignment="1"/>
    <xf numFmtId="0" fontId="4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0" fillId="0" borderId="21" xfId="0" applyFont="1" applyBorder="1" applyAlignment="1"/>
    <xf numFmtId="0" fontId="40" fillId="0" borderId="0" xfId="0" applyFont="1" applyBorder="1" applyAlignment="1"/>
    <xf numFmtId="0" fontId="2" fillId="2" borderId="0" xfId="0" applyFont="1" applyFill="1" applyBorder="1" applyAlignment="1" applyProtection="1">
      <alignment vertical="top" wrapText="1"/>
      <protection hidden="1"/>
    </xf>
    <xf numFmtId="49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41" fillId="0" borderId="0" xfId="0" applyFont="1" applyAlignment="1"/>
    <xf numFmtId="0" fontId="42" fillId="0" borderId="0" xfId="1" applyFont="1" applyAlignment="1" applyProtection="1">
      <alignment vertical="top" wrapText="1"/>
      <protection hidden="1"/>
    </xf>
    <xf numFmtId="4" fontId="40" fillId="0" borderId="20" xfId="192" applyNumberFormat="1" applyFont="1" applyFill="1" applyBorder="1" applyAlignment="1">
      <alignment horizontal="center" vertical="center" wrapText="1"/>
    </xf>
    <xf numFmtId="4" fontId="2" fillId="0" borderId="20" xfId="192" applyNumberFormat="1" applyFont="1" applyBorder="1" applyAlignment="1" applyProtection="1">
      <alignment horizontal="center"/>
      <protection hidden="1"/>
    </xf>
    <xf numFmtId="4" fontId="40" fillId="0" borderId="22" xfId="192" applyNumberFormat="1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 applyProtection="1">
      <alignment horizontal="center" vertical="top" wrapText="1"/>
      <protection hidden="1"/>
    </xf>
    <xf numFmtId="0" fontId="45" fillId="2" borderId="20" xfId="192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2" fillId="0" borderId="0" xfId="1" applyFont="1" applyFill="1" applyAlignment="1" applyProtection="1">
      <alignment horizontal="left" vertical="top" wrapText="1"/>
      <protection hidden="1"/>
    </xf>
    <xf numFmtId="0" fontId="42" fillId="0" borderId="0" xfId="1" applyFont="1" applyAlignment="1" applyProtection="1">
      <alignment horizontal="left" vertical="top" wrapText="1"/>
      <protection hidden="1"/>
    </xf>
    <xf numFmtId="0" fontId="40" fillId="0" borderId="20" xfId="0" applyFont="1" applyFill="1" applyBorder="1" applyAlignment="1">
      <alignment horizontal="right" vertical="center" wrapText="1"/>
    </xf>
    <xf numFmtId="0" fontId="40" fillId="0" borderId="20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1" fillId="0" borderId="0" xfId="0" applyFont="1" applyAlignment="1">
      <alignment horizontal="right" vertical="top"/>
    </xf>
    <xf numFmtId="0" fontId="40" fillId="0" borderId="0" xfId="0" applyFont="1" applyAlignment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6" xfId="0" applyNumberFormat="1" applyFont="1" applyFill="1" applyBorder="1" applyAlignment="1" applyProtection="1">
      <alignment horizontal="left" vertical="top" wrapText="1"/>
      <protection hidden="1"/>
    </xf>
    <xf numFmtId="49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1" fillId="2" borderId="2" xfId="0" applyNumberFormat="1" applyFont="1" applyFill="1" applyBorder="1" applyAlignment="1" applyProtection="1">
      <alignment horizontal="left" vertical="top" wrapText="1"/>
      <protection hidden="1"/>
    </xf>
    <xf numFmtId="0" fontId="1" fillId="2" borderId="7" xfId="0" applyNumberFormat="1" applyFont="1" applyFill="1" applyBorder="1" applyAlignment="1" applyProtection="1">
      <alignment horizontal="left" vertical="top" wrapText="1"/>
      <protection hidden="1"/>
    </xf>
    <xf numFmtId="0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2" borderId="17" xfId="0" applyNumberFormat="1" applyFont="1" applyFill="1" applyBorder="1" applyAlignment="1" applyProtection="1">
      <alignment horizontal="left" vertical="top" wrapText="1"/>
      <protection hidden="1"/>
    </xf>
    <xf numFmtId="0" fontId="1" fillId="2" borderId="19" xfId="0" applyNumberFormat="1" applyFont="1" applyFill="1" applyBorder="1" applyAlignment="1" applyProtection="1">
      <alignment horizontal="right" vertical="top" wrapText="1"/>
      <protection hidden="1"/>
    </xf>
    <xf numFmtId="0" fontId="1" fillId="2" borderId="23" xfId="0" applyNumberFormat="1" applyFont="1" applyFill="1" applyBorder="1" applyAlignment="1" applyProtection="1">
      <alignment horizontal="right" vertical="top" wrapText="1"/>
      <protection hidden="1"/>
    </xf>
    <xf numFmtId="0" fontId="40" fillId="0" borderId="22" xfId="0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 applyProtection="1">
      <alignment horizontal="left" vertical="top" wrapText="1"/>
      <protection hidden="1"/>
    </xf>
  </cellXfs>
  <cellStyles count="193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 % – Poudarek1 2" xfId="14"/>
    <cellStyle name="40 % – Poudarek2 2" xfId="15"/>
    <cellStyle name="40 % – Poudarek3 2" xfId="16"/>
    <cellStyle name="40 % – Poudarek4 2" xfId="17"/>
    <cellStyle name="40 % – Poudarek5 2" xfId="18"/>
    <cellStyle name="40 % – Poudarek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60 % – Poudarek1 2" xfId="26"/>
    <cellStyle name="60 % – Poudarek2 2" xfId="27"/>
    <cellStyle name="60 % – Poudarek3 2" xfId="28"/>
    <cellStyle name="60 % – Poudarek4 2" xfId="29"/>
    <cellStyle name="60 % – Poudarek5 2" xfId="30"/>
    <cellStyle name="60 % – Poudarek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Comma 10" xfId="47"/>
    <cellStyle name="Comma 11" xfId="48"/>
    <cellStyle name="Comma 12" xfId="49"/>
    <cellStyle name="Comma 13" xfId="50"/>
    <cellStyle name="Comma 14" xfId="51"/>
    <cellStyle name="Comma 15" xfId="52"/>
    <cellStyle name="Comma 16" xfId="53"/>
    <cellStyle name="Comma 17" xfId="54"/>
    <cellStyle name="Comma 18" xfId="55"/>
    <cellStyle name="Comma 19" xfId="56"/>
    <cellStyle name="Comma 2" xfId="57"/>
    <cellStyle name="Comma 20" xfId="58"/>
    <cellStyle name="Comma 21" xfId="59"/>
    <cellStyle name="Comma 22" xfId="60"/>
    <cellStyle name="Comma 23" xfId="61"/>
    <cellStyle name="Comma 24" xfId="62"/>
    <cellStyle name="Comma 25" xfId="63"/>
    <cellStyle name="Comma 26" xfId="64"/>
    <cellStyle name="Comma 27" xfId="65"/>
    <cellStyle name="Comma 28" xfId="66"/>
    <cellStyle name="Comma 29" xfId="67"/>
    <cellStyle name="Comma 3" xfId="68"/>
    <cellStyle name="Comma 30" xfId="69"/>
    <cellStyle name="Comma 31" xfId="70"/>
    <cellStyle name="Comma 32" xfId="71"/>
    <cellStyle name="Comma 33" xfId="72"/>
    <cellStyle name="Comma 34" xfId="73"/>
    <cellStyle name="Comma 35" xfId="74"/>
    <cellStyle name="Comma 36" xfId="75"/>
    <cellStyle name="Comma 37" xfId="76"/>
    <cellStyle name="Comma 38" xfId="77"/>
    <cellStyle name="Comma 39" xfId="78"/>
    <cellStyle name="Comma 4" xfId="79"/>
    <cellStyle name="Comma 40" xfId="80"/>
    <cellStyle name="Comma 5" xfId="81"/>
    <cellStyle name="Comma 6" xfId="82"/>
    <cellStyle name="Comma 7" xfId="83"/>
    <cellStyle name="Comma 8" xfId="84"/>
    <cellStyle name="Comma 9" xfId="85"/>
    <cellStyle name="Currency 10" xfId="86"/>
    <cellStyle name="Currency 11" xfId="87"/>
    <cellStyle name="Currency 12" xfId="88"/>
    <cellStyle name="Currency 13" xfId="89"/>
    <cellStyle name="Currency 14" xfId="90"/>
    <cellStyle name="Currency 15" xfId="91"/>
    <cellStyle name="Currency 16" xfId="92"/>
    <cellStyle name="Currency 17" xfId="93"/>
    <cellStyle name="Currency 18" xfId="94"/>
    <cellStyle name="Currency 19" xfId="95"/>
    <cellStyle name="Currency 2" xfId="96"/>
    <cellStyle name="Currency 20" xfId="97"/>
    <cellStyle name="Currency 21" xfId="98"/>
    <cellStyle name="Currency 22" xfId="99"/>
    <cellStyle name="Currency 23" xfId="100"/>
    <cellStyle name="Currency 24" xfId="101"/>
    <cellStyle name="Currency 25" xfId="102"/>
    <cellStyle name="Currency 26" xfId="103"/>
    <cellStyle name="Currency 27" xfId="104"/>
    <cellStyle name="Currency 28" xfId="105"/>
    <cellStyle name="Currency 29" xfId="106"/>
    <cellStyle name="Currency 3" xfId="107"/>
    <cellStyle name="Currency 30" xfId="108"/>
    <cellStyle name="Currency 31" xfId="109"/>
    <cellStyle name="Currency 4" xfId="110"/>
    <cellStyle name="Currency 5" xfId="111"/>
    <cellStyle name="Currency 6" xfId="112"/>
    <cellStyle name="Currency 7" xfId="113"/>
    <cellStyle name="Currency 8" xfId="114"/>
    <cellStyle name="Currency 9" xfId="115"/>
    <cellStyle name="Dobro 2" xfId="116"/>
    <cellStyle name="Explanatory Text" xfId="117"/>
    <cellStyle name="Good" xfId="118"/>
    <cellStyle name="Heading 1" xfId="119"/>
    <cellStyle name="Heading 2" xfId="120"/>
    <cellStyle name="Heading 3" xfId="121"/>
    <cellStyle name="Heading 4" xfId="122"/>
    <cellStyle name="Input" xfId="123"/>
    <cellStyle name="Izhod 2" xfId="124"/>
    <cellStyle name="Linked Cell" xfId="125"/>
    <cellStyle name="Naslov 1 2" xfId="127"/>
    <cellStyle name="Naslov 2 2" xfId="128"/>
    <cellStyle name="Naslov 3 2" xfId="129"/>
    <cellStyle name="Naslov 4 2" xfId="130"/>
    <cellStyle name="Naslov 5" xfId="126"/>
    <cellStyle name="Navadno" xfId="0" builtinId="0"/>
    <cellStyle name="Navadno 2" xfId="1"/>
    <cellStyle name="Neutral" xfId="131"/>
    <cellStyle name="Nevtralno 2" xfId="132"/>
    <cellStyle name="Normal 10" xfId="133"/>
    <cellStyle name="Normal 11" xfId="134"/>
    <cellStyle name="Normal 12" xfId="135"/>
    <cellStyle name="Normal 13" xfId="136"/>
    <cellStyle name="Normal 14" xfId="137"/>
    <cellStyle name="Normal 15" xfId="138"/>
    <cellStyle name="Normal 16" xfId="139"/>
    <cellStyle name="Normal 17" xfId="140"/>
    <cellStyle name="Normal 18" xfId="141"/>
    <cellStyle name="Normal 19" xfId="142"/>
    <cellStyle name="Normal 2" xfId="143"/>
    <cellStyle name="Normal 20" xfId="144"/>
    <cellStyle name="Normal 21" xfId="145"/>
    <cellStyle name="Normal 22" xfId="146"/>
    <cellStyle name="Normal 23" xfId="147"/>
    <cellStyle name="Normal 24" xfId="148"/>
    <cellStyle name="Normal 25" xfId="149"/>
    <cellStyle name="Normal 26" xfId="150"/>
    <cellStyle name="Normal 27" xfId="151"/>
    <cellStyle name="Normal 28" xfId="152"/>
    <cellStyle name="Normal 29" xfId="153"/>
    <cellStyle name="Normal 3" xfId="154"/>
    <cellStyle name="Normal 30" xfId="155"/>
    <cellStyle name="Normal 31" xfId="156"/>
    <cellStyle name="Normal 32" xfId="157"/>
    <cellStyle name="Normal 33" xfId="158"/>
    <cellStyle name="Normal 34" xfId="159"/>
    <cellStyle name="Normal 35" xfId="160"/>
    <cellStyle name="Normal 36" xfId="161"/>
    <cellStyle name="Normal 37" xfId="162"/>
    <cellStyle name="Normal 38" xfId="163"/>
    <cellStyle name="Normal 39" xfId="164"/>
    <cellStyle name="Normal 4" xfId="165"/>
    <cellStyle name="Normal 40" xfId="166"/>
    <cellStyle name="Normal 5" xfId="167"/>
    <cellStyle name="Normal 6" xfId="168"/>
    <cellStyle name="Normal 7" xfId="169"/>
    <cellStyle name="Normal 8" xfId="170"/>
    <cellStyle name="Normal 9" xfId="171"/>
    <cellStyle name="Note" xfId="172"/>
    <cellStyle name="Opomba 2" xfId="173"/>
    <cellStyle name="Opozorilo 2" xfId="174"/>
    <cellStyle name="Output" xfId="175"/>
    <cellStyle name="Pojasnjevalno besedilo 2" xfId="176"/>
    <cellStyle name="Poudarek1 2" xfId="177"/>
    <cellStyle name="Poudarek2 2" xfId="178"/>
    <cellStyle name="Poudarek3 2" xfId="179"/>
    <cellStyle name="Poudarek4 2" xfId="180"/>
    <cellStyle name="Poudarek5 2" xfId="181"/>
    <cellStyle name="Poudarek6 2" xfId="182"/>
    <cellStyle name="Povezana celica 2" xfId="183"/>
    <cellStyle name="Preveri celico 2" xfId="184"/>
    <cellStyle name="Računanje 2" xfId="185"/>
    <cellStyle name="Slabo 2" xfId="186"/>
    <cellStyle name="Title" xfId="187"/>
    <cellStyle name="Total" xfId="188"/>
    <cellStyle name="Vejica" xfId="192" builtinId="3"/>
    <cellStyle name="Vnos 2" xfId="189"/>
    <cellStyle name="Vsota 2" xfId="190"/>
    <cellStyle name="Warning Text" xfId="191"/>
  </cellStyles>
  <dxfs count="6">
    <dxf>
      <fill>
        <patternFill>
          <bgColor theme="9" tint="0.59996337778862885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"/>
  <sheetViews>
    <sheetView tabSelected="1" zoomScaleNormal="100" workbookViewId="0">
      <selection activeCell="B6" sqref="B6:E6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4" width="12.85546875" style="7" customWidth="1"/>
    <col min="5" max="5" width="14.140625" style="7" customWidth="1"/>
    <col min="6" max="6" width="35.28515625" style="7" customWidth="1"/>
    <col min="7" max="7" width="22" style="7" customWidth="1"/>
    <col min="8" max="8" width="23.42578125" style="7" customWidth="1"/>
    <col min="9" max="9" width="31.28515625" style="7" customWidth="1"/>
    <col min="10" max="255" width="8.85546875" style="7" customWidth="1"/>
    <col min="256" max="16384" width="8.85546875" style="8"/>
  </cols>
  <sheetData>
    <row r="1" spans="1:255" ht="12.75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255" s="18" customFormat="1" ht="15" customHeight="1" x14ac:dyDescent="0.2">
      <c r="A2" s="17"/>
      <c r="B2" s="81" t="s">
        <v>8</v>
      </c>
      <c r="C2" s="82"/>
      <c r="D2" s="82"/>
      <c r="E2" s="82"/>
      <c r="F2" s="82"/>
      <c r="G2" s="83"/>
      <c r="H2" s="17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s="18" customFormat="1" ht="12.75" customHeight="1" x14ac:dyDescent="0.2">
      <c r="A3" s="17"/>
      <c r="B3" s="19"/>
      <c r="C3" s="17"/>
      <c r="D3" s="19"/>
      <c r="E3" s="19"/>
      <c r="F3" s="19"/>
      <c r="G3" s="19"/>
      <c r="H3" s="17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s="18" customFormat="1" ht="12.75" customHeight="1" x14ac:dyDescent="0.2">
      <c r="A4" s="17"/>
      <c r="B4" s="81" t="s">
        <v>36</v>
      </c>
      <c r="C4" s="82"/>
      <c r="D4" s="82"/>
      <c r="E4" s="82"/>
      <c r="F4" s="82"/>
      <c r="G4" s="82"/>
      <c r="H4" s="83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s="18" customFormat="1" ht="12.75" customHeight="1" x14ac:dyDescent="0.2">
      <c r="A5" s="17"/>
      <c r="B5" s="15"/>
      <c r="C5" s="34"/>
      <c r="D5" s="34"/>
      <c r="E5" s="34"/>
      <c r="F5" s="34"/>
      <c r="G5" s="34"/>
      <c r="H5" s="35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8" customFormat="1" ht="12.75" customHeight="1" x14ac:dyDescent="0.2">
      <c r="A6" s="17"/>
      <c r="B6" s="84" t="s">
        <v>34</v>
      </c>
      <c r="C6" s="91"/>
      <c r="D6" s="91"/>
      <c r="E6" s="85"/>
      <c r="F6" s="20"/>
      <c r="G6" s="21"/>
      <c r="H6" s="22"/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18" customFormat="1" x14ac:dyDescent="0.2">
      <c r="A7" s="17"/>
      <c r="B7" s="86"/>
      <c r="C7" s="87"/>
      <c r="D7" s="20"/>
      <c r="E7" s="20"/>
      <c r="F7" s="23"/>
      <c r="G7" s="21"/>
      <c r="H7" s="24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18" customFormat="1" ht="15" customHeight="1" x14ac:dyDescent="0.2">
      <c r="A8" s="88" t="s">
        <v>12</v>
      </c>
      <c r="B8" s="89"/>
      <c r="C8" s="29"/>
      <c r="D8" s="26"/>
      <c r="E8" s="25" t="s">
        <v>10</v>
      </c>
      <c r="F8" s="28"/>
      <c r="G8" s="30" t="s">
        <v>11</v>
      </c>
      <c r="H8" s="71"/>
      <c r="I8" s="3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ht="15" customHeight="1" x14ac:dyDescent="0.2">
      <c r="A9" s="9" t="s">
        <v>7</v>
      </c>
      <c r="B9" s="12"/>
      <c r="C9" s="27"/>
      <c r="D9" s="13"/>
      <c r="E9" s="13"/>
      <c r="F9" s="27"/>
      <c r="G9" s="13"/>
      <c r="H9" s="32"/>
      <c r="I9" s="11"/>
    </row>
    <row r="10" spans="1:255" ht="36.75" customHeight="1" x14ac:dyDescent="0.2">
      <c r="A10" s="10"/>
      <c r="B10" s="42" t="s">
        <v>0</v>
      </c>
      <c r="C10" s="43" t="s">
        <v>18</v>
      </c>
      <c r="D10" s="43" t="s">
        <v>9</v>
      </c>
      <c r="E10" s="43" t="s">
        <v>1</v>
      </c>
      <c r="F10" s="43" t="s">
        <v>30</v>
      </c>
      <c r="G10" s="43" t="s">
        <v>19</v>
      </c>
      <c r="H10" s="42" t="s">
        <v>5</v>
      </c>
      <c r="I10" s="43" t="s">
        <v>6</v>
      </c>
    </row>
    <row r="11" spans="1:255" ht="18" customHeight="1" x14ac:dyDescent="0.2">
      <c r="A11" s="14"/>
      <c r="B11" s="44" t="s">
        <v>2</v>
      </c>
      <c r="C11" s="45" t="s">
        <v>28</v>
      </c>
      <c r="D11" s="72">
        <v>1071</v>
      </c>
      <c r="E11" s="59" t="s">
        <v>13</v>
      </c>
      <c r="F11" s="46"/>
      <c r="G11" s="47"/>
      <c r="H11" s="47">
        <f>I11-G11</f>
        <v>0</v>
      </c>
      <c r="I11" s="48">
        <f>G11*122/100</f>
        <v>0</v>
      </c>
    </row>
    <row r="12" spans="1:255" s="41" customFormat="1" x14ac:dyDescent="0.2">
      <c r="A12" s="39"/>
      <c r="B12" s="40"/>
      <c r="C12" s="40"/>
      <c r="D12" s="40"/>
      <c r="E12" s="40"/>
      <c r="F12" s="40"/>
      <c r="G12" s="76" t="s">
        <v>21</v>
      </c>
      <c r="H12" s="76"/>
      <c r="I12" s="68">
        <f>G11*D11</f>
        <v>0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1" customFormat="1" x14ac:dyDescent="0.2">
      <c r="A13" s="39"/>
      <c r="B13" s="40"/>
      <c r="C13" s="40"/>
      <c r="D13" s="40"/>
      <c r="E13" s="40"/>
      <c r="F13" s="40"/>
      <c r="G13" s="77" t="s">
        <v>27</v>
      </c>
      <c r="H13" s="77"/>
      <c r="I13" s="68">
        <f>I14-I12</f>
        <v>0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1" customFormat="1" x14ac:dyDescent="0.2">
      <c r="A14" s="39"/>
      <c r="B14" s="39"/>
      <c r="C14" s="39"/>
      <c r="D14" s="39"/>
      <c r="E14" s="39"/>
      <c r="F14" s="39"/>
      <c r="G14" s="76" t="s">
        <v>20</v>
      </c>
      <c r="H14" s="76"/>
      <c r="I14" s="69">
        <f>I11*D11</f>
        <v>0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51" customFormat="1" ht="51" customHeight="1" x14ac:dyDescent="0.2">
      <c r="A15" s="79" t="s">
        <v>14</v>
      </c>
      <c r="B15" s="79"/>
      <c r="C15" s="80" t="s">
        <v>37</v>
      </c>
      <c r="D15" s="80"/>
      <c r="E15" s="80"/>
      <c r="F15" s="80"/>
      <c r="G15" s="50"/>
      <c r="H15" s="50"/>
    </row>
    <row r="16" spans="1:255" s="51" customFormat="1" x14ac:dyDescent="0.2">
      <c r="A16" s="73" t="s">
        <v>22</v>
      </c>
      <c r="B16" s="73"/>
      <c r="C16" s="51" t="s">
        <v>23</v>
      </c>
    </row>
    <row r="17" spans="1:255" s="51" customFormat="1" x14ac:dyDescent="0.2">
      <c r="A17" s="79" t="s">
        <v>15</v>
      </c>
      <c r="B17" s="79"/>
      <c r="C17" s="78" t="s">
        <v>39</v>
      </c>
      <c r="D17" s="78"/>
      <c r="E17" s="78"/>
      <c r="F17" s="78"/>
      <c r="G17" s="78"/>
      <c r="H17" s="53"/>
    </row>
    <row r="18" spans="1:255" s="51" customFormat="1" x14ac:dyDescent="0.2">
      <c r="A18" s="52"/>
      <c r="B18" s="49"/>
      <c r="C18" s="54"/>
      <c r="D18" s="54"/>
      <c r="E18" s="54"/>
      <c r="F18" s="54"/>
      <c r="G18" s="54"/>
      <c r="H18" s="54"/>
    </row>
    <row r="19" spans="1:255" s="51" customFormat="1" ht="12.75" customHeight="1" x14ac:dyDescent="0.2">
      <c r="A19" s="73" t="s">
        <v>24</v>
      </c>
      <c r="B19" s="73"/>
      <c r="C19" s="55" t="s">
        <v>25</v>
      </c>
      <c r="D19" s="55"/>
      <c r="E19" s="55"/>
      <c r="F19" s="55"/>
      <c r="G19" s="55"/>
      <c r="H19" s="54"/>
    </row>
    <row r="20" spans="1:255" s="51" customFormat="1" x14ac:dyDescent="0.2">
      <c r="A20" s="60"/>
      <c r="B20" s="60"/>
      <c r="C20" s="54"/>
      <c r="D20" s="54"/>
      <c r="E20" s="54"/>
      <c r="F20" s="54"/>
      <c r="G20" s="54"/>
      <c r="H20" s="54"/>
    </row>
    <row r="21" spans="1:255" s="51" customFormat="1" x14ac:dyDescent="0.2">
      <c r="A21" s="73" t="s">
        <v>16</v>
      </c>
      <c r="B21" s="73"/>
      <c r="C21" s="37" t="s">
        <v>40</v>
      </c>
      <c r="D21" s="56"/>
    </row>
    <row r="22" spans="1:255" s="51" customFormat="1" x14ac:dyDescent="0.2">
      <c r="A22" s="60"/>
      <c r="B22" s="60"/>
      <c r="C22" s="57"/>
      <c r="D22" s="57"/>
    </row>
    <row r="23" spans="1:255" s="51" customFormat="1" x14ac:dyDescent="0.2">
      <c r="A23" s="61"/>
      <c r="B23" s="61"/>
    </row>
    <row r="24" spans="1:255" s="38" customFormat="1" x14ac:dyDescent="0.2">
      <c r="A24" s="38" t="s">
        <v>26</v>
      </c>
    </row>
    <row r="25" spans="1:255" s="51" customFormat="1" x14ac:dyDescent="0.2"/>
    <row r="26" spans="1:255" s="51" customFormat="1" x14ac:dyDescent="0.2">
      <c r="A26" s="38" t="s">
        <v>29</v>
      </c>
    </row>
    <row r="27" spans="1:255" s="51" customFormat="1" x14ac:dyDescent="0.2"/>
    <row r="28" spans="1:255" s="51" customFormat="1" x14ac:dyDescent="0.2">
      <c r="A28" s="51" t="s">
        <v>17</v>
      </c>
    </row>
    <row r="29" spans="1:255" ht="12.75" customHeight="1" x14ac:dyDescent="0.2">
      <c r="B29" s="74"/>
      <c r="C29" s="74"/>
      <c r="D29" s="74"/>
      <c r="E29" s="74"/>
      <c r="F29" s="74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</row>
    <row r="30" spans="1:255" ht="12.75" customHeight="1" x14ac:dyDescent="0.2">
      <c r="A30" s="8"/>
      <c r="B30" s="1"/>
      <c r="C30" s="2"/>
      <c r="D30" s="2"/>
      <c r="E30" s="3"/>
      <c r="F30" s="3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ht="12.75" customHeight="1" x14ac:dyDescent="0.2">
      <c r="A31" s="8"/>
      <c r="B31" s="1"/>
      <c r="C31" s="2"/>
      <c r="D31" s="2"/>
      <c r="E31" s="3"/>
      <c r="F31" s="3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12.75" customHeight="1" x14ac:dyDescent="0.2">
      <c r="A32" s="8"/>
      <c r="B32" s="75"/>
      <c r="C32" s="75"/>
      <c r="D32" s="75"/>
      <c r="E32" s="75"/>
      <c r="F32" s="3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2:6" s="8" customFormat="1" x14ac:dyDescent="0.2">
      <c r="B33" s="75"/>
      <c r="C33" s="75"/>
      <c r="D33" s="75"/>
      <c r="E33" s="75"/>
      <c r="F33" s="75"/>
    </row>
    <row r="34" spans="2:6" s="8" customFormat="1" ht="12.75" customHeight="1" x14ac:dyDescent="0.2">
      <c r="B34" s="1"/>
      <c r="C34" s="6"/>
      <c r="D34" s="6"/>
      <c r="E34" s="5"/>
      <c r="F34" s="5"/>
    </row>
    <row r="35" spans="2:6" s="8" customFormat="1" ht="12.75" customHeight="1" x14ac:dyDescent="0.2">
      <c r="B35" s="1"/>
      <c r="C35" s="6"/>
      <c r="D35" s="6"/>
      <c r="E35" s="5"/>
      <c r="F35" s="4"/>
    </row>
  </sheetData>
  <mergeCells count="18">
    <mergeCell ref="B2:G2"/>
    <mergeCell ref="B4:H4"/>
    <mergeCell ref="B7:C7"/>
    <mergeCell ref="A8:B8"/>
    <mergeCell ref="B6:E6"/>
    <mergeCell ref="A21:B21"/>
    <mergeCell ref="B29:F29"/>
    <mergeCell ref="B32:E32"/>
    <mergeCell ref="B33:F33"/>
    <mergeCell ref="G12:H12"/>
    <mergeCell ref="G13:H13"/>
    <mergeCell ref="G14:H14"/>
    <mergeCell ref="A19:B19"/>
    <mergeCell ref="C17:G17"/>
    <mergeCell ref="A15:B15"/>
    <mergeCell ref="A16:B16"/>
    <mergeCell ref="A17:B17"/>
    <mergeCell ref="C15:F15"/>
  </mergeCells>
  <conditionalFormatting sqref="F11">
    <cfRule type="containsBlanks" dxfId="5" priority="6" stopIfTrue="1">
      <formula>ISBLANK(F11)</formula>
    </cfRule>
  </conditionalFormatting>
  <conditionalFormatting sqref="G11">
    <cfRule type="containsBlanks" dxfId="4" priority="5" stopIfTrue="1">
      <formula>ISBLANK(G11)</formula>
    </cfRule>
  </conditionalFormatting>
  <conditionalFormatting sqref="C8 F8 H8">
    <cfRule type="containsBlanks" dxfId="3" priority="2">
      <formula>LEN(TRIM(C8))=0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>
      <selection activeCell="C23" sqref="C23"/>
    </sheetView>
  </sheetViews>
  <sheetFormatPr defaultColWidth="8.85546875" defaultRowHeight="12.75" x14ac:dyDescent="0.2"/>
  <cols>
    <col min="1" max="1" width="9.140625" style="7" customWidth="1"/>
    <col min="2" max="2" width="16.140625" style="7" customWidth="1"/>
    <col min="3" max="3" width="46.85546875" style="7" customWidth="1"/>
    <col min="4" max="4" width="12.85546875" style="7" customWidth="1"/>
    <col min="5" max="5" width="14.140625" style="7" customWidth="1"/>
    <col min="6" max="6" width="35.28515625" style="7" customWidth="1"/>
    <col min="7" max="7" width="22" style="7" customWidth="1"/>
    <col min="8" max="8" width="23.42578125" style="7" customWidth="1"/>
    <col min="9" max="9" width="31.28515625" style="7" customWidth="1"/>
    <col min="10" max="255" width="8.85546875" style="7" customWidth="1"/>
    <col min="256" max="16384" width="8.85546875" style="8"/>
  </cols>
  <sheetData>
    <row r="1" spans="1:255" ht="12.75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255" s="18" customFormat="1" ht="15" customHeight="1" x14ac:dyDescent="0.2">
      <c r="A2" s="17"/>
      <c r="B2" s="81" t="s">
        <v>8</v>
      </c>
      <c r="C2" s="82"/>
      <c r="D2" s="82"/>
      <c r="E2" s="82"/>
      <c r="F2" s="82"/>
      <c r="G2" s="83"/>
      <c r="H2" s="17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</row>
    <row r="3" spans="1:255" s="18" customFormat="1" ht="12.75" customHeight="1" x14ac:dyDescent="0.2">
      <c r="A3" s="17"/>
      <c r="B3" s="19"/>
      <c r="C3" s="17"/>
      <c r="D3" s="19"/>
      <c r="E3" s="19"/>
      <c r="F3" s="19"/>
      <c r="G3" s="19"/>
      <c r="H3" s="17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pans="1:255" s="18" customFormat="1" ht="12.75" customHeight="1" x14ac:dyDescent="0.2">
      <c r="A4" s="17"/>
      <c r="B4" s="81" t="s">
        <v>36</v>
      </c>
      <c r="C4" s="82"/>
      <c r="D4" s="82"/>
      <c r="E4" s="82"/>
      <c r="F4" s="82"/>
      <c r="G4" s="82"/>
      <c r="H4" s="83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</row>
    <row r="5" spans="1:255" s="18" customFormat="1" ht="12.75" customHeight="1" x14ac:dyDescent="0.2">
      <c r="A5" s="17"/>
      <c r="B5" s="15"/>
      <c r="C5" s="64"/>
      <c r="D5" s="64"/>
      <c r="E5" s="64"/>
      <c r="F5" s="64"/>
      <c r="G5" s="64"/>
      <c r="H5" s="65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8" customFormat="1" ht="12.75" customHeight="1" x14ac:dyDescent="0.2">
      <c r="A6" s="17"/>
      <c r="B6" s="84" t="s">
        <v>35</v>
      </c>
      <c r="C6" s="85"/>
      <c r="D6" s="20"/>
      <c r="E6" s="20"/>
      <c r="F6" s="20"/>
      <c r="G6" s="21"/>
      <c r="H6" s="22"/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pans="1:255" s="18" customFormat="1" x14ac:dyDescent="0.2">
      <c r="A7" s="17"/>
      <c r="B7" s="86"/>
      <c r="C7" s="87"/>
      <c r="D7" s="20"/>
      <c r="E7" s="20"/>
      <c r="F7" s="23"/>
      <c r="G7" s="21"/>
      <c r="H7" s="24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pans="1:255" s="18" customFormat="1" ht="15" customHeight="1" x14ac:dyDescent="0.2">
      <c r="A8" s="88" t="s">
        <v>12</v>
      </c>
      <c r="B8" s="89"/>
      <c r="C8" s="29"/>
      <c r="D8" s="26"/>
      <c r="E8" s="25" t="s">
        <v>10</v>
      </c>
      <c r="F8" s="28"/>
      <c r="G8" s="30" t="s">
        <v>11</v>
      </c>
      <c r="H8" s="33"/>
      <c r="I8" s="3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pans="1:255" ht="15" customHeight="1" x14ac:dyDescent="0.2">
      <c r="A9" s="9" t="s">
        <v>7</v>
      </c>
      <c r="B9" s="12"/>
      <c r="C9" s="27"/>
      <c r="D9" s="13"/>
      <c r="E9" s="13"/>
      <c r="F9" s="27"/>
      <c r="G9" s="13"/>
      <c r="H9" s="32"/>
      <c r="I9" s="11"/>
    </row>
    <row r="10" spans="1:255" ht="36.75" customHeight="1" x14ac:dyDescent="0.2">
      <c r="A10" s="10"/>
      <c r="B10" s="42" t="s">
        <v>0</v>
      </c>
      <c r="C10" s="43" t="s">
        <v>18</v>
      </c>
      <c r="D10" s="43" t="s">
        <v>9</v>
      </c>
      <c r="E10" s="43" t="s">
        <v>1</v>
      </c>
      <c r="F10" s="43" t="s">
        <v>30</v>
      </c>
      <c r="G10" s="43" t="s">
        <v>19</v>
      </c>
      <c r="H10" s="42" t="s">
        <v>5</v>
      </c>
      <c r="I10" s="43" t="s">
        <v>6</v>
      </c>
    </row>
    <row r="11" spans="1:255" ht="18" customHeight="1" x14ac:dyDescent="0.2">
      <c r="A11" s="14"/>
      <c r="B11" s="44" t="s">
        <v>2</v>
      </c>
      <c r="C11" s="45" t="s">
        <v>31</v>
      </c>
      <c r="D11" s="72">
        <v>752</v>
      </c>
      <c r="E11" s="44" t="s">
        <v>13</v>
      </c>
      <c r="F11" s="46"/>
      <c r="G11" s="47"/>
      <c r="H11" s="47">
        <f>I11-G11</f>
        <v>0</v>
      </c>
      <c r="I11" s="48">
        <f>G11*122/100</f>
        <v>0</v>
      </c>
    </row>
    <row r="12" spans="1:255" ht="18" customHeight="1" x14ac:dyDescent="0.2">
      <c r="A12" s="58"/>
      <c r="B12" s="44" t="s">
        <v>3</v>
      </c>
      <c r="C12" s="45" t="s">
        <v>32</v>
      </c>
      <c r="D12" s="72">
        <v>115</v>
      </c>
      <c r="E12" s="44" t="s">
        <v>13</v>
      </c>
      <c r="F12" s="46"/>
      <c r="G12" s="47"/>
      <c r="H12" s="47">
        <f t="shared" ref="H12:H13" si="0">I12-G12</f>
        <v>0</v>
      </c>
      <c r="I12" s="48">
        <f t="shared" ref="I12:I13" si="1">G12*122/100</f>
        <v>0</v>
      </c>
    </row>
    <row r="13" spans="1:255" ht="18" customHeight="1" x14ac:dyDescent="0.2">
      <c r="A13" s="58"/>
      <c r="B13" s="44" t="s">
        <v>4</v>
      </c>
      <c r="C13" s="45" t="s">
        <v>33</v>
      </c>
      <c r="D13" s="72">
        <v>661</v>
      </c>
      <c r="E13" s="44" t="s">
        <v>13</v>
      </c>
      <c r="F13" s="46"/>
      <c r="G13" s="47"/>
      <c r="H13" s="47">
        <f t="shared" si="0"/>
        <v>0</v>
      </c>
      <c r="I13" s="48">
        <f t="shared" si="1"/>
        <v>0</v>
      </c>
    </row>
    <row r="14" spans="1:255" s="41" customFormat="1" x14ac:dyDescent="0.2">
      <c r="A14" s="39"/>
      <c r="B14" s="40"/>
      <c r="C14" s="40"/>
      <c r="D14" s="40"/>
      <c r="E14" s="40"/>
      <c r="F14" s="40"/>
      <c r="G14" s="90" t="s">
        <v>21</v>
      </c>
      <c r="H14" s="90"/>
      <c r="I14" s="70">
        <f>D11*G11+D12*G12+D13*G13</f>
        <v>0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1" customFormat="1" x14ac:dyDescent="0.2">
      <c r="A15" s="39"/>
      <c r="B15" s="40"/>
      <c r="C15" s="40"/>
      <c r="D15" s="40"/>
      <c r="E15" s="40"/>
      <c r="F15" s="40"/>
      <c r="G15" s="77" t="s">
        <v>27</v>
      </c>
      <c r="H15" s="77"/>
      <c r="I15" s="70">
        <f>I16-I14</f>
        <v>0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1" customFormat="1" x14ac:dyDescent="0.2">
      <c r="A16" s="39"/>
      <c r="B16" s="39"/>
      <c r="C16" s="39"/>
      <c r="D16" s="39"/>
      <c r="E16" s="39"/>
      <c r="F16" s="39"/>
      <c r="G16" s="76" t="s">
        <v>20</v>
      </c>
      <c r="H16" s="76"/>
      <c r="I16" s="70">
        <f>I11*D11+I12*D12+I13*D13</f>
        <v>0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</row>
    <row r="17" spans="1:255" s="51" customFormat="1" ht="51" customHeight="1" x14ac:dyDescent="0.2">
      <c r="A17" s="79" t="s">
        <v>14</v>
      </c>
      <c r="B17" s="79"/>
      <c r="C17" s="80" t="s">
        <v>37</v>
      </c>
      <c r="D17" s="80"/>
      <c r="E17" s="80"/>
      <c r="F17" s="80"/>
      <c r="G17" s="50"/>
      <c r="H17" s="50"/>
    </row>
    <row r="18" spans="1:255" s="51" customFormat="1" x14ac:dyDescent="0.2">
      <c r="A18" s="73" t="s">
        <v>22</v>
      </c>
      <c r="B18" s="73"/>
      <c r="C18" s="51" t="s">
        <v>23</v>
      </c>
    </row>
    <row r="19" spans="1:255" s="51" customFormat="1" x14ac:dyDescent="0.2">
      <c r="A19" s="79" t="s">
        <v>15</v>
      </c>
      <c r="B19" s="79"/>
      <c r="C19" s="78" t="s">
        <v>38</v>
      </c>
      <c r="D19" s="78"/>
      <c r="E19" s="78"/>
      <c r="F19" s="78"/>
      <c r="G19" s="78"/>
      <c r="H19" s="63"/>
    </row>
    <row r="20" spans="1:255" s="51" customFormat="1" x14ac:dyDescent="0.2">
      <c r="A20" s="52"/>
      <c r="B20" s="66"/>
      <c r="C20" s="54"/>
      <c r="D20" s="54"/>
      <c r="E20" s="54"/>
      <c r="F20" s="54"/>
      <c r="G20" s="54"/>
      <c r="H20" s="54"/>
    </row>
    <row r="21" spans="1:255" s="51" customFormat="1" ht="12.75" customHeight="1" x14ac:dyDescent="0.2">
      <c r="A21" s="73" t="s">
        <v>24</v>
      </c>
      <c r="B21" s="73"/>
      <c r="C21" s="55" t="s">
        <v>25</v>
      </c>
      <c r="D21" s="55"/>
      <c r="E21" s="55"/>
      <c r="F21" s="55"/>
      <c r="G21" s="55"/>
      <c r="H21" s="54"/>
    </row>
    <row r="22" spans="1:255" s="51" customFormat="1" x14ac:dyDescent="0.2">
      <c r="A22" s="62"/>
      <c r="B22" s="62"/>
      <c r="C22" s="54"/>
      <c r="D22" s="54"/>
      <c r="E22" s="54"/>
      <c r="F22" s="54"/>
      <c r="G22" s="54"/>
      <c r="H22" s="54"/>
    </row>
    <row r="23" spans="1:255" s="51" customFormat="1" x14ac:dyDescent="0.2">
      <c r="A23" s="73" t="s">
        <v>16</v>
      </c>
      <c r="B23" s="73"/>
      <c r="C23" s="37" t="s">
        <v>41</v>
      </c>
      <c r="D23" s="56"/>
    </row>
    <row r="24" spans="1:255" s="51" customFormat="1" x14ac:dyDescent="0.2">
      <c r="A24" s="62"/>
      <c r="B24" s="62"/>
      <c r="C24" s="57"/>
      <c r="D24" s="57"/>
    </row>
    <row r="25" spans="1:255" s="51" customFormat="1" x14ac:dyDescent="0.2">
      <c r="A25" s="61"/>
      <c r="B25" s="61"/>
    </row>
    <row r="26" spans="1:255" s="38" customFormat="1" x14ac:dyDescent="0.2">
      <c r="A26" s="38" t="s">
        <v>26</v>
      </c>
    </row>
    <row r="27" spans="1:255" s="51" customFormat="1" x14ac:dyDescent="0.2"/>
    <row r="28" spans="1:255" s="51" customFormat="1" x14ac:dyDescent="0.2">
      <c r="A28" s="38" t="s">
        <v>29</v>
      </c>
    </row>
    <row r="29" spans="1:255" s="51" customFormat="1" x14ac:dyDescent="0.2"/>
    <row r="30" spans="1:255" s="51" customFormat="1" x14ac:dyDescent="0.2">
      <c r="A30" s="51" t="s">
        <v>17</v>
      </c>
    </row>
    <row r="31" spans="1:255" ht="12.75" customHeight="1" x14ac:dyDescent="0.2">
      <c r="B31" s="74"/>
      <c r="C31" s="74"/>
      <c r="D31" s="74"/>
      <c r="E31" s="74"/>
      <c r="F31" s="74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12.75" customHeight="1" x14ac:dyDescent="0.2">
      <c r="A32" s="8"/>
      <c r="B32" s="1"/>
      <c r="C32" s="2"/>
      <c r="D32" s="2"/>
      <c r="E32" s="3"/>
      <c r="F32" s="3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2:6" s="8" customFormat="1" ht="12.75" customHeight="1" x14ac:dyDescent="0.2">
      <c r="B33" s="1"/>
      <c r="C33" s="2"/>
      <c r="D33" s="2"/>
      <c r="E33" s="3"/>
      <c r="F33" s="67"/>
    </row>
    <row r="34" spans="2:6" s="8" customFormat="1" ht="12.75" customHeight="1" x14ac:dyDescent="0.2">
      <c r="B34" s="75"/>
      <c r="C34" s="75"/>
      <c r="D34" s="75"/>
      <c r="E34" s="75"/>
      <c r="F34" s="67"/>
    </row>
    <row r="35" spans="2:6" s="8" customFormat="1" x14ac:dyDescent="0.2">
      <c r="B35" s="75"/>
      <c r="C35" s="75"/>
      <c r="D35" s="75"/>
      <c r="E35" s="75"/>
      <c r="F35" s="75"/>
    </row>
    <row r="36" spans="2:6" s="8" customFormat="1" ht="12.75" customHeight="1" x14ac:dyDescent="0.2">
      <c r="B36" s="1"/>
      <c r="C36" s="6"/>
      <c r="D36" s="6"/>
      <c r="E36" s="5"/>
      <c r="F36" s="5"/>
    </row>
    <row r="37" spans="2:6" s="8" customFormat="1" ht="12.75" customHeight="1" x14ac:dyDescent="0.2">
      <c r="B37" s="1"/>
      <c r="C37" s="6"/>
      <c r="D37" s="6"/>
      <c r="E37" s="5"/>
      <c r="F37" s="4"/>
    </row>
  </sheetData>
  <mergeCells count="18">
    <mergeCell ref="A21:B21"/>
    <mergeCell ref="A23:B23"/>
    <mergeCell ref="B31:F31"/>
    <mergeCell ref="B34:E34"/>
    <mergeCell ref="B35:F35"/>
    <mergeCell ref="A19:B19"/>
    <mergeCell ref="C19:G19"/>
    <mergeCell ref="B2:G2"/>
    <mergeCell ref="B4:H4"/>
    <mergeCell ref="B6:C6"/>
    <mergeCell ref="B7:C7"/>
    <mergeCell ref="A8:B8"/>
    <mergeCell ref="G14:H14"/>
    <mergeCell ref="G15:H15"/>
    <mergeCell ref="G16:H16"/>
    <mergeCell ref="A17:B17"/>
    <mergeCell ref="C17:F17"/>
    <mergeCell ref="A18:B18"/>
  </mergeCells>
  <conditionalFormatting sqref="F11:F13">
    <cfRule type="containsBlanks" dxfId="2" priority="3" stopIfTrue="1">
      <formula>ISBLANK(F11)</formula>
    </cfRule>
  </conditionalFormatting>
  <conditionalFormatting sqref="G11:G13">
    <cfRule type="containsBlanks" dxfId="1" priority="2" stopIfTrue="1">
      <formula>ISBLANK(G11)</formula>
    </cfRule>
  </conditionalFormatting>
  <conditionalFormatting sqref="C8 F8 H8">
    <cfRule type="containsBlanks" dxfId="0" priority="1">
      <formula>LEN(TRIM(C8))=0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dcterms:created xsi:type="dcterms:W3CDTF">2022-07-18T15:02:25Z</dcterms:created>
  <dcterms:modified xsi:type="dcterms:W3CDTF">2025-05-29T14:03:54Z</dcterms:modified>
</cp:coreProperties>
</file>