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lan.kclj.si\dfs\Medicinsko potrošni material\JN\845080118-171-23 Nakup pripomočkov za harmonični skalpel\Objava\"/>
    </mc:Choice>
  </mc:AlternateContent>
  <xr:revisionPtr revIDLastSave="0" documentId="13_ncr:1_{C30EF88C-0EA9-4EA8-9B1F-1E802BF61EF3}" xr6:coauthVersionLast="36" xr6:coauthVersionMax="36" xr10:uidLastSave="{00000000-0000-0000-0000-000000000000}"/>
  <bookViews>
    <workbookView xWindow="0" yWindow="0" windowWidth="38400" windowHeight="13425" xr2:uid="{00000000-000D-0000-FFFF-FFFF00000000}"/>
  </bookViews>
  <sheets>
    <sheet name="Objava javnega naročila" sheetId="1" r:id="rId1"/>
  </sheets>
  <calcPr calcId="191029"/>
</workbook>
</file>

<file path=xl/calcChain.xml><?xml version="1.0" encoding="utf-8"?>
<calcChain xmlns="http://schemas.openxmlformats.org/spreadsheetml/2006/main">
  <c r="S5" i="1" l="1"/>
  <c r="T5" i="1" s="1"/>
  <c r="S6" i="1"/>
  <c r="T6" i="1" s="1"/>
  <c r="S7" i="1"/>
  <c r="T7" i="1" s="1"/>
  <c r="S8" i="1"/>
  <c r="T8" i="1" s="1"/>
  <c r="S9" i="1"/>
  <c r="T9" i="1" s="1"/>
  <c r="S10" i="1"/>
  <c r="T10" i="1" s="1"/>
  <c r="S11" i="1"/>
  <c r="T11" i="1" s="1"/>
  <c r="S12" i="1"/>
  <c r="T12" i="1" s="1"/>
  <c r="S4" i="1"/>
  <c r="T4" i="1" s="1"/>
  <c r="W4" i="1" s="1"/>
  <c r="Q5" i="1"/>
  <c r="V6" i="1" s="1"/>
  <c r="Q6" i="1"/>
  <c r="Q7" i="1"/>
  <c r="Q8" i="1"/>
  <c r="Q9" i="1"/>
  <c r="Q10" i="1"/>
  <c r="Q11" i="1"/>
  <c r="Q12" i="1"/>
  <c r="Q4" i="1"/>
  <c r="V4" i="1" s="1"/>
  <c r="W6" i="1" l="1"/>
  <c r="W15" i="1" s="1"/>
  <c r="V8" i="1"/>
  <c r="V12" i="1"/>
  <c r="V15" i="1" s="1"/>
  <c r="W12" i="1"/>
  <c r="W8" i="1"/>
</calcChain>
</file>

<file path=xl/sharedStrings.xml><?xml version="1.0" encoding="utf-8"?>
<sst xmlns="http://schemas.openxmlformats.org/spreadsheetml/2006/main" count="77" uniqueCount="55">
  <si>
    <t>Objava javnega naročila 845080118-171-23</t>
  </si>
  <si>
    <t>Nakup pripomočkov za harmonični skalpel</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</si>
  <si>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</si>
  <si>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</si>
  <si>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</si>
  <si>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</si>
  <si>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</si>
  <si>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</si>
  <si>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</si>
  <si>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</si>
  <si>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</si>
  <si>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</si>
  <si>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</si>
  <si>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</si>
  <si>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</si>
  <si>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</si>
  <si>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</si>
  <si>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</si>
  <si>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</si>
  <si>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</si>
  <si>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</si>
  <si>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</si>
  <si>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</si>
  <si>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</si>
  <si>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</si>
  <si>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</si>
  <si>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</si>
  <si>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</si>
  <si>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Ultrazvočni inštrumenti za prekinjanje in lepljenje tkiv</t>
  </si>
  <si>
    <t>0001</t>
  </si>
  <si>
    <t>KO</t>
  </si>
  <si>
    <t>ultrazvočne škarje z ukrivljenim rezilom, s tehnologijo prilagajanja tkivu</t>
  </si>
  <si>
    <t>neprekinjena rotacija 360 stopinj, omogočajo koagulacijo žil premera do vključno 7 mm,  ročnik integriran v instrument,  kompatibilen z obstoječim generatorjem</t>
  </si>
  <si>
    <t>dolžina inštrumenta 20 cm, debelina instrumenta največ 5mm</t>
  </si>
  <si>
    <t>0002</t>
  </si>
  <si>
    <t>dolžina inštrumenta 36 cm, debelina instrumenta največ 5mm</t>
  </si>
  <si>
    <t>0003</t>
  </si>
  <si>
    <t>5 mm instrument za spajanje krvnih žil do in vključno 7 mm, limfatičnega tkiva in tkivnega pleteža</t>
  </si>
  <si>
    <t>čeljust instrumenta premazana z nanotehnologijo, in-line aktivacija bipolarne energije, rotacija osi inštrumenta za 350 stopinj</t>
  </si>
  <si>
    <t>dolžina istrumenta 23 mm</t>
  </si>
  <si>
    <t>instrument naj bo kompatibilen z obstoječim generatorjem FT10</t>
  </si>
  <si>
    <t>0004</t>
  </si>
  <si>
    <t>instrument za spajanje krvnih žil do in vključno 7 mm, limfatičnega tkiva in tkivnega pleteža</t>
  </si>
  <si>
    <t>čeljust instrumenta premazana z nanotehnologijo, in-line aktivacija bipolarne energije</t>
  </si>
  <si>
    <t>dolžina inštrumenta 18 cm</t>
  </si>
  <si>
    <t>5 mm isntrument za spajanje krvnih žil do in vključno 7 mm, limfatičnega tkiva in tkivnega pleteža</t>
  </si>
  <si>
    <t>dolžina istrumenta 37 mm</t>
  </si>
  <si>
    <t>5mm instrument za spajanje krvnih žil do in vključno 7 mm, limfatičnega tkiva in tkivnega pleteža</t>
  </si>
  <si>
    <t>dolžina istrumenta 21 mm</t>
  </si>
  <si>
    <t>Ultrazvočni inštrument za prekinjanje in lepljenje tkiv</t>
  </si>
  <si>
    <t>Inštrument z napredno bipolarno energijo z nožem za odprte posege, dolžina 25cm,dolžina ukrivljene čeljusti 24mm, dolžina rezalne linije 21,8mm,premer 5mm,neprekinjena rotacija 360 stopinj, ločena gumba za rezanje in koagulacijo, tehnologija prilagajanja tkivu, rezanje in koagulacija žil do vključno 7mm, inštrument za enega pacienta, kompatibilen z obstoječim generatorjem</t>
  </si>
  <si>
    <t>Inštrument z napredno bipolarno energijo z nožem za laparoskopske posege, dolžina 37cm,dolžina ukrivljene čeljusti 24mm, dolžina rezalne linije 21,8mm,premer 5mm,neprekinjena rotacija 360 stopinj, ločena gumba za rezanje in koagulacijo, tehnologija prilagajanja tkivu, rezanje in koagulacija žil do vključno 7mm, inštrument za enega pacienta, kompatibilen z obstoječim generatorjem</t>
  </si>
  <si>
    <t>Endoskopska ultrazvočna disekcijska kljukica</t>
  </si>
  <si>
    <t>Endoskopska ultrazvočna disekcijska kljukica za 1x uporabo</t>
  </si>
  <si>
    <t>neprekinjena rotacija 360 stopinj, premer 5 mm,dolžina 32cm,sterilna, kompatibilna z obstoječim ročnikom(HARHPGR) in generatorjem (GEN11)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</si>
</sst>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7"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0"/>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18" fillId="0" borderId="0" xfId="0" applyFont="1" applyAlignment="1">
      <alignment wrapText="1"/>
    </xf>
    <xf numFmtId="0" fontId="18" fillId="0" borderId="10" xfId="0" applyFont="1" applyBorder="1" applyAlignment="1">
      <alignment horizontal="right"/>
    </xf>
    <xf numFmtId="0" fontId="18" fillId="0" borderId="10" xfId="0" applyFont="1" applyBorder="1" applyAlignment="1">
      <alignment wrapText="1"/>
    </xf>
    <xf numFmtId="0" fontId="18" fillId="0" borderId="10" xfId="0" applyFont="1" applyBorder="1"/>
    <xf numFmtId="164" fontId="18" fillId="0" borderId="10" xfId="0" applyNumberFormat="1" applyFont="1" applyBorder="1"/>
    <xf numFmtId="2" fontId="18" fillId="0" borderId="10" xfId="0" applyNumberFormat="1" applyFont="1" applyBorder="1" applyAlignment="1">
      <alignment horizontal="right"/>
    </xf>
    <xf numFmtId="167" fontId="18" fillId="0" borderId="10" xfId="0" applyNumberFormat="1" applyFont="1" applyBorder="1" applyAlignment="1">
      <alignment horizontal="right"/>
    </xf>
    <xf numFmtId="0" fontId="18" fillId="34" borderId="10" xfId="0" applyFont="1" applyFill="1" applyBorder="1"/>
    <xf numFmtId="167" fontId="18" fillId="34" borderId="10" xfId="0" applyNumberFormat="1" applyFont="1" applyFill="1" applyBorder="1" applyAlignment="1">
      <alignment horizontal="right"/>
    </xf>
    <xf numFmtId="0" fontId="21" fillId="33" borderId="10" xfId="0" applyFont="1" applyFill="1" applyBorder="1" applyAlignment="1">
      <alignment horizontal="center" wrapText="1"/>
    </xf>
    <xf numFmtId="0" fontId="18" fillId="0" borderId="0" xfId="0" applyFont="1" applyAlignment="1">
      <alignment horizontal="center" wrapText="1"/>
    </xf>
    <xf numFmtId="4" fontId="22" fillId="0" borderId="0" xfId="0" applyNumberFormat="1" applyFont="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5"/>
  <sheetViews>
    <sheetView tabSelected="1" workbookViewId="0">
      <pane ySplit="3" topLeftCell="A4" activePane="bottomLeft" state="frozen"/>
      <selection pane="bottomLeft" activeCell="C6" sqref="C6"/>
    </sheetView>
  </sheetViews>
  <sheetFormatPr defaultRowHeight="12.75" x14ac:dyDescent="0.2"/>
  <cols>
    <col min="1" max="1" width="4" style="2" bestFit="1" customWidth="1"/>
    <col min="2" max="2" width="33.85546875" style="1" customWidth="1"/>
    <col min="3" max="3" width="45.42578125" style="1" customWidth="1"/>
    <col min="4" max="4" width="44.85546875" style="1" customWidth="1"/>
    <col min="5" max="5" width="40.42578125" style="1" customWidth="1"/>
    <col min="6" max="6" width="4" style="1" bestFit="1" customWidth="1"/>
    <col min="7" max="7" width="17.42578125" style="1" customWidth="1"/>
    <col min="8" max="8" width="5.28515625" style="1" bestFit="1" customWidth="1"/>
    <col min="9" max="9" width="10.7109375" style="1" bestFit="1" customWidth="1"/>
    <col min="10" max="10" width="13.28515625" style="1" bestFit="1" customWidth="1"/>
    <col min="11" max="11" width="10.7109375" style="1" bestFit="1" customWidth="1"/>
    <col min="12" max="12" width="12.140625" style="1" customWidth="1"/>
    <col min="13" max="13" width="8" style="2" bestFit="1" customWidth="1"/>
    <col min="14" max="14" width="12.5703125" style="2" customWidth="1"/>
    <col min="15" max="15" width="9.28515625" style="2" bestFit="1" customWidth="1"/>
    <col min="16" max="16" width="10.42578125" style="2" customWidth="1"/>
    <col min="17" max="17" width="12.5703125" style="2" customWidth="1"/>
    <col min="18" max="18" width="6.7109375" style="2" bestFit="1" customWidth="1"/>
    <col min="19" max="19" width="14" style="2" customWidth="1"/>
    <col min="20" max="20" width="12.85546875" style="2" customWidth="1"/>
    <col min="21" max="21" width="13.28515625" style="3" hidden="1" customWidth="1"/>
    <col min="22" max="22" width="14.140625" style="2" customWidth="1"/>
    <col min="23" max="23" width="11.7109375" style="2" customWidth="1"/>
    <col min="24" max="24" width="9.5703125" style="2" hidden="1" customWidth="1"/>
    <col min="25" max="25" width="13.7109375" style="2" hidden="1" customWidth="1"/>
    <col min="26" max="26" width="13.28515625" style="2" bestFit="1" customWidth="1"/>
    <col min="27" max="16384" width="9.140625" style="1"/>
  </cols>
  <sheetData>
    <row r="1" spans="1:26" ht="15.75" x14ac:dyDescent="0.25">
      <c r="A1" s="4" t="s">
        <v>0</v>
      </c>
    </row>
    <row r="2" spans="1:26" x14ac:dyDescent="0.2">
      <c r="A2" s="5" t="s">
        <v>1</v>
      </c>
    </row>
    <row r="3" spans="1:26" s="16" customFormat="1" ht="38.25" x14ac:dyDescent="0.2">
      <c r="A3" s="15" t="s">
        <v>2</v>
      </c>
      <c r="B3" s="15" t="s">
        <v>3</v>
      </c>
      <c r="C3" s="15" t="s">
        <v>4</v>
      </c>
      <c r="D3" s="15" t="s">
        <v>5</v>
      </c>
      <c r="E3" s="15" t="s">
        <v>6</v>
      </c>
      <c r="F3" s="15" t="s">
        <v>7</v>
      </c>
      <c r="G3" s="15" t="s">
        <v>8</v>
      </c>
      <c r="H3" s="15" t="s">
        <v>9</v>
      </c>
      <c r="I3" s="15" t="s">
        <v>10</v>
      </c>
      <c r="J3" s="15" t="s">
        <v>11</v>
      </c>
      <c r="K3" s="15" t="s">
        <v>12</v>
      </c>
      <c r="L3" s="15" t="s">
        <v>13</v>
      </c>
      <c r="M3" s="15" t="s">
        <v>14</v>
      </c>
      <c r="N3" s="15" t="s">
        <v>15</v>
      </c>
      <c r="O3" s="15" t="s">
        <v>16</v>
      </c>
      <c r="P3" s="15" t="s">
        <v>17</v>
      </c>
      <c r="Q3" s="15" t="s">
        <v>18</v>
      </c>
      <c r="R3" s="15" t="s">
        <v>19</v>
      </c>
      <c r="S3" s="15" t="s">
        <v>20</v>
      </c>
      <c r="T3" s="15" t="s">
        <v>21</v>
      </c>
      <c r="U3" s="15" t="s">
        <v>22</v>
      </c>
      <c r="V3" s="15" t="s">
        <v>23</v>
      </c>
      <c r="W3" s="15" t="s">
        <v>24</v>
      </c>
      <c r="X3" s="15" t="s">
        <v>25</v>
      </c>
      <c r="Y3" s="15" t="s">
        <v>26</v>
      </c>
      <c r="Z3" s="15" t="s">
        <v>27</v>
      </c>
    </row>
    <row r="4" spans="1:26" ht="51" x14ac:dyDescent="0.2">
      <c r="A4" s="7">
        <v>10</v>
      </c>
      <c r="B4" s="8" t="s">
        <v>52</v>
      </c>
      <c r="C4" s="8" t="s">
        <v>53</v>
      </c>
      <c r="D4" s="8" t="s">
        <v>54</v>
      </c>
      <c r="E4" s="8"/>
      <c r="F4" s="9"/>
      <c r="G4" s="13"/>
      <c r="H4" s="9" t="s">
        <v>29</v>
      </c>
      <c r="I4" s="13"/>
      <c r="J4" s="13"/>
      <c r="K4" s="9" t="s">
        <v>30</v>
      </c>
      <c r="L4" s="9"/>
      <c r="M4" s="7">
        <v>330</v>
      </c>
      <c r="N4" s="14"/>
      <c r="O4" s="7"/>
      <c r="P4" s="7"/>
      <c r="Q4" s="11">
        <f>M4*N4</f>
        <v>0</v>
      </c>
      <c r="R4" s="7">
        <v>22</v>
      </c>
      <c r="S4" s="12">
        <f>N4*R4/100+N4</f>
        <v>0</v>
      </c>
      <c r="T4" s="11">
        <f>M4*S4</f>
        <v>0</v>
      </c>
      <c r="U4" s="10"/>
      <c r="V4" s="11">
        <f>Q4</f>
        <v>0</v>
      </c>
      <c r="W4" s="11">
        <f>T4</f>
        <v>0</v>
      </c>
      <c r="X4" s="7"/>
      <c r="Y4" s="7"/>
      <c r="Z4" s="7">
        <v>91025</v>
      </c>
    </row>
    <row r="5" spans="1:26" ht="51" x14ac:dyDescent="0.2">
      <c r="A5" s="7">
        <v>20</v>
      </c>
      <c r="B5" s="8" t="s">
        <v>28</v>
      </c>
      <c r="C5" s="8" t="s">
        <v>31</v>
      </c>
      <c r="D5" s="8" t="s">
        <v>32</v>
      </c>
      <c r="E5" s="8" t="s">
        <v>33</v>
      </c>
      <c r="F5" s="9"/>
      <c r="G5" s="13"/>
      <c r="H5" s="9" t="s">
        <v>34</v>
      </c>
      <c r="I5" s="13"/>
      <c r="J5" s="13"/>
      <c r="K5" s="9" t="s">
        <v>30</v>
      </c>
      <c r="L5" s="9"/>
      <c r="M5" s="7">
        <v>630</v>
      </c>
      <c r="N5" s="14"/>
      <c r="O5" s="7"/>
      <c r="P5" s="7"/>
      <c r="Q5" s="11">
        <f t="shared" ref="Q5:Q12" si="0">M5*N5</f>
        <v>0</v>
      </c>
      <c r="R5" s="7">
        <v>22</v>
      </c>
      <c r="S5" s="12">
        <f t="shared" ref="S5:S12" si="1">N5*R5/100+N5</f>
        <v>0</v>
      </c>
      <c r="T5" s="11">
        <f t="shared" ref="T5:T12" si="2">M5*S5</f>
        <v>0</v>
      </c>
      <c r="U5" s="10"/>
      <c r="V5" s="7"/>
      <c r="W5" s="7"/>
      <c r="X5" s="7"/>
      <c r="Y5" s="7"/>
      <c r="Z5" s="7">
        <v>91026</v>
      </c>
    </row>
    <row r="6" spans="1:26" ht="51" x14ac:dyDescent="0.2">
      <c r="A6" s="7">
        <v>30</v>
      </c>
      <c r="B6" s="8" t="s">
        <v>28</v>
      </c>
      <c r="C6" s="8" t="s">
        <v>31</v>
      </c>
      <c r="D6" s="8" t="s">
        <v>32</v>
      </c>
      <c r="E6" s="8" t="s">
        <v>35</v>
      </c>
      <c r="F6" s="9"/>
      <c r="G6" s="13"/>
      <c r="H6" s="9" t="s">
        <v>34</v>
      </c>
      <c r="I6" s="13"/>
      <c r="J6" s="13"/>
      <c r="K6" s="9" t="s">
        <v>30</v>
      </c>
      <c r="L6" s="9"/>
      <c r="M6" s="7">
        <v>1500</v>
      </c>
      <c r="N6" s="14"/>
      <c r="O6" s="7"/>
      <c r="P6" s="7"/>
      <c r="Q6" s="11">
        <f t="shared" si="0"/>
        <v>0</v>
      </c>
      <c r="R6" s="7">
        <v>22</v>
      </c>
      <c r="S6" s="12">
        <f t="shared" si="1"/>
        <v>0</v>
      </c>
      <c r="T6" s="11">
        <f t="shared" si="2"/>
        <v>0</v>
      </c>
      <c r="U6" s="10"/>
      <c r="V6" s="11">
        <f>Q5+Q6</f>
        <v>0</v>
      </c>
      <c r="W6" s="11">
        <f>T5+T6</f>
        <v>0</v>
      </c>
      <c r="X6" s="7"/>
      <c r="Y6" s="7"/>
      <c r="Z6" s="7">
        <v>91027</v>
      </c>
    </row>
    <row r="7" spans="1:26" ht="102" x14ac:dyDescent="0.2">
      <c r="A7" s="7">
        <v>40</v>
      </c>
      <c r="B7" s="8" t="s">
        <v>49</v>
      </c>
      <c r="C7" s="8" t="s">
        <v>50</v>
      </c>
      <c r="D7" s="8"/>
      <c r="E7" s="8"/>
      <c r="F7" s="9"/>
      <c r="G7" s="13"/>
      <c r="H7" s="9" t="s">
        <v>36</v>
      </c>
      <c r="I7" s="13"/>
      <c r="J7" s="13"/>
      <c r="K7" s="9" t="s">
        <v>30</v>
      </c>
      <c r="L7" s="9"/>
      <c r="M7" s="7">
        <v>90</v>
      </c>
      <c r="N7" s="14"/>
      <c r="O7" s="7"/>
      <c r="P7" s="7"/>
      <c r="Q7" s="11">
        <f t="shared" si="0"/>
        <v>0</v>
      </c>
      <c r="R7" s="7">
        <v>22</v>
      </c>
      <c r="S7" s="12">
        <f t="shared" si="1"/>
        <v>0</v>
      </c>
      <c r="T7" s="11">
        <f t="shared" si="2"/>
        <v>0</v>
      </c>
      <c r="U7" s="10"/>
      <c r="V7" s="7"/>
      <c r="W7" s="7"/>
      <c r="X7" s="7"/>
      <c r="Y7" s="7"/>
      <c r="Z7" s="7">
        <v>91028</v>
      </c>
    </row>
    <row r="8" spans="1:26" ht="102" x14ac:dyDescent="0.2">
      <c r="A8" s="7">
        <v>50</v>
      </c>
      <c r="B8" s="8" t="s">
        <v>49</v>
      </c>
      <c r="C8" s="8" t="s">
        <v>51</v>
      </c>
      <c r="D8" s="8"/>
      <c r="E8" s="8"/>
      <c r="F8" s="9"/>
      <c r="G8" s="13"/>
      <c r="H8" s="9" t="s">
        <v>36</v>
      </c>
      <c r="I8" s="13"/>
      <c r="J8" s="13"/>
      <c r="K8" s="9" t="s">
        <v>30</v>
      </c>
      <c r="L8" s="9"/>
      <c r="M8" s="7">
        <v>100</v>
      </c>
      <c r="N8" s="14"/>
      <c r="O8" s="7"/>
      <c r="P8" s="7"/>
      <c r="Q8" s="11">
        <f t="shared" si="0"/>
        <v>0</v>
      </c>
      <c r="R8" s="7">
        <v>22</v>
      </c>
      <c r="S8" s="12">
        <f t="shared" si="1"/>
        <v>0</v>
      </c>
      <c r="T8" s="11">
        <f t="shared" si="2"/>
        <v>0</v>
      </c>
      <c r="U8" s="10"/>
      <c r="V8" s="11">
        <f>Q7+Q8</f>
        <v>0</v>
      </c>
      <c r="W8" s="11">
        <f>T7+T8</f>
        <v>0</v>
      </c>
      <c r="X8" s="7"/>
      <c r="Y8" s="7"/>
      <c r="Z8" s="7">
        <v>91029</v>
      </c>
    </row>
    <row r="9" spans="1:26" ht="38.25" x14ac:dyDescent="0.2">
      <c r="A9" s="7">
        <v>60</v>
      </c>
      <c r="B9" s="8" t="s">
        <v>37</v>
      </c>
      <c r="C9" s="8" t="s">
        <v>38</v>
      </c>
      <c r="D9" s="8" t="s">
        <v>39</v>
      </c>
      <c r="E9" s="8" t="s">
        <v>40</v>
      </c>
      <c r="F9" s="9"/>
      <c r="G9" s="13"/>
      <c r="H9" s="9" t="s">
        <v>41</v>
      </c>
      <c r="I9" s="13"/>
      <c r="J9" s="13"/>
      <c r="K9" s="9" t="s">
        <v>30</v>
      </c>
      <c r="L9" s="9"/>
      <c r="M9" s="7">
        <v>1500</v>
      </c>
      <c r="N9" s="14"/>
      <c r="O9" s="7"/>
      <c r="P9" s="7"/>
      <c r="Q9" s="11">
        <f t="shared" si="0"/>
        <v>0</v>
      </c>
      <c r="R9" s="7">
        <v>22</v>
      </c>
      <c r="S9" s="12">
        <f t="shared" si="1"/>
        <v>0</v>
      </c>
      <c r="T9" s="11">
        <f t="shared" si="2"/>
        <v>0</v>
      </c>
      <c r="U9" s="10"/>
      <c r="V9" s="7"/>
      <c r="W9" s="7"/>
      <c r="X9" s="7"/>
      <c r="Y9" s="7"/>
      <c r="Z9" s="7">
        <v>91030</v>
      </c>
    </row>
    <row r="10" spans="1:26" ht="38.25" x14ac:dyDescent="0.2">
      <c r="A10" s="7">
        <v>70</v>
      </c>
      <c r="B10" s="8" t="s">
        <v>42</v>
      </c>
      <c r="C10" s="8" t="s">
        <v>43</v>
      </c>
      <c r="D10" s="8" t="s">
        <v>44</v>
      </c>
      <c r="E10" s="8" t="s">
        <v>40</v>
      </c>
      <c r="F10" s="9"/>
      <c r="G10" s="13"/>
      <c r="H10" s="9" t="s">
        <v>41</v>
      </c>
      <c r="I10" s="13"/>
      <c r="J10" s="13"/>
      <c r="K10" s="9" t="s">
        <v>30</v>
      </c>
      <c r="L10" s="9"/>
      <c r="M10" s="7">
        <v>15</v>
      </c>
      <c r="N10" s="14"/>
      <c r="O10" s="7"/>
      <c r="P10" s="7"/>
      <c r="Q10" s="11">
        <f t="shared" si="0"/>
        <v>0</v>
      </c>
      <c r="R10" s="7">
        <v>22</v>
      </c>
      <c r="S10" s="12">
        <f t="shared" si="1"/>
        <v>0</v>
      </c>
      <c r="T10" s="11">
        <f t="shared" si="2"/>
        <v>0</v>
      </c>
      <c r="U10" s="10"/>
      <c r="V10" s="7"/>
      <c r="W10" s="7"/>
      <c r="X10" s="7"/>
      <c r="Y10" s="7"/>
      <c r="Z10" s="7">
        <v>91031</v>
      </c>
    </row>
    <row r="11" spans="1:26" ht="38.25" x14ac:dyDescent="0.2">
      <c r="A11" s="7">
        <v>80</v>
      </c>
      <c r="B11" s="8" t="s">
        <v>45</v>
      </c>
      <c r="C11" s="8" t="s">
        <v>38</v>
      </c>
      <c r="D11" s="8" t="s">
        <v>46</v>
      </c>
      <c r="E11" s="8" t="s">
        <v>40</v>
      </c>
      <c r="F11" s="9"/>
      <c r="G11" s="13"/>
      <c r="H11" s="9" t="s">
        <v>41</v>
      </c>
      <c r="I11" s="13"/>
      <c r="J11" s="13"/>
      <c r="K11" s="9" t="s">
        <v>30</v>
      </c>
      <c r="L11" s="9"/>
      <c r="M11" s="7">
        <v>1550</v>
      </c>
      <c r="N11" s="14"/>
      <c r="O11" s="7"/>
      <c r="P11" s="7"/>
      <c r="Q11" s="11">
        <f t="shared" si="0"/>
        <v>0</v>
      </c>
      <c r="R11" s="7">
        <v>22</v>
      </c>
      <c r="S11" s="12">
        <f t="shared" si="1"/>
        <v>0</v>
      </c>
      <c r="T11" s="11">
        <f t="shared" si="2"/>
        <v>0</v>
      </c>
      <c r="U11" s="10"/>
      <c r="V11" s="7"/>
      <c r="W11" s="7"/>
      <c r="X11" s="7"/>
      <c r="Y11" s="7"/>
      <c r="Z11" s="7">
        <v>91032</v>
      </c>
    </row>
    <row r="12" spans="1:26" ht="38.25" x14ac:dyDescent="0.2">
      <c r="A12" s="7">
        <v>90</v>
      </c>
      <c r="B12" s="8" t="s">
        <v>47</v>
      </c>
      <c r="C12" s="8" t="s">
        <v>43</v>
      </c>
      <c r="D12" s="8" t="s">
        <v>48</v>
      </c>
      <c r="E12" s="8" t="s">
        <v>40</v>
      </c>
      <c r="F12" s="9"/>
      <c r="G12" s="13"/>
      <c r="H12" s="9" t="s">
        <v>41</v>
      </c>
      <c r="I12" s="13"/>
      <c r="J12" s="13"/>
      <c r="K12" s="9" t="s">
        <v>30</v>
      </c>
      <c r="L12" s="9"/>
      <c r="M12" s="7">
        <v>150</v>
      </c>
      <c r="N12" s="14"/>
      <c r="O12" s="7"/>
      <c r="P12" s="7"/>
      <c r="Q12" s="11">
        <f t="shared" si="0"/>
        <v>0</v>
      </c>
      <c r="R12" s="7">
        <v>22</v>
      </c>
      <c r="S12" s="12">
        <f t="shared" si="1"/>
        <v>0</v>
      </c>
      <c r="T12" s="11">
        <f t="shared" si="2"/>
        <v>0</v>
      </c>
      <c r="U12" s="10"/>
      <c r="V12" s="11">
        <f>SUM(Q9:Q12)</f>
        <v>0</v>
      </c>
      <c r="W12" s="11">
        <f>SUM(T9:T12)</f>
        <v>0</v>
      </c>
      <c r="X12" s="7"/>
      <c r="Y12" s="7"/>
      <c r="Z12" s="7">
        <v>91033</v>
      </c>
    </row>
    <row r="13" spans="1:26" x14ac:dyDescent="0.2">
      <c r="B13" s="6"/>
      <c r="C13" s="6"/>
      <c r="D13" s="6"/>
      <c r="E13" s="6"/>
    </row>
    <row r="15" spans="1:26" x14ac:dyDescent="0.2">
      <c r="V15" s="17">
        <f>V4+V6+V8+V12</f>
        <v>0</v>
      </c>
      <c r="W15" s="17">
        <f>W4+W6+W8+W12</f>
        <v>0</v>
      </c>
    </row>
  </sheetData>
  <pageMargins left="0" right="0" top="0.59060000000000001" bottom="0.59060000000000001" header="0" footer="0.47239999999999999"/>
  <pageSetup paperSize="8" scale="55" fitToHeight="0" orientation="landscape" verticalDpi="0" r:id="rId1"/>
  <headerFooter>
    <oddFooter>&amp;L&amp;8 27.05.2025   Uporabnik: KCKS118&amp;C&amp;8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84500134532</dc:creator>
  <cp:lastModifiedBy>Karolina Shukshina</cp:lastModifiedBy>
  <cp:lastPrinted>2025-05-27T07:34:21Z</cp:lastPrinted>
  <dcterms:created xsi:type="dcterms:W3CDTF">2025-05-27T07:17:30Z</dcterms:created>
  <dcterms:modified xsi:type="dcterms:W3CDTF">2025-05-27T07:51:07Z</dcterms:modified>
</cp:coreProperties>
</file>