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Test\"/>
    </mc:Choice>
  </mc:AlternateContent>
  <xr:revisionPtr revIDLastSave="0" documentId="13_ncr:1_{665EBFE6-7885-4447-8E56-51BFE4263DD5}" xr6:coauthVersionLast="47" xr6:coauthVersionMax="47" xr10:uidLastSave="{00000000-0000-0000-0000-000000000000}"/>
  <bookViews>
    <workbookView xWindow="57480" yWindow="-120" windowWidth="29040" windowHeight="15840" tabRatio="859" activeTab="2" xr2:uid="{00000000-000D-0000-FFFF-FFFF00000000}"/>
  </bookViews>
  <sheets>
    <sheet name="Prva stran" sheetId="6" r:id="rId1"/>
    <sheet name="S" sheetId="13" r:id="rId2"/>
    <sheet name="Rekapitulacija" sheetId="1" r:id="rId3"/>
    <sheet name="110 kV stikališče" sheetId="4" r:id="rId4"/>
  </sheets>
  <definedNames>
    <definedName name="_xlnm.Print_Area" localSheetId="3">'110 kV stikališče'!$A$1:$I$74</definedName>
    <definedName name="_xlnm.Print_Area" localSheetId="0">'Prva stran'!$A$1:$N$28</definedName>
    <definedName name="_xlnm.Print_Area" localSheetId="2">Rekapitulacija!$A$1:$D$12</definedName>
    <definedName name="_xlnm.Print_Area" localSheetId="1">S!$A$1:$A$21</definedName>
    <definedName name="_xlnm.Print_Titles" localSheetId="3">'110 kV stikališče'!$1:$1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4" l="1"/>
  <c r="G35" i="4"/>
  <c r="I35" i="4" s="1"/>
  <c r="G30" i="4"/>
  <c r="I30" i="4" s="1"/>
  <c r="B7" i="1"/>
  <c r="B6" i="1"/>
  <c r="B5" i="1"/>
  <c r="B4" i="1"/>
  <c r="G73" i="4"/>
  <c r="I73" i="4" s="1"/>
  <c r="G72" i="4"/>
  <c r="H72" i="4" s="1"/>
  <c r="G71" i="4"/>
  <c r="I71" i="4" s="1"/>
  <c r="G70" i="4"/>
  <c r="H70" i="4" s="1"/>
  <c r="G69" i="4"/>
  <c r="H69" i="4" s="1"/>
  <c r="G68" i="4"/>
  <c r="I68" i="4" s="1"/>
  <c r="G67" i="4"/>
  <c r="I67" i="4" s="1"/>
  <c r="G66" i="4"/>
  <c r="I66" i="4" s="1"/>
  <c r="G63" i="4"/>
  <c r="I63" i="4" s="1"/>
  <c r="G62" i="4"/>
  <c r="I62" i="4" s="1"/>
  <c r="G61" i="4"/>
  <c r="I61" i="4" s="1"/>
  <c r="G60" i="4"/>
  <c r="I60" i="4" s="1"/>
  <c r="G59" i="4"/>
  <c r="I59" i="4" s="1"/>
  <c r="G58" i="4"/>
  <c r="I58" i="4" s="1"/>
  <c r="G57" i="4"/>
  <c r="I57" i="4" s="1"/>
  <c r="G56" i="4"/>
  <c r="I56" i="4" s="1"/>
  <c r="G55" i="4"/>
  <c r="I55" i="4" s="1"/>
  <c r="G54" i="4"/>
  <c r="I54" i="4" s="1"/>
  <c r="G53" i="4"/>
  <c r="I53" i="4" s="1"/>
  <c r="G52" i="4"/>
  <c r="H52" i="4" s="1"/>
  <c r="G51" i="4"/>
  <c r="I51" i="4" s="1"/>
  <c r="G50" i="4"/>
  <c r="I50" i="4" s="1"/>
  <c r="G49" i="4"/>
  <c r="I49" i="4" s="1"/>
  <c r="G48" i="4"/>
  <c r="I48" i="4" s="1"/>
  <c r="G47" i="4"/>
  <c r="I47" i="4" s="1"/>
  <c r="G43" i="4"/>
  <c r="I43" i="4" s="1"/>
  <c r="G42" i="4"/>
  <c r="H42" i="4" s="1"/>
  <c r="G41" i="4"/>
  <c r="I41" i="4" s="1"/>
  <c r="G40" i="4"/>
  <c r="H40" i="4" s="1"/>
  <c r="G39" i="4"/>
  <c r="I39" i="4" s="1"/>
  <c r="G38" i="4"/>
  <c r="I38" i="4" s="1"/>
  <c r="G37" i="4"/>
  <c r="I37" i="4" s="1"/>
  <c r="G36" i="4"/>
  <c r="I36" i="4" s="1"/>
  <c r="G34" i="4"/>
  <c r="I34" i="4" s="1"/>
  <c r="G29" i="4"/>
  <c r="H29" i="4" s="1"/>
  <c r="G28" i="4"/>
  <c r="I28" i="4" s="1"/>
  <c r="G27" i="4"/>
  <c r="I27" i="4" s="1"/>
  <c r="G26" i="4"/>
  <c r="I26" i="4" s="1"/>
  <c r="G25" i="4"/>
  <c r="H25" i="4" s="1"/>
  <c r="G24" i="4"/>
  <c r="I24" i="4" s="1"/>
  <c r="G23" i="4"/>
  <c r="I23" i="4" s="1"/>
  <c r="G22" i="4"/>
  <c r="I22" i="4" s="1"/>
  <c r="G21" i="4"/>
  <c r="H21" i="4" s="1"/>
  <c r="G20" i="4"/>
  <c r="I20" i="4" s="1"/>
  <c r="A19" i="4"/>
  <c r="G18" i="4"/>
  <c r="I18" i="4" s="1"/>
  <c r="G17" i="4"/>
  <c r="I17" i="4" s="1"/>
  <c r="G16" i="4"/>
  <c r="I16" i="4" s="1"/>
  <c r="G15" i="4"/>
  <c r="H15" i="4" s="1"/>
  <c r="G14" i="4"/>
  <c r="I14" i="4" s="1"/>
  <c r="G13" i="4"/>
  <c r="H13" i="4" s="1"/>
  <c r="G12" i="4"/>
  <c r="I12" i="4" s="1"/>
  <c r="A35" i="4" l="1"/>
  <c r="A36" i="4" s="1"/>
  <c r="H35" i="4"/>
  <c r="H30" i="4"/>
  <c r="I70" i="4"/>
  <c r="I42" i="4"/>
  <c r="H23" i="4"/>
  <c r="I72" i="4"/>
  <c r="H18" i="4"/>
  <c r="H56" i="4"/>
  <c r="I52" i="4"/>
  <c r="I64" i="4" s="1"/>
  <c r="D6" i="1" s="1"/>
  <c r="H67" i="4"/>
  <c r="I69" i="4"/>
  <c r="H14" i="4"/>
  <c r="H60" i="4"/>
  <c r="H68" i="4"/>
  <c r="H71" i="4"/>
  <c r="H48" i="4"/>
  <c r="H62" i="4"/>
  <c r="H66" i="4"/>
  <c r="H73" i="4"/>
  <c r="I25" i="4"/>
  <c r="H16" i="4"/>
  <c r="I40" i="4"/>
  <c r="H49" i="4"/>
  <c r="H53" i="4"/>
  <c r="H57" i="4"/>
  <c r="H61" i="4"/>
  <c r="H27" i="4"/>
  <c r="H43" i="4"/>
  <c r="H50" i="4"/>
  <c r="H54" i="4"/>
  <c r="H58" i="4"/>
  <c r="I29" i="4"/>
  <c r="H63" i="4"/>
  <c r="H12" i="4"/>
  <c r="H36" i="4"/>
  <c r="H47" i="4"/>
  <c r="H51" i="4"/>
  <c r="H55" i="4"/>
  <c r="H59" i="4"/>
  <c r="I21" i="4"/>
  <c r="I15" i="4"/>
  <c r="H20" i="4"/>
  <c r="H24" i="4"/>
  <c r="H28" i="4"/>
  <c r="H37" i="4"/>
  <c r="H41" i="4"/>
  <c r="H38" i="4"/>
  <c r="H17" i="4"/>
  <c r="I13" i="4"/>
  <c r="H22" i="4"/>
  <c r="H26" i="4"/>
  <c r="H34" i="4"/>
  <c r="H39" i="4"/>
  <c r="A37" i="4" l="1"/>
  <c r="H64" i="4"/>
  <c r="I74" i="4"/>
  <c r="D7" i="1" s="1"/>
  <c r="I44" i="4"/>
  <c r="H74" i="4"/>
  <c r="C7" i="1" s="1"/>
  <c r="H44" i="4"/>
  <c r="D5" i="1"/>
  <c r="C6" i="1"/>
  <c r="A38" i="4" l="1"/>
  <c r="A39" i="4" s="1"/>
  <c r="A4" i="4"/>
  <c r="A5" i="4" l="1"/>
  <c r="A6" i="4" l="1"/>
  <c r="G8" i="4"/>
  <c r="H8" i="4" s="1"/>
  <c r="G7" i="4"/>
  <c r="H7" i="4" s="1"/>
  <c r="G4" i="4"/>
  <c r="H4" i="4" s="1"/>
  <c r="G6" i="4"/>
  <c r="I6" i="4" s="1"/>
  <c r="G5" i="4"/>
  <c r="H5" i="4" s="1"/>
  <c r="A7" i="4" l="1"/>
  <c r="I8" i="4"/>
  <c r="I7" i="4"/>
  <c r="I4" i="4"/>
  <c r="H6" i="4"/>
  <c r="H9" i="4" s="1"/>
  <c r="I5" i="4"/>
  <c r="C4" i="1" l="1"/>
  <c r="A8" i="4"/>
  <c r="I9" i="4"/>
  <c r="D4" i="1" l="1"/>
  <c r="D8" i="1" s="1"/>
  <c r="A12" i="4"/>
  <c r="A13" i="4" l="1"/>
  <c r="A14" i="4" l="1"/>
  <c r="A15" i="4" s="1"/>
  <c r="A16" i="4" l="1"/>
  <c r="A17" i="4" l="1"/>
  <c r="A18" i="4" s="1"/>
  <c r="A20" i="4" l="1"/>
  <c r="A21" i="4" s="1"/>
  <c r="A22" i="4" l="1"/>
  <c r="A23" i="4" s="1"/>
  <c r="A24" i="4" l="1"/>
  <c r="A25" i="4" s="1"/>
  <c r="A26" i="4" s="1"/>
  <c r="A27" i="4" s="1"/>
  <c r="A28" i="4" s="1"/>
  <c r="A29" i="4" s="1"/>
  <c r="A30" i="4" l="1"/>
  <c r="C5" i="1" l="1"/>
  <c r="C8" i="1"/>
  <c r="A40" i="4" l="1"/>
  <c r="A41" i="4" l="1"/>
  <c r="A42" i="4" s="1"/>
  <c r="A43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6" i="4" s="1"/>
  <c r="A67" i="4" s="1"/>
  <c r="A68" i="4" s="1"/>
  <c r="A69" i="4" s="1"/>
  <c r="A70" i="4" s="1"/>
  <c r="A71" i="4" s="1"/>
  <c r="A72" i="4" s="1"/>
  <c r="A73" i="4" s="1"/>
</calcChain>
</file>

<file path=xl/sharedStrings.xml><?xml version="1.0" encoding="utf-8"?>
<sst xmlns="http://schemas.openxmlformats.org/spreadsheetml/2006/main" count="162" uniqueCount="102">
  <si>
    <t>RTP 110/20 kV AJDOVŠČINA</t>
  </si>
  <si>
    <t>110 kV GIS STIKALIŠČE Z RAZPLETOM DALJNOVODOV</t>
  </si>
  <si>
    <t>DOBAVA IN MONTAŽA 110 kV GIS STIKALIŠČA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</si>
  <si>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</si>
  <si>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</si>
  <si>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</si>
  <si>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</si>
  <si>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</si>
  <si>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</si>
  <si>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</si>
  <si>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</si>
  <si>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</si>
  <si>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</si>
  <si>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</si>
  <si>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110 kV GIS stikališče</t>
  </si>
  <si>
    <t>Poz.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</si>
  <si>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</si>
  <si>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</si>
  <si>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</si>
  <si>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</si>
  <si>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</si>
  <si>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</si>
  <si>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kpl</t>
  </si>
  <si>
    <t>Opomba: Vsa polja imajo po dva zbiralnična ločilnika</t>
  </si>
  <si>
    <t>Skupaj:</t>
  </si>
  <si>
    <t>Ozemljitveni material in pribor za povezavo med polji in na ozemljitveni sistem</t>
  </si>
  <si>
    <t>Napisne plošče in nosilci z oznakami polj (spredaj in zadaj)</t>
  </si>
  <si>
    <t>Napisne plošče in nosilci z oznakami posameznega elementa v polju</t>
  </si>
  <si>
    <t>Napisne ploščice vgrajene opreme (ime komponente, tip, ser.številka, lokacija vgradnje (polje, faza ...)</t>
  </si>
  <si>
    <t>Enopolna shema v okvirju na trdi podlagi s plastično prevleko</t>
  </si>
  <si>
    <t>3D prikaz GIS stikališča v okvirju na trdi podlagi s plastično prevleko</t>
  </si>
  <si>
    <t>Shematska risba s presekom tipičnega daljnovodnega, transformatorskega, zveznega in merilno/ozemljilnega polja, v okvirju na trdi podlagi s plastično prevleko</t>
  </si>
  <si>
    <t>Napisna plošča z vsemi tipičnimi karakterirstikami GIS postroja, v okvirju na trdi podlagi s plastično prevleko</t>
  </si>
  <si>
    <t>kos</t>
  </si>
  <si>
    <t>Specialna orodja za montažo in vzdrževanje v kovčku</t>
  </si>
  <si>
    <t>Model dobavljenega GIS postroja za vsa tipična polja v 3D printu</t>
  </si>
  <si>
    <t>Vklopna tuljava za TR odklopnik</t>
  </si>
  <si>
    <t>Izklopna tuljava za TR odklopnik (110 VDC)</t>
  </si>
  <si>
    <t>Izklopna tuljava za TR odklopnik (220 VDC)</t>
  </si>
  <si>
    <t>Vklopna tuljava za ZP odklopnik</t>
  </si>
  <si>
    <t>Izklopna tuljava za ZP odklopnik</t>
  </si>
  <si>
    <t>Vklopna tuljava za DV odklopnik</t>
  </si>
  <si>
    <t>Izklopna tuljava za DV odklopnik</t>
  </si>
  <si>
    <t>Vklopna tuljava za hitri ozemljilni ločilnik</t>
  </si>
  <si>
    <t>Izklopna tuljava za hitri ozemljilni ločilnik</t>
  </si>
  <si>
    <t>Pomožni kontakti odklopnik</t>
  </si>
  <si>
    <t>Pomožni kontakti ločilnik</t>
  </si>
  <si>
    <t>Pomožni kontakti ozemljilni ločilnik</t>
  </si>
  <si>
    <t>UHF senzor za merjenje nivoja delnih razelektritev</t>
  </si>
  <si>
    <t>Elektromotor za TR odklopnik</t>
  </si>
  <si>
    <t>Elektromotor za DV odklopnik</t>
  </si>
  <si>
    <t>Elektromotor za ZP odklopnik</t>
  </si>
  <si>
    <t>Elektromotor za ločilnik</t>
  </si>
  <si>
    <t>STORITVE</t>
  </si>
  <si>
    <t>Meritve vgrajenega 110 kV GIS stikališča z vsemi poročili in merilnimi protokoli</t>
  </si>
  <si>
    <t>Šolanje za vzdrževanje na objektu 20 oseb 2 dni</t>
  </si>
  <si>
    <t>Oprema za ročno navijanje opreme (vzmeti) v primeru okvare el. motorja</t>
  </si>
  <si>
    <t>m</t>
  </si>
  <si>
    <t>12x1,5 mm2</t>
  </si>
  <si>
    <t>4x1,5 mm2</t>
  </si>
  <si>
    <t>4x2,5 mm2</t>
  </si>
  <si>
    <t>7x1,5 mm2</t>
  </si>
  <si>
    <t>7x2,5 mm2</t>
  </si>
  <si>
    <t xml:space="preserve">64x1,5 mm2 </t>
  </si>
  <si>
    <t>18x1,5 mm2</t>
  </si>
  <si>
    <t>12x2,5 mm2</t>
  </si>
  <si>
    <t>6x4 mm2</t>
  </si>
  <si>
    <t>4x4 mm2</t>
  </si>
  <si>
    <t>Montaža 110 kV GIS stikališča</t>
  </si>
  <si>
    <t>Transport in razkladanje opreme</t>
  </si>
  <si>
    <t>Nadzor nad montažo 110 kV GIS stikališča</t>
  </si>
  <si>
    <t>Preskušanje in spuščanje v pogon (SAT)</t>
  </si>
  <si>
    <t>Tovarniška pravzemna preizkušanja (FAT)</t>
  </si>
  <si>
    <t>Šolanje v tovarni  za 4 osebe 5 dni</t>
  </si>
  <si>
    <t>110 kV GIS STIKALIŠČE</t>
  </si>
  <si>
    <t>Dobava</t>
  </si>
  <si>
    <t>OSTALA OPREMA</t>
  </si>
  <si>
    <t>OSTALI MATERIAL IN OPREMA</t>
  </si>
  <si>
    <t>Dobava in montaža</t>
  </si>
  <si>
    <t>REZERVNI DELI</t>
  </si>
  <si>
    <t>čl/dni</t>
  </si>
  <si>
    <t>Predlagani kabli so oklopljeni v smislu zagotavljanja elektromagnetne kompatibilnosti (EMC). Kabli bodo izveden s finožičnimi bakrenimi (pokositrenimi) vodniki tako, da pokrivajo najmanj 85 % površine kabelskega ekrana (npr. proizvod Ölflex classic 110 CY, Helukabel, Klaus Faber...).
Kabli bodo na strani GIS opremljeni s konektorji ter bodo dobavljene ustrezne konusne kovinske EMC uvodnice.
Natančen popis vseh kablov bo podan v PZI dokumentaciji na osnovi izbranega GIS postroja. 110 kV polje ima povprečno 40 kablov.</t>
  </si>
  <si>
    <t>4438.6E02.PP.rev0</t>
  </si>
  <si>
    <t>EP - Znesek (€) brez DDV</t>
  </si>
  <si>
    <t>ELES - Znesek (€) brez DDV</t>
  </si>
  <si>
    <t>Znesek (€) brez DDV 
(EP)</t>
  </si>
  <si>
    <t>Znesek (€) brez DDV
(ELES)</t>
  </si>
  <si>
    <t>SKUPNA VREDNOST:</t>
  </si>
  <si>
    <t>Specifikacije</t>
  </si>
  <si>
    <t>Prevoz naprave* za vakuumiranje, polnjenje in praznjenje izolacijskega plina SF6 na relaciji v obe smeri 200 km</t>
  </si>
  <si>
    <t xml:space="preserve">* V primeru, da ponudnik ponuja GIS postroj z alternativnimi plini (ECO plin brez SF6) se v postavki številka 23: "Prevoz naprave za vakuumiranje ...", upošteva dobava nove naprave za alternativni plin z vsemi dodatki za vakuumiranje, polnjenje in praznjenje izolacijskega plina. </t>
  </si>
  <si>
    <t>110 kV Zbiralnični sistem
- dva sistema zbiralnic za celotno GIS stikališče
- element za  dogradnjo polj brez izklopa celotnega GIS stikališča
- UHF senzorji  za vsak zbiralnični sistem (na začetku, sredini in koncu)
- jeklene podporne konstrukcije
- konektorji za NN kable
- izolacijski plin za prvo polnjenje</t>
  </si>
  <si>
    <t>110 kV Merilno in ozemljilno polje =EA01
- zbiralnična tripoložajna ločilnika (ločilnik in servisni ozemljilnik)
- napetostni merilni transformatorji
- hitra ozemljilna ločilnika
- jeklene podporne konstrukcije
- konektorji za NN kable
- izolacijski plin za prvo polnjenje</t>
  </si>
  <si>
    <t>110 kV Zvezno polje =EA02
- zbiralnična tripoložajna ločilnika (ločilnik in servisni ozemljilnik)
- odklopnik (tropolni pogon)
- tokovni merilni transformatorji
- jeklene podporne konstrukcije
- konektorji za NN kable
- izolacijski plin za prvo polnjenje</t>
  </si>
  <si>
    <t>110 kV TR polje =EA04, =EA08
- zbiralnična tripoložajna ločilnika (ločilnik in servisni ozemljilnik)
- odklopnik (tropolni pogon)
- tokovni merilni transformatorji
- izhodni tripoložajni ločilnik (ločilnik in servisni ozemljilnik)
- napetostni merilni transformatorji z ločilno napravo
- hitri ozemljilni ločilnik
- prenapetostni odvodniki s števci in ločilno napravo
- kabelski končniki (ženski in moški del)
- UHF senzorji za kabelske končnike
- jeklene podporne konstrukcije
- konektorji za NN kable
- izolacijski plin za prvo polnjenje</t>
  </si>
  <si>
    <t>110 kV DV polje =EA03, =EA05, =EA06, =EA07, =EA09
- zbiralnična tripoložajna ločilnika (ločilnik in servisni ozemljilnik)
- odklopnik (enopolnii pogon)
- tokovni merilni transformatorji
- izhodni tripoložajni ločilnik (ločilnik in servisni ozemljilnik)
- napetostni merilni transformatorji z ločilno napravo 
- hitri ozemljilni ločilnik
- prenapetostni odvodniki s števci in ločilno napravo
- kabelski končniki (ženski in moški del)
- UHF senzorji za kabelske končnike
- jeklene podporne konstrukcije
- konektorji za NN kable
- izolacijski plin za prvo polnjenje</t>
  </si>
  <si>
    <t>Polna jeklenka z izolacijskim plinom - 40 kg na stojalu</t>
  </si>
  <si>
    <t>Prazna jeklenka za izolacijski plin - za 40 kg na stojalu</t>
  </si>
  <si>
    <t>Regulacijski ventil za izolacijski plin</t>
  </si>
  <si>
    <t>Napisna plošča s podatki za izolacijski plin, v okvirju na trdi podlagi s plastično prevleko</t>
  </si>
  <si>
    <t>Prenosni senzor za ugotavljanje prisotnosti plina SF6 v primeru dobave GIS postroja z izolacijskim plinom SF6</t>
  </si>
  <si>
    <t>Dobavo posebnih kovinskih nosilcev za vgradnjo v AB ploščo za pritrditev GIS polj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</si>
</sst>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" fillId="0" borderId="0"/>
    <xf numFmtId="0" fontId="4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9" fillId="0" borderId="0" xfId="2"/>
    <xf numFmtId="0" fontId="9" fillId="0" borderId="0" xfId="2" applyAlignment="1">
      <alignment shrinkToFit="1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4" applyFont="1" applyAlignment="1">
      <alignment wrapText="1"/>
    </xf>
    <xf numFmtId="0" fontId="15" fillId="0" borderId="0" xfId="4" applyFont="1" applyAlignment="1">
      <alignment vertical="top" wrapText="1"/>
    </xf>
    <xf numFmtId="0" fontId="15" fillId="0" borderId="0" xfId="4" quotePrefix="1" applyFont="1" applyAlignment="1">
      <alignment vertical="top" wrapText="1"/>
    </xf>
    <xf numFmtId="4" fontId="14" fillId="0" borderId="1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3" borderId="1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horizontal="center" vertical="center"/>
    </xf>
    <xf numFmtId="49" fontId="5" fillId="3" borderId="3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14" fillId="3" borderId="3" xfId="0" applyNumberFormat="1" applyFont="1" applyFill="1" applyBorder="1" applyAlignment="1">
      <alignment horizontal="left" vertical="center" wrapText="1"/>
    </xf>
    <xf numFmtId="0" fontId="9" fillId="0" borderId="6" xfId="2" applyBorder="1"/>
    <xf numFmtId="49" fontId="24" fillId="3" borderId="1" xfId="5" applyNumberFormat="1" applyFont="1" applyFill="1" applyBorder="1" applyAlignment="1">
      <alignment horizontal="left" vertical="center" wrapText="1"/>
    </xf>
    <xf numFmtId="0" fontId="5" fillId="0" borderId="0" xfId="5" applyFont="1" applyAlignment="1">
      <alignment wrapText="1"/>
    </xf>
    <xf numFmtId="49" fontId="23" fillId="2" borderId="1" xfId="6" applyNumberFormat="1" applyFont="1" applyFill="1" applyBorder="1" applyAlignment="1">
      <alignment horizontal="center" vertical="center"/>
    </xf>
    <xf numFmtId="49" fontId="23" fillId="3" borderId="1" xfId="6" applyNumberFormat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left" vertical="center" wrapText="1"/>
    </xf>
    <xf numFmtId="4" fontId="25" fillId="3" borderId="1" xfId="1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 applyProtection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22" fillId="2" borderId="2" xfId="4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1" xfId="0" quotePrefix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left" vertical="center" wrapText="1"/>
    </xf>
    <xf numFmtId="0" fontId="21" fillId="3" borderId="11" xfId="8" quotePrefix="1" applyFont="1" applyFill="1" applyBorder="1" applyAlignment="1">
      <alignment horizontal="center" vertical="center"/>
    </xf>
    <xf numFmtId="4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21" fillId="3" borderId="14" xfId="8" quotePrefix="1" applyFont="1" applyFill="1" applyBorder="1" applyAlignment="1">
      <alignment horizontal="center" vertical="center"/>
    </xf>
    <xf numFmtId="49" fontId="20" fillId="0" borderId="15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20" fillId="0" borderId="0" xfId="0" applyFont="1"/>
    <xf numFmtId="4" fontId="5" fillId="2" borderId="16" xfId="0" applyNumberFormat="1" applyFont="1" applyFill="1" applyBorder="1" applyAlignment="1">
      <alignment horizontal="right" vertical="center"/>
    </xf>
    <xf numFmtId="4" fontId="14" fillId="3" borderId="13" xfId="0" applyNumberFormat="1" applyFont="1" applyFill="1" applyBorder="1" applyAlignment="1" applyProtection="1">
      <alignment vertical="center"/>
      <protection locked="0"/>
    </xf>
    <xf numFmtId="49" fontId="5" fillId="3" borderId="0" xfId="0" applyNumberFormat="1" applyFont="1" applyFill="1" applyAlignment="1">
      <alignment horizontal="left" vertical="center" wrapText="1"/>
    </xf>
    <xf numFmtId="49" fontId="22" fillId="3" borderId="13" xfId="0" applyNumberFormat="1" applyFont="1" applyFill="1" applyBorder="1" applyAlignment="1">
      <alignment horizontal="left" vertical="center" wrapText="1"/>
    </xf>
    <xf numFmtId="49" fontId="3" fillId="0" borderId="17" xfId="0" quotePrefix="1" applyNumberFormat="1" applyFont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right" vertical="center"/>
    </xf>
    <xf numFmtId="4" fontId="5" fillId="2" borderId="22" xfId="0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center" vertical="justify" wrapText="1"/>
    </xf>
    <xf numFmtId="0" fontId="10" fillId="0" borderId="0" xfId="3" applyFont="1" applyAlignment="1">
      <alignment horizontal="center" vertical="justify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 shrinkToFit="1"/>
    </xf>
    <xf numFmtId="0" fontId="13" fillId="0" borderId="0" xfId="2" applyFont="1" applyAlignment="1">
      <alignment horizontal="center" vertical="center" wrapText="1" shrinkToFit="1"/>
    </xf>
    <xf numFmtId="49" fontId="15" fillId="0" borderId="0" xfId="4" applyNumberFormat="1" applyFont="1" applyAlignment="1">
      <alignment horizontal="left" vertical="top" wrapText="1"/>
    </xf>
    <xf numFmtId="0" fontId="15" fillId="0" borderId="0" xfId="4" applyFont="1" applyAlignment="1">
      <alignment horizontal="left" vertical="top" wrapText="1"/>
    </xf>
    <xf numFmtId="0" fontId="15" fillId="0" borderId="0" xfId="4" quotePrefix="1" applyFont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49" fontId="3" fillId="0" borderId="18" xfId="0" quotePrefix="1" applyNumberFormat="1" applyFont="1" applyBorder="1" applyAlignment="1">
      <alignment horizontal="center" vertical="center"/>
    </xf>
    <xf numFmtId="49" fontId="3" fillId="0" borderId="19" xfId="0" quotePrefix="1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49" fontId="3" fillId="0" borderId="17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9">
    <cellStyle name="Comma" xfId="1" builtinId="3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</cellStyles>
  <dxfs count="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sheetPr codeName="Sheet1"/>
  <dimension ref="A3:N28"/>
  <sheetViews>
    <sheetView view="pageBreakPreview" topLeftCell="A8" zoomScaleNormal="100" zoomScaleSheetLayoutView="100" zoomScalePageLayoutView="70" workbookViewId="0">
      <selection activeCell="J23" sqref="J23"/>
    </sheetView>
  </sheetViews>
  <sheetFormatPr defaultColWidth="9.140625" defaultRowHeight="12.75" x14ac:dyDescent="0.2"/>
  <cols>
    <col min="1" max="16384" width="9.140625" style="2"/>
  </cols>
  <sheetData>
    <row r="3" spans="1:14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8" spans="1:14" ht="33.75" customHeight="1" x14ac:dyDescent="0.2">
      <c r="A8" s="69" t="s">
        <v>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10" spans="1:14" ht="66.75" customHeight="1" x14ac:dyDescent="0.2">
      <c r="A10" s="70" t="s">
        <v>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5" spans="1:14" ht="57" customHeight="1" x14ac:dyDescent="0.2">
      <c r="A15" s="71" t="s">
        <v>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21" spans="1:14" s="3" customFormat="1" ht="40.9" customHeight="1" x14ac:dyDescent="0.2">
      <c r="A21" s="72" t="s">
        <v>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8" spans="1:14" ht="18" customHeight="1" x14ac:dyDescent="0.2">
      <c r="A28" s="73" t="s">
        <v>82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</sheetData>
  <sheetProtection algorithmName="SHA-512" hashValue="3fft2PDGJGZjyw0X2w4bK0gG8T90jkuUDZmJzhCWcdYnb1P63/7HZRv9ZmcdXejpugDJsF40e4h7YICbgwQXig==" saltValue="IJFDj6bZ4aYsgjBT2xDHww==" spinCount="100000" sheet="1" objects="1" scenarios="1"/>
  <mergeCells count="5">
    <mergeCell ref="A8:N8"/>
    <mergeCell ref="A10:N10"/>
    <mergeCell ref="A15:N15"/>
    <mergeCell ref="A21:N21"/>
    <mergeCell ref="A28:N2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sheetPr codeName="Sheet2"/>
  <dimension ref="A3:N21"/>
  <sheetViews>
    <sheetView view="pageBreakPreview" zoomScaleNormal="100" zoomScaleSheetLayoutView="100" zoomScalePageLayoutView="70" workbookViewId="0">
      <selection activeCell="A15" sqref="A15:N15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32"/>
    </row>
    <row r="4" spans="1:1" ht="32.25" customHeight="1" x14ac:dyDescent="0.2">
      <c r="A4" s="33"/>
    </row>
    <row r="5" spans="1:1" ht="15" x14ac:dyDescent="0.2">
      <c r="A5" s="34" t="s">
        <v>4</v>
      </c>
    </row>
    <row r="6" spans="1:1" ht="14.25" x14ac:dyDescent="0.2">
      <c r="A6" s="31"/>
    </row>
    <row r="7" spans="1:1" ht="14.25" x14ac:dyDescent="0.2">
      <c r="A7" s="31" t="s">
        <v>5</v>
      </c>
    </row>
    <row r="8" spans="1:1" ht="28.5" x14ac:dyDescent="0.2">
      <c r="A8" s="31" t="s">
        <v>6</v>
      </c>
    </row>
    <row r="9" spans="1:1" ht="14.25" x14ac:dyDescent="0.2">
      <c r="A9" s="31" t="s">
        <v>7</v>
      </c>
    </row>
    <row r="10" spans="1:1" ht="14.25" x14ac:dyDescent="0.2">
      <c r="A10" s="31" t="s">
        <v>8</v>
      </c>
    </row>
    <row r="11" spans="1:1" ht="28.5" x14ac:dyDescent="0.2">
      <c r="A11" s="31" t="s">
        <v>9</v>
      </c>
    </row>
    <row r="12" spans="1:1" ht="42.75" x14ac:dyDescent="0.2">
      <c r="A12" s="31" t="s">
        <v>10</v>
      </c>
    </row>
    <row r="13" spans="1:1" ht="28.5" x14ac:dyDescent="0.2">
      <c r="A13" s="31" t="s">
        <v>11</v>
      </c>
    </row>
    <row r="14" spans="1:1" ht="42.75" x14ac:dyDescent="0.2">
      <c r="A14" s="31" t="s">
        <v>12</v>
      </c>
    </row>
    <row r="15" spans="1:1" ht="14.25" x14ac:dyDescent="0.2">
      <c r="A15" s="31" t="s">
        <v>13</v>
      </c>
    </row>
    <row r="21" spans="1:14" ht="18" customHeight="1" x14ac:dyDescent="0.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</sheetData>
  <sheetProtection algorithmName="SHA-512" hashValue="BJKx7R85y77uIgM0+pVFRp2ZkRbY8wY5YXp3hejOqFArN3CYjuxI+7Z1Cuqb8bbnGyShuV0EbRes4yjY4N/AMQ==" saltValue="qhuFdj5vu7c0RnmSKKsAeQ==" spinCount="100000" sheet="1" objects="1" scenarios="1"/>
  <mergeCells count="1">
    <mergeCell ref="A21:N21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I14"/>
  <sheetViews>
    <sheetView tabSelected="1" view="pageBreakPreview" zoomScaleNormal="100" zoomScaleSheetLayoutView="100" workbookViewId="0">
      <selection activeCell="B6" sqref="B6"/>
    </sheetView>
  </sheetViews>
  <sheetFormatPr defaultColWidth="39.85546875" defaultRowHeight="15" x14ac:dyDescent="0.25"/>
  <cols>
    <col min="1" max="1" width="8" style="6" customWidth="1"/>
    <col min="2" max="2" width="46.5703125" customWidth="1"/>
    <col min="3" max="3" width="38.7109375" customWidth="1"/>
    <col min="4" max="4" width="39.5703125" customWidth="1"/>
  </cols>
  <sheetData>
    <row r="1" spans="1:9" ht="24.95" customHeight="1" x14ac:dyDescent="0.25">
      <c r="A1" s="80" t="s">
        <v>14</v>
      </c>
      <c r="B1" s="81"/>
      <c r="C1" s="81"/>
      <c r="D1" s="82"/>
    </row>
    <row r="2" spans="1:9" ht="24.95" customHeight="1" x14ac:dyDescent="0.25">
      <c r="A2" s="77"/>
      <c r="B2" s="78"/>
      <c r="C2" s="78"/>
      <c r="D2" s="79"/>
    </row>
    <row r="3" spans="1:9" ht="15.75" x14ac:dyDescent="0.25">
      <c r="A3" s="41" t="s">
        <v>15</v>
      </c>
      <c r="B3" s="41" t="s">
        <v>88</v>
      </c>
      <c r="C3" s="42" t="s">
        <v>83</v>
      </c>
      <c r="D3" s="42" t="s">
        <v>84</v>
      </c>
    </row>
    <row r="4" spans="1:9" x14ac:dyDescent="0.25">
      <c r="A4" s="35">
        <v>1</v>
      </c>
      <c r="B4" s="36" t="str">
        <f>'110 kV stikališče'!B2</f>
        <v>110 kV GIS STIKALIŠČE</v>
      </c>
      <c r="C4" s="37">
        <f>'110 kV stikališče'!H9</f>
        <v>0</v>
      </c>
      <c r="D4" s="37">
        <f>'110 kV stikališče'!I9</f>
        <v>0</v>
      </c>
    </row>
    <row r="5" spans="1:9" ht="24.95" customHeight="1" x14ac:dyDescent="0.25">
      <c r="A5" s="35">
        <v>2</v>
      </c>
      <c r="B5" s="36" t="str">
        <f>'110 kV stikališče'!B10</f>
        <v>OSTALA OPREMA</v>
      </c>
      <c r="C5" s="37">
        <f>'110 kV stikališče'!H44</f>
        <v>0</v>
      </c>
      <c r="D5" s="37">
        <f>'110 kV stikališče'!I44</f>
        <v>0</v>
      </c>
    </row>
    <row r="6" spans="1:9" ht="24.95" customHeight="1" x14ac:dyDescent="0.25">
      <c r="A6" s="35">
        <v>3</v>
      </c>
      <c r="B6" s="36" t="str">
        <f>'110 kV stikališče'!B45</f>
        <v>REZERVNI DELI</v>
      </c>
      <c r="C6" s="37">
        <f>'110 kV stikališče'!H64</f>
        <v>0</v>
      </c>
      <c r="D6" s="37">
        <f>'110 kV stikališče'!I64</f>
        <v>0</v>
      </c>
    </row>
    <row r="7" spans="1:9" ht="24.95" customHeight="1" x14ac:dyDescent="0.25">
      <c r="A7" s="35">
        <v>4</v>
      </c>
      <c r="B7" s="36" t="str">
        <f>'110 kV stikališče'!B65</f>
        <v>STORITVE</v>
      </c>
      <c r="C7" s="37">
        <f>'110 kV stikališče'!H74</f>
        <v>0</v>
      </c>
      <c r="D7" s="37">
        <f>'110 kV stikališče'!I74</f>
        <v>0</v>
      </c>
    </row>
    <row r="8" spans="1:9" ht="24.95" customHeight="1" x14ac:dyDescent="0.25">
      <c r="A8" s="38"/>
      <c r="B8" s="39" t="s">
        <v>87</v>
      </c>
      <c r="C8" s="40">
        <f>SUM(C4:C7)</f>
        <v>0</v>
      </c>
      <c r="D8" s="40">
        <f>SUM(D4:D7)</f>
        <v>0</v>
      </c>
    </row>
    <row r="10" spans="1:9" ht="43.15" customHeight="1" x14ac:dyDescent="0.25">
      <c r="A10" s="84"/>
      <c r="B10" s="84"/>
      <c r="C10" s="84"/>
    </row>
    <row r="11" spans="1:9" x14ac:dyDescent="0.25">
      <c r="A11" s="4"/>
      <c r="B11" s="83"/>
      <c r="C11" s="83"/>
      <c r="D11" s="83"/>
      <c r="E11" s="83"/>
      <c r="F11" s="83"/>
      <c r="G11" s="83"/>
      <c r="H11" s="83"/>
      <c r="I11" s="83"/>
    </row>
    <row r="12" spans="1:9" ht="43.5" customHeight="1" x14ac:dyDescent="0.25">
      <c r="A12" s="5"/>
      <c r="B12" s="74"/>
      <c r="C12" s="75"/>
      <c r="D12" s="8"/>
      <c r="E12" s="8"/>
      <c r="F12" s="8"/>
      <c r="G12" s="8"/>
      <c r="H12" s="8"/>
      <c r="I12" s="8"/>
    </row>
    <row r="13" spans="1:9" ht="40.5" customHeight="1" x14ac:dyDescent="0.25">
      <c r="B13" s="76"/>
      <c r="C13" s="76"/>
      <c r="D13" s="9"/>
      <c r="E13" s="9"/>
      <c r="F13" s="9"/>
      <c r="G13" s="9"/>
      <c r="H13" s="9"/>
      <c r="I13" s="9"/>
    </row>
    <row r="14" spans="1:9" ht="25.5" customHeight="1" x14ac:dyDescent="0.25">
      <c r="B14" s="76"/>
      <c r="C14" s="76"/>
      <c r="D14" s="7"/>
      <c r="E14" s="7"/>
      <c r="F14" s="7"/>
      <c r="G14" s="7"/>
      <c r="H14" s="7"/>
      <c r="I14" s="7"/>
    </row>
  </sheetData>
  <sheetProtection algorithmName="SHA-512" hashValue="isfVNFY68pwM3O2VV1TwYhbU7ZmfxeH9tbMUA1PqN3ehCnEwY4hdhcYL1xS/L0Mubyw9LnxzTPQSfVeXmclXxw==" saltValue="V64TaOnuG6BQFBUipN2EpQ==" spinCount="100000" sheet="1" objects="1" scenarios="1"/>
  <mergeCells count="7">
    <mergeCell ref="B12:C12"/>
    <mergeCell ref="B13:C13"/>
    <mergeCell ref="B14:C14"/>
    <mergeCell ref="A2:D2"/>
    <mergeCell ref="A1:D1"/>
    <mergeCell ref="B11:I11"/>
    <mergeCell ref="A10:C10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P78"/>
  <sheetViews>
    <sheetView view="pageBreakPreview" zoomScaleNormal="100" zoomScaleSheetLayoutView="100" workbookViewId="0">
      <pane ySplit="1" topLeftCell="A31" activePane="bottomLeft" state="frozen"/>
      <selection activeCell="A15" sqref="A15:N15"/>
      <selection pane="bottomLeft" activeCell="A34" sqref="A34:A39"/>
    </sheetView>
  </sheetViews>
  <sheetFormatPr defaultColWidth="9.140625" defaultRowHeight="15" x14ac:dyDescent="0.25"/>
  <cols>
    <col min="1" max="1" width="6" style="24" bestFit="1" customWidth="1"/>
    <col min="2" max="2" width="70.85546875" style="23" bestFit="1" customWidth="1"/>
    <col min="3" max="3" width="7.42578125" style="21" bestFit="1" customWidth="1"/>
    <col min="4" max="4" width="10.85546875" style="21" customWidth="1"/>
    <col min="5" max="5" width="13.5703125" style="21" customWidth="1"/>
    <col min="6" max="9" width="15.28515625" style="21" bestFit="1" customWidth="1"/>
    <col min="10" max="16384" width="9.140625" style="21"/>
  </cols>
  <sheetData>
    <row r="1" spans="1:9" s="17" customFormat="1" ht="47.25" x14ac:dyDescent="0.25">
      <c r="A1" s="51" t="s">
        <v>15</v>
      </c>
      <c r="B1" s="52" t="s">
        <v>16</v>
      </c>
      <c r="C1" s="51" t="s">
        <v>17</v>
      </c>
      <c r="D1" s="53" t="s">
        <v>18</v>
      </c>
      <c r="E1" s="53" t="s">
        <v>19</v>
      </c>
      <c r="F1" s="53" t="s">
        <v>20</v>
      </c>
      <c r="G1" s="53" t="s">
        <v>21</v>
      </c>
      <c r="H1" s="53" t="s">
        <v>85</v>
      </c>
      <c r="I1" s="53" t="s">
        <v>86</v>
      </c>
    </row>
    <row r="2" spans="1:9" s="20" customFormat="1" ht="15.75" x14ac:dyDescent="0.25">
      <c r="A2" s="56"/>
      <c r="B2" s="47" t="s">
        <v>74</v>
      </c>
      <c r="C2" s="19"/>
      <c r="D2" s="27"/>
      <c r="E2" s="27"/>
      <c r="F2" s="27"/>
      <c r="G2" s="15"/>
      <c r="H2" s="15"/>
      <c r="I2" s="63"/>
    </row>
    <row r="3" spans="1:9" s="16" customFormat="1" ht="15.75" x14ac:dyDescent="0.25">
      <c r="A3" s="54"/>
      <c r="B3" s="18" t="s">
        <v>75</v>
      </c>
      <c r="C3" s="19"/>
      <c r="D3" s="27"/>
      <c r="E3" s="27"/>
      <c r="F3" s="27"/>
      <c r="G3" s="14"/>
      <c r="H3" s="14"/>
      <c r="I3" s="55"/>
    </row>
    <row r="4" spans="1:9" s="20" customFormat="1" ht="133.5" customHeight="1" x14ac:dyDescent="0.25">
      <c r="A4" s="56">
        <f>IF(D4="","",MAX($A$2:A2)+1)</f>
        <v>1</v>
      </c>
      <c r="B4" s="29" t="s">
        <v>91</v>
      </c>
      <c r="C4" s="19" t="s">
        <v>22</v>
      </c>
      <c r="D4" s="27">
        <v>0</v>
      </c>
      <c r="E4" s="27">
        <v>1</v>
      </c>
      <c r="F4" s="12">
        <v>0</v>
      </c>
      <c r="G4" s="14">
        <f t="shared" ref="G4:G8" si="0">IF(ISNUMBER(F4),IF(F4&gt;0,ROUND(F4,2),0),0)</f>
        <v>0</v>
      </c>
      <c r="H4" s="14">
        <f t="shared" ref="H4:H8" si="1">ROUND(D4*G4,2)</f>
        <v>0</v>
      </c>
      <c r="I4" s="57">
        <f t="shared" ref="I4:I8" si="2">ROUND(E4*G4,2)</f>
        <v>0</v>
      </c>
    </row>
    <row r="5" spans="1:9" s="20" customFormat="1" ht="124.5" customHeight="1" x14ac:dyDescent="0.25">
      <c r="A5" s="58">
        <f>IF(D5="","",MAX($A$2:A4)+1)</f>
        <v>2</v>
      </c>
      <c r="B5" s="29" t="s">
        <v>92</v>
      </c>
      <c r="C5" s="19" t="s">
        <v>22</v>
      </c>
      <c r="D5" s="27">
        <v>0</v>
      </c>
      <c r="E5" s="27">
        <v>1</v>
      </c>
      <c r="F5" s="12">
        <v>0</v>
      </c>
      <c r="G5" s="14">
        <f t="shared" si="0"/>
        <v>0</v>
      </c>
      <c r="H5" s="14">
        <f t="shared" si="1"/>
        <v>0</v>
      </c>
      <c r="I5" s="57">
        <f t="shared" si="2"/>
        <v>0</v>
      </c>
    </row>
    <row r="6" spans="1:9" s="20" customFormat="1" ht="120.75" customHeight="1" x14ac:dyDescent="0.25">
      <c r="A6" s="58">
        <f>IF(D6="","",MAX($A$2:A5)+1)</f>
        <v>3</v>
      </c>
      <c r="B6" s="29" t="s">
        <v>93</v>
      </c>
      <c r="C6" s="19" t="s">
        <v>22</v>
      </c>
      <c r="D6" s="27">
        <v>0</v>
      </c>
      <c r="E6" s="27">
        <v>1</v>
      </c>
      <c r="F6" s="12">
        <v>0</v>
      </c>
      <c r="G6" s="14">
        <f t="shared" si="0"/>
        <v>0</v>
      </c>
      <c r="H6" s="14">
        <f t="shared" si="1"/>
        <v>0</v>
      </c>
      <c r="I6" s="57">
        <f t="shared" si="2"/>
        <v>0</v>
      </c>
    </row>
    <row r="7" spans="1:9" s="20" customFormat="1" ht="210" customHeight="1" x14ac:dyDescent="0.25">
      <c r="A7" s="58">
        <f>IF(D7="","",MAX($A$2:A6)+1)</f>
        <v>4</v>
      </c>
      <c r="B7" s="29" t="s">
        <v>94</v>
      </c>
      <c r="C7" s="19" t="s">
        <v>22</v>
      </c>
      <c r="D7" s="27">
        <v>2</v>
      </c>
      <c r="E7" s="27">
        <v>0</v>
      </c>
      <c r="F7" s="12">
        <v>0</v>
      </c>
      <c r="G7" s="14">
        <f t="shared" si="0"/>
        <v>0</v>
      </c>
      <c r="H7" s="14">
        <f t="shared" si="1"/>
        <v>0</v>
      </c>
      <c r="I7" s="57">
        <f t="shared" si="2"/>
        <v>0</v>
      </c>
    </row>
    <row r="8" spans="1:9" s="20" customFormat="1" ht="204.75" customHeight="1" x14ac:dyDescent="0.25">
      <c r="A8" s="58">
        <f>IF(D8="","",MAX($A$2:A7)+1)</f>
        <v>5</v>
      </c>
      <c r="B8" s="29" t="s">
        <v>95</v>
      </c>
      <c r="C8" s="19" t="s">
        <v>22</v>
      </c>
      <c r="D8" s="27">
        <v>0</v>
      </c>
      <c r="E8" s="27">
        <v>5</v>
      </c>
      <c r="F8" s="12">
        <v>0</v>
      </c>
      <c r="G8" s="14">
        <f t="shared" si="0"/>
        <v>0</v>
      </c>
      <c r="H8" s="14">
        <f t="shared" si="1"/>
        <v>0</v>
      </c>
      <c r="I8" s="57">
        <f t="shared" si="2"/>
        <v>0</v>
      </c>
    </row>
    <row r="9" spans="1:9" ht="15.75" x14ac:dyDescent="0.25">
      <c r="A9" s="59"/>
      <c r="B9" s="60" t="s">
        <v>23</v>
      </c>
      <c r="C9" s="61"/>
      <c r="D9" s="61"/>
      <c r="E9" s="61"/>
      <c r="F9" s="88" t="s">
        <v>24</v>
      </c>
      <c r="G9" s="89"/>
      <c r="H9" s="13">
        <f>SUM(H4:H8)</f>
        <v>0</v>
      </c>
      <c r="I9" s="62">
        <f>SUM(I4:I8)</f>
        <v>0</v>
      </c>
    </row>
    <row r="10" spans="1:9" s="20" customFormat="1" ht="15.75" x14ac:dyDescent="0.25">
      <c r="A10" s="56"/>
      <c r="B10" s="47" t="s">
        <v>76</v>
      </c>
      <c r="C10" s="19"/>
      <c r="D10" s="27"/>
      <c r="E10" s="27"/>
      <c r="F10" s="27"/>
      <c r="G10" s="15"/>
      <c r="H10" s="15"/>
      <c r="I10" s="63"/>
    </row>
    <row r="11" spans="1:9" s="20" customFormat="1" ht="15.75" x14ac:dyDescent="0.25">
      <c r="A11" s="56"/>
      <c r="B11" s="64" t="s">
        <v>75</v>
      </c>
      <c r="C11" s="19"/>
      <c r="D11" s="27"/>
      <c r="E11" s="27"/>
      <c r="F11" s="27"/>
      <c r="G11" s="15"/>
      <c r="H11" s="15"/>
      <c r="I11" s="63"/>
    </row>
    <row r="12" spans="1:9" s="20" customFormat="1" x14ac:dyDescent="0.25">
      <c r="A12" s="58">
        <f>IF(D12="","",MAX($A$2:A11)+1)</f>
        <v>6</v>
      </c>
      <c r="B12" s="25" t="s">
        <v>34</v>
      </c>
      <c r="C12" s="19" t="s">
        <v>33</v>
      </c>
      <c r="D12" s="27">
        <v>1</v>
      </c>
      <c r="E12" s="27">
        <v>1</v>
      </c>
      <c r="F12" s="10">
        <v>0</v>
      </c>
      <c r="G12" s="15">
        <f>IF(ISNUMBER(F12),IF(F12&gt;0,ROUND(F12,2),0),0)</f>
        <v>0</v>
      </c>
      <c r="H12" s="15">
        <f>ROUND(D12*G12,2)</f>
        <v>0</v>
      </c>
      <c r="I12" s="63">
        <f>ROUND(E12*G12,2)</f>
        <v>0</v>
      </c>
    </row>
    <row r="13" spans="1:9" s="20" customFormat="1" x14ac:dyDescent="0.25">
      <c r="A13" s="58">
        <f>IF(D13="","",MAX($A$2:A12)+1)</f>
        <v>7</v>
      </c>
      <c r="B13" s="25" t="s">
        <v>96</v>
      </c>
      <c r="C13" s="19" t="s">
        <v>33</v>
      </c>
      <c r="D13" s="27">
        <v>1</v>
      </c>
      <c r="E13" s="27">
        <v>1</v>
      </c>
      <c r="F13" s="10">
        <v>0</v>
      </c>
      <c r="G13" s="15">
        <f>IF(ISNUMBER(F13),IF(F13&gt;0,ROUND(F13,2),0),0)</f>
        <v>0</v>
      </c>
      <c r="H13" s="15">
        <f>ROUND(D13*G13,2)</f>
        <v>0</v>
      </c>
      <c r="I13" s="63">
        <f>ROUND(E13*G13,2)</f>
        <v>0</v>
      </c>
    </row>
    <row r="14" spans="1:9" s="20" customFormat="1" x14ac:dyDescent="0.25">
      <c r="A14" s="58">
        <f>IF(D14="","",MAX($A$2:A13)+1)</f>
        <v>8</v>
      </c>
      <c r="B14" s="25" t="s">
        <v>97</v>
      </c>
      <c r="C14" s="19" t="s">
        <v>33</v>
      </c>
      <c r="D14" s="27">
        <v>1</v>
      </c>
      <c r="E14" s="27">
        <v>1</v>
      </c>
      <c r="F14" s="10">
        <v>0</v>
      </c>
      <c r="G14" s="15">
        <f>IF(ISNUMBER(F14),IF(F14&gt;0,ROUND(F14,2),0),0)</f>
        <v>0</v>
      </c>
      <c r="H14" s="15">
        <f t="shared" ref="H14:H18" si="3">ROUND(D14*G14,2)</f>
        <v>0</v>
      </c>
      <c r="I14" s="63">
        <f t="shared" ref="I14:I18" si="4">ROUND(E14*G14,2)</f>
        <v>0</v>
      </c>
    </row>
    <row r="15" spans="1:9" s="20" customFormat="1" x14ac:dyDescent="0.25">
      <c r="A15" s="58">
        <f>IF(D15="","",MAX($A$2:A14)+1)</f>
        <v>9</v>
      </c>
      <c r="B15" s="25" t="s">
        <v>98</v>
      </c>
      <c r="C15" s="19" t="s">
        <v>33</v>
      </c>
      <c r="D15" s="27">
        <v>1</v>
      </c>
      <c r="E15" s="27">
        <v>1</v>
      </c>
      <c r="F15" s="10">
        <v>0</v>
      </c>
      <c r="G15" s="15">
        <f>IF(ISNUMBER(F15),IF(F15&gt;0,ROUND(F15,2),0),0)</f>
        <v>0</v>
      </c>
      <c r="H15" s="15">
        <f t="shared" si="3"/>
        <v>0</v>
      </c>
      <c r="I15" s="63">
        <f t="shared" si="4"/>
        <v>0</v>
      </c>
    </row>
    <row r="16" spans="1:9" s="20" customFormat="1" ht="30" x14ac:dyDescent="0.25">
      <c r="A16" s="58">
        <f>IF(D16="","",MAX($A$2:A15)+1)</f>
        <v>10</v>
      </c>
      <c r="B16" s="25" t="s">
        <v>100</v>
      </c>
      <c r="C16" s="19" t="s">
        <v>33</v>
      </c>
      <c r="D16" s="27">
        <v>0</v>
      </c>
      <c r="E16" s="27">
        <v>1</v>
      </c>
      <c r="F16" s="10">
        <v>0</v>
      </c>
      <c r="G16" s="15">
        <f t="shared" ref="G16:G18" si="5">IF(ISNUMBER(F16),IF(F16&gt;0,ROUND(F16,2),0),0)</f>
        <v>0</v>
      </c>
      <c r="H16" s="15">
        <f t="shared" si="3"/>
        <v>0</v>
      </c>
      <c r="I16" s="63">
        <f t="shared" si="4"/>
        <v>0</v>
      </c>
    </row>
    <row r="17" spans="1:9" s="20" customFormat="1" x14ac:dyDescent="0.25">
      <c r="A17" s="58">
        <f>IF(D17="","",MAX($A$2:A16)+1)</f>
        <v>11</v>
      </c>
      <c r="B17" s="25" t="s">
        <v>35</v>
      </c>
      <c r="C17" s="19" t="s">
        <v>33</v>
      </c>
      <c r="D17" s="27">
        <v>2</v>
      </c>
      <c r="E17" s="27">
        <v>2</v>
      </c>
      <c r="F17" s="10">
        <v>0</v>
      </c>
      <c r="G17" s="15">
        <f t="shared" si="5"/>
        <v>0</v>
      </c>
      <c r="H17" s="15">
        <f t="shared" si="3"/>
        <v>0</v>
      </c>
      <c r="I17" s="63">
        <f t="shared" si="4"/>
        <v>0</v>
      </c>
    </row>
    <row r="18" spans="1:9" s="20" customFormat="1" ht="30" x14ac:dyDescent="0.25">
      <c r="A18" s="58">
        <f>IF(D18="","",MAX($A$2:A17)+1)</f>
        <v>12</v>
      </c>
      <c r="B18" s="26" t="s">
        <v>56</v>
      </c>
      <c r="C18" s="19" t="s">
        <v>22</v>
      </c>
      <c r="D18" s="27">
        <v>0</v>
      </c>
      <c r="E18" s="27">
        <v>1</v>
      </c>
      <c r="F18" s="10">
        <v>0</v>
      </c>
      <c r="G18" s="15">
        <f t="shared" si="5"/>
        <v>0</v>
      </c>
      <c r="H18" s="15">
        <f t="shared" si="3"/>
        <v>0</v>
      </c>
      <c r="I18" s="63">
        <f t="shared" si="4"/>
        <v>0</v>
      </c>
    </row>
    <row r="19" spans="1:9" s="20" customFormat="1" ht="135" x14ac:dyDescent="0.25">
      <c r="A19" s="58" t="str">
        <f>IF(D19="","",MAX($A$2:A18)+1)</f>
        <v/>
      </c>
      <c r="B19" s="26" t="s">
        <v>81</v>
      </c>
      <c r="C19" s="43"/>
      <c r="D19" s="43"/>
      <c r="E19" s="43"/>
      <c r="F19" s="43"/>
      <c r="G19" s="43"/>
      <c r="H19" s="43"/>
      <c r="I19" s="65"/>
    </row>
    <row r="20" spans="1:9" s="20" customFormat="1" x14ac:dyDescent="0.25">
      <c r="A20" s="58">
        <f>IF(D20="","",MAX($A$2:A19)+1)</f>
        <v>13</v>
      </c>
      <c r="B20" s="26" t="s">
        <v>63</v>
      </c>
      <c r="C20" s="44" t="s">
        <v>57</v>
      </c>
      <c r="D20" s="45">
        <v>320</v>
      </c>
      <c r="E20" s="45">
        <v>680</v>
      </c>
      <c r="F20" s="10">
        <v>0</v>
      </c>
      <c r="G20" s="15">
        <f t="shared" ref="G20:G30" si="6">IF(ISNUMBER(F20),IF(F20&gt;0,ROUND(F20,2),0),0)</f>
        <v>0</v>
      </c>
      <c r="H20" s="15">
        <f>ROUND(D20*G20,2)</f>
        <v>0</v>
      </c>
      <c r="I20" s="63">
        <f>ROUND(E20*G20,2)</f>
        <v>0</v>
      </c>
    </row>
    <row r="21" spans="1:9" s="20" customFormat="1" x14ac:dyDescent="0.25">
      <c r="A21" s="58">
        <f>IF(D21="","",MAX($A$2:A20)+1)</f>
        <v>14</v>
      </c>
      <c r="B21" s="26" t="s">
        <v>64</v>
      </c>
      <c r="C21" s="44" t="s">
        <v>57</v>
      </c>
      <c r="D21" s="45">
        <v>400</v>
      </c>
      <c r="E21" s="45">
        <v>0</v>
      </c>
      <c r="F21" s="10">
        <v>0</v>
      </c>
      <c r="G21" s="15">
        <f t="shared" si="6"/>
        <v>0</v>
      </c>
      <c r="H21" s="15">
        <f>ROUND(D21*G21,2)</f>
        <v>0</v>
      </c>
      <c r="I21" s="63">
        <f>ROUND(E21*G21,2)</f>
        <v>0</v>
      </c>
    </row>
    <row r="22" spans="1:9" s="20" customFormat="1" x14ac:dyDescent="0.25">
      <c r="A22" s="58">
        <f>IF(D22="","",MAX($A$2:A21)+1)</f>
        <v>15</v>
      </c>
      <c r="B22" s="26" t="s">
        <v>58</v>
      </c>
      <c r="C22" s="44" t="s">
        <v>57</v>
      </c>
      <c r="D22" s="45">
        <v>160</v>
      </c>
      <c r="E22" s="45">
        <v>440</v>
      </c>
      <c r="F22" s="10">
        <v>0</v>
      </c>
      <c r="G22" s="15">
        <f t="shared" si="6"/>
        <v>0</v>
      </c>
      <c r="H22" s="15">
        <f>ROUND(D22*G22,2)</f>
        <v>0</v>
      </c>
      <c r="I22" s="63">
        <f>ROUND(E22*G22,2)</f>
        <v>0</v>
      </c>
    </row>
    <row r="23" spans="1:9" s="20" customFormat="1" x14ac:dyDescent="0.25">
      <c r="A23" s="58">
        <f>IF(D23="","",MAX($A$2:A22)+1)</f>
        <v>16</v>
      </c>
      <c r="B23" s="26" t="s">
        <v>61</v>
      </c>
      <c r="C23" s="44" t="s">
        <v>57</v>
      </c>
      <c r="D23" s="45">
        <v>560</v>
      </c>
      <c r="E23" s="45">
        <v>640</v>
      </c>
      <c r="F23" s="10">
        <v>0</v>
      </c>
      <c r="G23" s="15">
        <f t="shared" si="6"/>
        <v>0</v>
      </c>
      <c r="H23" s="15">
        <f t="shared" ref="H23:H30" si="7">ROUND(D23*G23,2)</f>
        <v>0</v>
      </c>
      <c r="I23" s="63">
        <f t="shared" ref="I23:I30" si="8">ROUND(E23*G23,2)</f>
        <v>0</v>
      </c>
    </row>
    <row r="24" spans="1:9" s="20" customFormat="1" x14ac:dyDescent="0.25">
      <c r="A24" s="58">
        <f>IF(D24="","",MAX($A$2:A23)+1)</f>
        <v>17</v>
      </c>
      <c r="B24" s="26" t="s">
        <v>59</v>
      </c>
      <c r="C24" s="44" t="s">
        <v>57</v>
      </c>
      <c r="D24" s="45">
        <v>680</v>
      </c>
      <c r="E24" s="45">
        <v>720</v>
      </c>
      <c r="F24" s="10">
        <v>0</v>
      </c>
      <c r="G24" s="15">
        <f t="shared" si="6"/>
        <v>0</v>
      </c>
      <c r="H24" s="15">
        <f t="shared" si="7"/>
        <v>0</v>
      </c>
      <c r="I24" s="63">
        <f t="shared" si="8"/>
        <v>0</v>
      </c>
    </row>
    <row r="25" spans="1:9" s="20" customFormat="1" x14ac:dyDescent="0.25">
      <c r="A25" s="58">
        <f>IF(D25="","",MAX($A$2:A24)+1)</f>
        <v>18</v>
      </c>
      <c r="B25" s="26" t="s">
        <v>65</v>
      </c>
      <c r="C25" s="44" t="s">
        <v>57</v>
      </c>
      <c r="D25" s="45">
        <v>400</v>
      </c>
      <c r="E25" s="45">
        <v>0</v>
      </c>
      <c r="F25" s="10">
        <v>0</v>
      </c>
      <c r="G25" s="15">
        <f t="shared" si="6"/>
        <v>0</v>
      </c>
      <c r="H25" s="15">
        <f>ROUND(D25*G25,2)</f>
        <v>0</v>
      </c>
      <c r="I25" s="63">
        <f>ROUND(E25*G25,2)</f>
        <v>0</v>
      </c>
    </row>
    <row r="26" spans="1:9" s="20" customFormat="1" x14ac:dyDescent="0.25">
      <c r="A26" s="58">
        <f>IF(D26="","",MAX($A$2:A25)+1)</f>
        <v>19</v>
      </c>
      <c r="B26" s="26" t="s">
        <v>62</v>
      </c>
      <c r="C26" s="44" t="s">
        <v>57</v>
      </c>
      <c r="D26" s="45">
        <v>200</v>
      </c>
      <c r="E26" s="45">
        <v>0</v>
      </c>
      <c r="F26" s="10">
        <v>0</v>
      </c>
      <c r="G26" s="15">
        <f t="shared" si="6"/>
        <v>0</v>
      </c>
      <c r="H26" s="15">
        <f t="shared" ref="H26" si="9">ROUND(D26*G26,2)</f>
        <v>0</v>
      </c>
      <c r="I26" s="63">
        <f t="shared" ref="I26" si="10">ROUND(E26*G26,2)</f>
        <v>0</v>
      </c>
    </row>
    <row r="27" spans="1:9" s="20" customFormat="1" x14ac:dyDescent="0.25">
      <c r="A27" s="58">
        <f>IF(D27="","",MAX($A$2:A26)+1)</f>
        <v>20</v>
      </c>
      <c r="B27" s="26" t="s">
        <v>60</v>
      </c>
      <c r="C27" s="44" t="s">
        <v>57</v>
      </c>
      <c r="D27" s="45">
        <v>480</v>
      </c>
      <c r="E27" s="45">
        <v>420</v>
      </c>
      <c r="F27" s="10">
        <v>0</v>
      </c>
      <c r="G27" s="15">
        <f t="shared" si="6"/>
        <v>0</v>
      </c>
      <c r="H27" s="15">
        <f t="shared" si="7"/>
        <v>0</v>
      </c>
      <c r="I27" s="63">
        <f t="shared" si="8"/>
        <v>0</v>
      </c>
    </row>
    <row r="28" spans="1:9" s="20" customFormat="1" x14ac:dyDescent="0.25">
      <c r="A28" s="58">
        <f>IF(D28="","",MAX($A$2:A27)+1)</f>
        <v>21</v>
      </c>
      <c r="B28" s="26" t="s">
        <v>66</v>
      </c>
      <c r="C28" s="44" t="s">
        <v>57</v>
      </c>
      <c r="D28" s="45">
        <v>100</v>
      </c>
      <c r="E28" s="45">
        <v>0</v>
      </c>
      <c r="F28" s="10">
        <v>0</v>
      </c>
      <c r="G28" s="15">
        <f t="shared" si="6"/>
        <v>0</v>
      </c>
      <c r="H28" s="15">
        <f t="shared" si="7"/>
        <v>0</v>
      </c>
      <c r="I28" s="63">
        <f t="shared" si="8"/>
        <v>0</v>
      </c>
    </row>
    <row r="29" spans="1:9" s="20" customFormat="1" x14ac:dyDescent="0.25">
      <c r="A29" s="58">
        <f>IF(D29="","",MAX($A$2:A28)+1)</f>
        <v>22</v>
      </c>
      <c r="B29" s="26" t="s">
        <v>67</v>
      </c>
      <c r="C29" s="44" t="s">
        <v>57</v>
      </c>
      <c r="D29" s="45">
        <v>320</v>
      </c>
      <c r="E29" s="45">
        <v>480</v>
      </c>
      <c r="F29" s="10">
        <v>0</v>
      </c>
      <c r="G29" s="15">
        <f t="shared" si="6"/>
        <v>0</v>
      </c>
      <c r="H29" s="15">
        <f t="shared" si="7"/>
        <v>0</v>
      </c>
      <c r="I29" s="63">
        <f t="shared" si="8"/>
        <v>0</v>
      </c>
    </row>
    <row r="30" spans="1:9" s="20" customFormat="1" ht="30" x14ac:dyDescent="0.25">
      <c r="A30" s="58">
        <f>IF(D30="","",MAX($A$2:A29)+1)</f>
        <v>23</v>
      </c>
      <c r="B30" s="26" t="s">
        <v>89</v>
      </c>
      <c r="C30" s="44" t="s">
        <v>22</v>
      </c>
      <c r="D30" s="45">
        <v>0</v>
      </c>
      <c r="E30" s="45">
        <v>1</v>
      </c>
      <c r="F30" s="10">
        <v>0</v>
      </c>
      <c r="G30" s="15">
        <f t="shared" si="6"/>
        <v>0</v>
      </c>
      <c r="H30" s="15">
        <f t="shared" si="7"/>
        <v>0</v>
      </c>
      <c r="I30" s="63">
        <f t="shared" si="8"/>
        <v>0</v>
      </c>
    </row>
    <row r="31" spans="1:9" s="20" customFormat="1" ht="75" x14ac:dyDescent="0.25">
      <c r="A31" s="56"/>
      <c r="B31" s="26" t="s">
        <v>90</v>
      </c>
      <c r="C31" s="44"/>
      <c r="D31" s="45"/>
      <c r="E31" s="45"/>
      <c r="F31" s="10"/>
      <c r="G31" s="15"/>
      <c r="H31" s="15"/>
      <c r="I31" s="63"/>
    </row>
    <row r="32" spans="1:9" s="20" customFormat="1" ht="15.75" x14ac:dyDescent="0.25">
      <c r="A32" s="56"/>
      <c r="B32" s="47" t="s">
        <v>77</v>
      </c>
      <c r="C32" s="19"/>
      <c r="D32" s="27"/>
      <c r="E32" s="27"/>
      <c r="F32" s="27"/>
      <c r="G32" s="15"/>
      <c r="H32" s="15"/>
      <c r="I32" s="63"/>
    </row>
    <row r="33" spans="1:16" s="20" customFormat="1" ht="15.75" x14ac:dyDescent="0.25">
      <c r="A33" s="56"/>
      <c r="B33" s="64" t="s">
        <v>78</v>
      </c>
      <c r="C33" s="19"/>
      <c r="D33" s="27"/>
      <c r="E33" s="27"/>
      <c r="F33" s="27"/>
      <c r="G33" s="15"/>
      <c r="H33" s="15"/>
      <c r="I33" s="63"/>
    </row>
    <row r="34" spans="1:16" s="20" customFormat="1" ht="30" x14ac:dyDescent="0.25">
      <c r="A34" s="58">
        <f>IF(D34="","",MAX($A$2:A33)+1)</f>
        <v>24</v>
      </c>
      <c r="B34" s="25" t="s">
        <v>25</v>
      </c>
      <c r="C34" s="19" t="s">
        <v>22</v>
      </c>
      <c r="D34" s="27">
        <v>2</v>
      </c>
      <c r="E34" s="27">
        <v>7</v>
      </c>
      <c r="F34" s="10">
        <v>0</v>
      </c>
      <c r="G34" s="15">
        <f t="shared" ref="G34:G43" si="11">IF(ISNUMBER(F34),IF(F34&gt;0,ROUND(F34,2),0),0)</f>
        <v>0</v>
      </c>
      <c r="H34" s="15">
        <f>ROUND(D34*G34,2)</f>
        <v>0</v>
      </c>
      <c r="I34" s="63">
        <f>ROUND(E34*G34,2)</f>
        <v>0</v>
      </c>
      <c r="K34" s="90"/>
      <c r="L34" s="90"/>
      <c r="M34" s="90"/>
      <c r="N34" s="90"/>
      <c r="O34" s="90"/>
      <c r="P34" s="90"/>
    </row>
    <row r="35" spans="1:16" s="20" customFormat="1" ht="30" x14ac:dyDescent="0.25">
      <c r="A35" s="58">
        <f>IF(D35="","",MAX($A$2:A34)+1)</f>
        <v>25</v>
      </c>
      <c r="B35" s="25" t="s">
        <v>101</v>
      </c>
      <c r="C35" s="19" t="s">
        <v>22</v>
      </c>
      <c r="D35" s="27">
        <v>2</v>
      </c>
      <c r="E35" s="27">
        <v>7</v>
      </c>
      <c r="F35" s="10">
        <v>0</v>
      </c>
      <c r="G35" s="15">
        <f t="shared" si="11"/>
        <v>0</v>
      </c>
      <c r="H35" s="15">
        <f>ROUND(D35*G35,2)</f>
        <v>0</v>
      </c>
      <c r="I35" s="63">
        <f>ROUND(E35*G35,2)</f>
        <v>0</v>
      </c>
      <c r="K35" s="28"/>
      <c r="L35" s="28"/>
      <c r="M35" s="28"/>
      <c r="N35" s="28"/>
      <c r="O35" s="28"/>
      <c r="P35" s="28"/>
    </row>
    <row r="36" spans="1:16" s="20" customFormat="1" x14ac:dyDescent="0.25">
      <c r="A36" s="58">
        <f>IF(D36="","",MAX($A$2:A35)+1)</f>
        <v>26</v>
      </c>
      <c r="B36" s="25" t="s">
        <v>26</v>
      </c>
      <c r="C36" s="19" t="s">
        <v>22</v>
      </c>
      <c r="D36" s="27">
        <v>2</v>
      </c>
      <c r="E36" s="27">
        <v>7</v>
      </c>
      <c r="F36" s="10">
        <v>0</v>
      </c>
      <c r="G36" s="15">
        <f t="shared" si="11"/>
        <v>0</v>
      </c>
      <c r="H36" s="15">
        <f>ROUND(D36*G36,2)</f>
        <v>0</v>
      </c>
      <c r="I36" s="63">
        <f>ROUND(E36*G36,2)</f>
        <v>0</v>
      </c>
      <c r="K36" s="28"/>
      <c r="L36" s="28"/>
      <c r="M36" s="28"/>
      <c r="N36" s="28"/>
      <c r="O36" s="28"/>
      <c r="P36" s="28"/>
    </row>
    <row r="37" spans="1:16" s="20" customFormat="1" x14ac:dyDescent="0.25">
      <c r="A37" s="58">
        <f>IF(D37="","",MAX($A$2:A36)+1)</f>
        <v>27</v>
      </c>
      <c r="B37" s="25" t="s">
        <v>27</v>
      </c>
      <c r="C37" s="19" t="s">
        <v>22</v>
      </c>
      <c r="D37" s="27">
        <v>2</v>
      </c>
      <c r="E37" s="27">
        <v>7</v>
      </c>
      <c r="F37" s="10">
        <v>0</v>
      </c>
      <c r="G37" s="15">
        <f t="shared" si="11"/>
        <v>0</v>
      </c>
      <c r="H37" s="15">
        <f>ROUND(D37*G37,2)</f>
        <v>0</v>
      </c>
      <c r="I37" s="63">
        <f>ROUND(E37*G37,2)</f>
        <v>0</v>
      </c>
    </row>
    <row r="38" spans="1:16" s="20" customFormat="1" ht="30" x14ac:dyDescent="0.25">
      <c r="A38" s="58">
        <f>IF(D38="","",MAX($A$2:A37)+1)</f>
        <v>28</v>
      </c>
      <c r="B38" s="25" t="s">
        <v>28</v>
      </c>
      <c r="C38" s="19" t="s">
        <v>22</v>
      </c>
      <c r="D38" s="27">
        <v>2</v>
      </c>
      <c r="E38" s="27">
        <v>7</v>
      </c>
      <c r="F38" s="10">
        <v>0</v>
      </c>
      <c r="G38" s="15">
        <f t="shared" si="11"/>
        <v>0</v>
      </c>
      <c r="H38" s="15">
        <f t="shared" ref="H38:H43" si="12">ROUND(D38*G38,2)</f>
        <v>0</v>
      </c>
      <c r="I38" s="63">
        <f t="shared" ref="I38:I43" si="13">ROUND(E38*G38,2)</f>
        <v>0</v>
      </c>
    </row>
    <row r="39" spans="1:16" s="20" customFormat="1" x14ac:dyDescent="0.25">
      <c r="A39" s="58">
        <f>IF(D39="","",MAX($A$2:A38)+1)</f>
        <v>29</v>
      </c>
      <c r="B39" s="25" t="s">
        <v>29</v>
      </c>
      <c r="C39" s="19" t="s">
        <v>22</v>
      </c>
      <c r="D39" s="27">
        <v>1</v>
      </c>
      <c r="E39" s="27">
        <v>0</v>
      </c>
      <c r="F39" s="10">
        <v>0</v>
      </c>
      <c r="G39" s="15">
        <f t="shared" si="11"/>
        <v>0</v>
      </c>
      <c r="H39" s="15">
        <f t="shared" si="12"/>
        <v>0</v>
      </c>
      <c r="I39" s="63">
        <f t="shared" si="13"/>
        <v>0</v>
      </c>
    </row>
    <row r="40" spans="1:16" s="20" customFormat="1" x14ac:dyDescent="0.25">
      <c r="A40" s="58">
        <f>IF(D40="","",MAX($A$2:A39)+1)</f>
        <v>30</v>
      </c>
      <c r="B40" s="25" t="s">
        <v>30</v>
      </c>
      <c r="C40" s="19" t="s">
        <v>22</v>
      </c>
      <c r="D40" s="27">
        <v>0</v>
      </c>
      <c r="E40" s="27">
        <v>1</v>
      </c>
      <c r="F40" s="10">
        <v>0</v>
      </c>
      <c r="G40" s="15">
        <f t="shared" si="11"/>
        <v>0</v>
      </c>
      <c r="H40" s="15">
        <f t="shared" si="12"/>
        <v>0</v>
      </c>
      <c r="I40" s="63">
        <f t="shared" si="13"/>
        <v>0</v>
      </c>
    </row>
    <row r="41" spans="1:16" s="20" customFormat="1" ht="45" x14ac:dyDescent="0.25">
      <c r="A41" s="58">
        <f>IF(D41="","",MAX($A$2:A40)+1)</f>
        <v>31</v>
      </c>
      <c r="B41" s="25" t="s">
        <v>31</v>
      </c>
      <c r="C41" s="19" t="s">
        <v>22</v>
      </c>
      <c r="D41" s="27">
        <v>0</v>
      </c>
      <c r="E41" s="27">
        <v>1</v>
      </c>
      <c r="F41" s="10">
        <v>0</v>
      </c>
      <c r="G41" s="15">
        <f t="shared" si="11"/>
        <v>0</v>
      </c>
      <c r="H41" s="15">
        <f t="shared" si="12"/>
        <v>0</v>
      </c>
      <c r="I41" s="63">
        <f t="shared" si="13"/>
        <v>0</v>
      </c>
    </row>
    <row r="42" spans="1:16" s="20" customFormat="1" ht="30" x14ac:dyDescent="0.25">
      <c r="A42" s="58">
        <f>IF(D42="","",MAX($A$2:A41)+1)</f>
        <v>32</v>
      </c>
      <c r="B42" s="25" t="s">
        <v>32</v>
      </c>
      <c r="C42" s="19" t="s">
        <v>22</v>
      </c>
      <c r="D42" s="27">
        <v>0</v>
      </c>
      <c r="E42" s="27">
        <v>1</v>
      </c>
      <c r="F42" s="10">
        <v>0</v>
      </c>
      <c r="G42" s="15">
        <f t="shared" si="11"/>
        <v>0</v>
      </c>
      <c r="H42" s="15">
        <f t="shared" si="12"/>
        <v>0</v>
      </c>
      <c r="I42" s="63">
        <f t="shared" si="13"/>
        <v>0</v>
      </c>
    </row>
    <row r="43" spans="1:16" s="20" customFormat="1" ht="30" x14ac:dyDescent="0.25">
      <c r="A43" s="58">
        <f>IF(D43="","",MAX($A$2:A42)+1)</f>
        <v>33</v>
      </c>
      <c r="B43" s="25" t="s">
        <v>99</v>
      </c>
      <c r="C43" s="19" t="s">
        <v>22</v>
      </c>
      <c r="D43" s="27">
        <v>0</v>
      </c>
      <c r="E43" s="27">
        <v>1</v>
      </c>
      <c r="F43" s="10">
        <v>0</v>
      </c>
      <c r="G43" s="15">
        <f t="shared" si="11"/>
        <v>0</v>
      </c>
      <c r="H43" s="15">
        <f t="shared" si="12"/>
        <v>0</v>
      </c>
      <c r="I43" s="63">
        <f t="shared" si="13"/>
        <v>0</v>
      </c>
    </row>
    <row r="44" spans="1:16" s="20" customFormat="1" ht="15.75" x14ac:dyDescent="0.25">
      <c r="A44" s="91"/>
      <c r="B44" s="92"/>
      <c r="C44" s="92"/>
      <c r="D44" s="92"/>
      <c r="E44" s="92"/>
      <c r="F44" s="93" t="s">
        <v>24</v>
      </c>
      <c r="G44" s="93"/>
      <c r="H44" s="62">
        <f>SUM(H12:H43)</f>
        <v>0</v>
      </c>
      <c r="I44" s="62">
        <f>SUM(I12:I43)</f>
        <v>0</v>
      </c>
    </row>
    <row r="45" spans="1:16" s="20" customFormat="1" ht="15.75" x14ac:dyDescent="0.25">
      <c r="A45" s="58"/>
      <c r="B45" s="47" t="s">
        <v>79</v>
      </c>
      <c r="C45" s="19"/>
      <c r="D45" s="27"/>
      <c r="E45" s="27"/>
      <c r="F45" s="27"/>
      <c r="G45" s="15"/>
      <c r="H45" s="15"/>
      <c r="I45" s="63"/>
    </row>
    <row r="46" spans="1:16" s="20" customFormat="1" ht="15.75" x14ac:dyDescent="0.25">
      <c r="A46" s="56"/>
      <c r="B46" s="64" t="s">
        <v>75</v>
      </c>
      <c r="C46" s="19"/>
      <c r="D46" s="27"/>
      <c r="E46" s="27"/>
      <c r="F46" s="27"/>
      <c r="G46" s="15"/>
      <c r="H46" s="15"/>
      <c r="I46" s="63"/>
    </row>
    <row r="47" spans="1:16" s="20" customFormat="1" x14ac:dyDescent="0.25">
      <c r="A47" s="58">
        <f>IF(D47="","",MAX($A$2:A46)+1)</f>
        <v>34</v>
      </c>
      <c r="B47" s="25" t="s">
        <v>36</v>
      </c>
      <c r="C47" s="19" t="s">
        <v>33</v>
      </c>
      <c r="D47" s="27">
        <v>1</v>
      </c>
      <c r="E47" s="27">
        <v>0</v>
      </c>
      <c r="F47" s="10">
        <v>0</v>
      </c>
      <c r="G47" s="15">
        <f>IF(ISNUMBER(F47),IF(F47&gt;0,ROUND(F47,2),0),0)</f>
        <v>0</v>
      </c>
      <c r="H47" s="15">
        <f>ROUND(D47*G47,2)</f>
        <v>0</v>
      </c>
      <c r="I47" s="63">
        <f>ROUND(E47*G47,2)</f>
        <v>0</v>
      </c>
    </row>
    <row r="48" spans="1:16" s="20" customFormat="1" x14ac:dyDescent="0.25">
      <c r="A48" s="58">
        <f>IF(D48="","",MAX($A$2:A47)+1)</f>
        <v>35</v>
      </c>
      <c r="B48" s="25" t="s">
        <v>37</v>
      </c>
      <c r="C48" s="19" t="s">
        <v>33</v>
      </c>
      <c r="D48" s="27">
        <v>1</v>
      </c>
      <c r="E48" s="27">
        <v>0</v>
      </c>
      <c r="F48" s="10">
        <v>0</v>
      </c>
      <c r="G48" s="15">
        <f t="shared" ref="G48:G62" si="14">IF(ISNUMBER(F48),IF(F48&gt;0,ROUND(F48,2),0),0)</f>
        <v>0</v>
      </c>
      <c r="H48" s="15">
        <f>ROUND(D48*G48,2)</f>
        <v>0</v>
      </c>
      <c r="I48" s="63">
        <f>ROUND(E48*G48,2)</f>
        <v>0</v>
      </c>
    </row>
    <row r="49" spans="1:9" s="20" customFormat="1" x14ac:dyDescent="0.25">
      <c r="A49" s="58">
        <f>IF(D49="","",MAX($A$2:A48)+1)</f>
        <v>36</v>
      </c>
      <c r="B49" s="25" t="s">
        <v>38</v>
      </c>
      <c r="C49" s="19" t="s">
        <v>33</v>
      </c>
      <c r="D49" s="27">
        <v>1</v>
      </c>
      <c r="E49" s="27">
        <v>0</v>
      </c>
      <c r="F49" s="10">
        <v>0</v>
      </c>
      <c r="G49" s="15">
        <f t="shared" si="14"/>
        <v>0</v>
      </c>
      <c r="H49" s="15">
        <f>ROUND(D49*G49,2)</f>
        <v>0</v>
      </c>
      <c r="I49" s="63">
        <f>ROUND(E49*G49,2)</f>
        <v>0</v>
      </c>
    </row>
    <row r="50" spans="1:9" s="20" customFormat="1" x14ac:dyDescent="0.25">
      <c r="A50" s="58">
        <f>IF(D50="","",MAX($A$2:A49)+1)</f>
        <v>37</v>
      </c>
      <c r="B50" s="25" t="s">
        <v>39</v>
      </c>
      <c r="C50" s="19" t="s">
        <v>33</v>
      </c>
      <c r="D50" s="27">
        <v>0</v>
      </c>
      <c r="E50" s="27">
        <v>1</v>
      </c>
      <c r="F50" s="10">
        <v>0</v>
      </c>
      <c r="G50" s="15">
        <f>IF(ISNUMBER(F50),IF(F50&gt;0,ROUND(F50,2),0),0)</f>
        <v>0</v>
      </c>
      <c r="H50" s="15">
        <f t="shared" ref="H50:H63" si="15">ROUND(D50*G50,2)</f>
        <v>0</v>
      </c>
      <c r="I50" s="63">
        <f t="shared" ref="I50:I63" si="16">ROUND(E50*G50,2)</f>
        <v>0</v>
      </c>
    </row>
    <row r="51" spans="1:9" s="20" customFormat="1" x14ac:dyDescent="0.25">
      <c r="A51" s="58">
        <f>IF(D51="","",MAX($A$2:A50)+1)</f>
        <v>38</v>
      </c>
      <c r="B51" s="25" t="s">
        <v>40</v>
      </c>
      <c r="C51" s="19" t="s">
        <v>33</v>
      </c>
      <c r="D51" s="27">
        <v>0</v>
      </c>
      <c r="E51" s="27">
        <v>1</v>
      </c>
      <c r="F51" s="10">
        <v>0</v>
      </c>
      <c r="G51" s="15">
        <f t="shared" si="14"/>
        <v>0</v>
      </c>
      <c r="H51" s="15">
        <f t="shared" si="15"/>
        <v>0</v>
      </c>
      <c r="I51" s="63">
        <f t="shared" si="16"/>
        <v>0</v>
      </c>
    </row>
    <row r="52" spans="1:9" s="20" customFormat="1" x14ac:dyDescent="0.25">
      <c r="A52" s="58">
        <f>IF(D52="","",MAX($A$2:A51)+1)</f>
        <v>39</v>
      </c>
      <c r="B52" s="25" t="s">
        <v>41</v>
      </c>
      <c r="C52" s="19" t="s">
        <v>33</v>
      </c>
      <c r="D52" s="27">
        <v>0</v>
      </c>
      <c r="E52" s="27">
        <v>1</v>
      </c>
      <c r="F52" s="10">
        <v>0</v>
      </c>
      <c r="G52" s="15">
        <f t="shared" si="14"/>
        <v>0</v>
      </c>
      <c r="H52" s="15">
        <f t="shared" si="15"/>
        <v>0</v>
      </c>
      <c r="I52" s="63">
        <f t="shared" si="16"/>
        <v>0</v>
      </c>
    </row>
    <row r="53" spans="1:9" s="20" customFormat="1" x14ac:dyDescent="0.25">
      <c r="A53" s="58">
        <f>IF(D53="","",MAX($A$2:A52)+1)</f>
        <v>40</v>
      </c>
      <c r="B53" s="25" t="s">
        <v>42</v>
      </c>
      <c r="C53" s="19" t="s">
        <v>33</v>
      </c>
      <c r="D53" s="27">
        <v>0</v>
      </c>
      <c r="E53" s="27">
        <v>1</v>
      </c>
      <c r="F53" s="10">
        <v>0</v>
      </c>
      <c r="G53" s="15">
        <f t="shared" si="14"/>
        <v>0</v>
      </c>
      <c r="H53" s="15">
        <f t="shared" si="15"/>
        <v>0</v>
      </c>
      <c r="I53" s="63">
        <f t="shared" si="16"/>
        <v>0</v>
      </c>
    </row>
    <row r="54" spans="1:9" s="20" customFormat="1" x14ac:dyDescent="0.25">
      <c r="A54" s="58">
        <f>IF(D54="","",MAX($A$2:A53)+1)</f>
        <v>41</v>
      </c>
      <c r="B54" s="25" t="s">
        <v>43</v>
      </c>
      <c r="C54" s="19" t="s">
        <v>33</v>
      </c>
      <c r="D54" s="27">
        <v>1</v>
      </c>
      <c r="E54" s="27">
        <v>1</v>
      </c>
      <c r="F54" s="10">
        <v>0</v>
      </c>
      <c r="G54" s="15">
        <f t="shared" si="14"/>
        <v>0</v>
      </c>
      <c r="H54" s="15">
        <f t="shared" si="15"/>
        <v>0</v>
      </c>
      <c r="I54" s="63">
        <f t="shared" si="16"/>
        <v>0</v>
      </c>
    </row>
    <row r="55" spans="1:9" s="20" customFormat="1" x14ac:dyDescent="0.25">
      <c r="A55" s="58">
        <f>IF(D55="","",MAX($A$2:A54)+1)</f>
        <v>42</v>
      </c>
      <c r="B55" s="25" t="s">
        <v>44</v>
      </c>
      <c r="C55" s="19" t="s">
        <v>33</v>
      </c>
      <c r="D55" s="27">
        <v>1</v>
      </c>
      <c r="E55" s="27">
        <v>1</v>
      </c>
      <c r="F55" s="10">
        <v>0</v>
      </c>
      <c r="G55" s="15">
        <f t="shared" si="14"/>
        <v>0</v>
      </c>
      <c r="H55" s="15">
        <f t="shared" si="15"/>
        <v>0</v>
      </c>
      <c r="I55" s="63">
        <f t="shared" si="16"/>
        <v>0</v>
      </c>
    </row>
    <row r="56" spans="1:9" s="20" customFormat="1" x14ac:dyDescent="0.25">
      <c r="A56" s="58">
        <f>IF(D56="","",MAX($A$2:A55)+1)</f>
        <v>43</v>
      </c>
      <c r="B56" s="25" t="s">
        <v>45</v>
      </c>
      <c r="C56" s="19" t="s">
        <v>33</v>
      </c>
      <c r="D56" s="27">
        <v>1</v>
      </c>
      <c r="E56" s="27">
        <v>1</v>
      </c>
      <c r="F56" s="10">
        <v>0</v>
      </c>
      <c r="G56" s="15">
        <f>IF(ISNUMBER(F56),IF(F56&gt;0,ROUND(F56,2),0),0)</f>
        <v>0</v>
      </c>
      <c r="H56" s="15">
        <f t="shared" si="15"/>
        <v>0</v>
      </c>
      <c r="I56" s="63">
        <f t="shared" si="16"/>
        <v>0</v>
      </c>
    </row>
    <row r="57" spans="1:9" s="20" customFormat="1" x14ac:dyDescent="0.25">
      <c r="A57" s="58">
        <f>IF(D57="","",MAX($A$2:A56)+1)</f>
        <v>44</v>
      </c>
      <c r="B57" s="25" t="s">
        <v>46</v>
      </c>
      <c r="C57" s="19" t="s">
        <v>33</v>
      </c>
      <c r="D57" s="27">
        <v>1</v>
      </c>
      <c r="E57" s="27">
        <v>1</v>
      </c>
      <c r="F57" s="10">
        <v>0</v>
      </c>
      <c r="G57" s="15">
        <f t="shared" si="14"/>
        <v>0</v>
      </c>
      <c r="H57" s="15">
        <f t="shared" si="15"/>
        <v>0</v>
      </c>
      <c r="I57" s="63">
        <f t="shared" si="16"/>
        <v>0</v>
      </c>
    </row>
    <row r="58" spans="1:9" s="20" customFormat="1" x14ac:dyDescent="0.25">
      <c r="A58" s="58">
        <f>IF(D58="","",MAX($A$2:A57)+1)</f>
        <v>45</v>
      </c>
      <c r="B58" s="25" t="s">
        <v>47</v>
      </c>
      <c r="C58" s="19" t="s">
        <v>33</v>
      </c>
      <c r="D58" s="27">
        <v>1</v>
      </c>
      <c r="E58" s="27">
        <v>1</v>
      </c>
      <c r="F58" s="10">
        <v>0</v>
      </c>
      <c r="G58" s="15">
        <f t="shared" si="14"/>
        <v>0</v>
      </c>
      <c r="H58" s="15">
        <f t="shared" si="15"/>
        <v>0</v>
      </c>
      <c r="I58" s="63">
        <f t="shared" si="16"/>
        <v>0</v>
      </c>
    </row>
    <row r="59" spans="1:9" s="20" customFormat="1" x14ac:dyDescent="0.25">
      <c r="A59" s="58">
        <f>IF(D59="","",MAX($A$2:A58)+1)</f>
        <v>46</v>
      </c>
      <c r="B59" s="25" t="s">
        <v>48</v>
      </c>
      <c r="C59" s="19" t="s">
        <v>33</v>
      </c>
      <c r="D59" s="27">
        <v>1</v>
      </c>
      <c r="E59" s="27">
        <v>1</v>
      </c>
      <c r="F59" s="10">
        <v>0</v>
      </c>
      <c r="G59" s="15">
        <f t="shared" si="14"/>
        <v>0</v>
      </c>
      <c r="H59" s="15">
        <f t="shared" si="15"/>
        <v>0</v>
      </c>
      <c r="I59" s="63">
        <f t="shared" si="16"/>
        <v>0</v>
      </c>
    </row>
    <row r="60" spans="1:9" s="20" customFormat="1" x14ac:dyDescent="0.25">
      <c r="A60" s="58">
        <f>IF(D60="","",MAX($A$2:A59)+1)</f>
        <v>47</v>
      </c>
      <c r="B60" s="26" t="s">
        <v>49</v>
      </c>
      <c r="C60" s="19" t="s">
        <v>33</v>
      </c>
      <c r="D60" s="27">
        <v>2</v>
      </c>
      <c r="E60" s="27">
        <v>0</v>
      </c>
      <c r="F60" s="10">
        <v>0</v>
      </c>
      <c r="G60" s="15">
        <f>IF(ISNUMBER(F60),IF(F60&gt;0,ROUND(F60,2),0),0)</f>
        <v>0</v>
      </c>
      <c r="H60" s="15">
        <f t="shared" si="15"/>
        <v>0</v>
      </c>
      <c r="I60" s="63">
        <f t="shared" si="16"/>
        <v>0</v>
      </c>
    </row>
    <row r="61" spans="1:9" s="20" customFormat="1" x14ac:dyDescent="0.25">
      <c r="A61" s="58">
        <f>IF(D61="","",MAX($A$2:A60)+1)</f>
        <v>48</v>
      </c>
      <c r="B61" s="25" t="s">
        <v>50</v>
      </c>
      <c r="C61" s="19" t="s">
        <v>33</v>
      </c>
      <c r="D61" s="27">
        <v>0</v>
      </c>
      <c r="E61" s="27">
        <v>2</v>
      </c>
      <c r="F61" s="10">
        <v>0</v>
      </c>
      <c r="G61" s="15">
        <f t="shared" si="14"/>
        <v>0</v>
      </c>
      <c r="H61" s="15">
        <f t="shared" si="15"/>
        <v>0</v>
      </c>
      <c r="I61" s="63">
        <f t="shared" si="16"/>
        <v>0</v>
      </c>
    </row>
    <row r="62" spans="1:9" s="20" customFormat="1" x14ac:dyDescent="0.25">
      <c r="A62" s="58">
        <f>IF(D62="","",MAX($A$2:A61)+1)</f>
        <v>49</v>
      </c>
      <c r="B62" s="25" t="s">
        <v>51</v>
      </c>
      <c r="C62" s="19" t="s">
        <v>33</v>
      </c>
      <c r="D62" s="27">
        <v>0</v>
      </c>
      <c r="E62" s="27">
        <v>1</v>
      </c>
      <c r="F62" s="10">
        <v>0</v>
      </c>
      <c r="G62" s="15">
        <f t="shared" si="14"/>
        <v>0</v>
      </c>
      <c r="H62" s="15">
        <f t="shared" si="15"/>
        <v>0</v>
      </c>
      <c r="I62" s="63">
        <f t="shared" si="16"/>
        <v>0</v>
      </c>
    </row>
    <row r="63" spans="1:9" s="20" customFormat="1" x14ac:dyDescent="0.25">
      <c r="A63" s="58">
        <f>IF(D63="","",MAX($A$2:A62)+1)</f>
        <v>50</v>
      </c>
      <c r="B63" s="25" t="s">
        <v>52</v>
      </c>
      <c r="C63" s="19" t="s">
        <v>33</v>
      </c>
      <c r="D63" s="27">
        <v>1</v>
      </c>
      <c r="E63" s="27">
        <v>2</v>
      </c>
      <c r="F63" s="10">
        <v>0</v>
      </c>
      <c r="G63" s="15">
        <f>IF(ISNUMBER(F63),IF(F63&gt;0,ROUND(F63,2),0),0)</f>
        <v>0</v>
      </c>
      <c r="H63" s="15">
        <f t="shared" si="15"/>
        <v>0</v>
      </c>
      <c r="I63" s="63">
        <f t="shared" si="16"/>
        <v>0</v>
      </c>
    </row>
    <row r="64" spans="1:9" s="20" customFormat="1" ht="15.75" x14ac:dyDescent="0.25">
      <c r="A64" s="66"/>
      <c r="B64" s="48"/>
      <c r="C64" s="49"/>
      <c r="D64" s="49"/>
      <c r="E64" s="50"/>
      <c r="F64" s="94" t="s">
        <v>24</v>
      </c>
      <c r="G64" s="94"/>
      <c r="H64" s="13">
        <f>SUM(H47:H63)</f>
        <v>0</v>
      </c>
      <c r="I64" s="62">
        <f>SUM(I47:I63)</f>
        <v>0</v>
      </c>
    </row>
    <row r="65" spans="1:9" s="20" customFormat="1" ht="15.75" x14ac:dyDescent="0.25">
      <c r="A65" s="58"/>
      <c r="B65" s="47" t="s">
        <v>53</v>
      </c>
      <c r="C65" s="19"/>
      <c r="D65" s="27"/>
      <c r="E65" s="27"/>
      <c r="F65" s="27"/>
      <c r="G65" s="15"/>
      <c r="H65" s="15"/>
      <c r="I65" s="63"/>
    </row>
    <row r="66" spans="1:9" s="11" customFormat="1" ht="30" x14ac:dyDescent="0.25">
      <c r="A66" s="58">
        <f>IF(D66="","",MAX($A$2:A65)+1)</f>
        <v>51</v>
      </c>
      <c r="B66" s="25" t="s">
        <v>54</v>
      </c>
      <c r="C66" s="19" t="s">
        <v>22</v>
      </c>
      <c r="D66" s="27">
        <v>2</v>
      </c>
      <c r="E66" s="27">
        <v>7</v>
      </c>
      <c r="F66" s="10">
        <v>0</v>
      </c>
      <c r="G66" s="15">
        <f t="shared" ref="G66:G73" si="17">IF(ISNUMBER(F66),IF(F66&gt;0,ROUND(F66,2),0),0)</f>
        <v>0</v>
      </c>
      <c r="H66" s="15">
        <f t="shared" ref="H66:H73" si="18">ROUND(D66*G66,2)</f>
        <v>0</v>
      </c>
      <c r="I66" s="63">
        <f t="shared" ref="I66:I73" si="19">ROUND(E66*G66,2)</f>
        <v>0</v>
      </c>
    </row>
    <row r="67" spans="1:9" s="16" customFormat="1" x14ac:dyDescent="0.25">
      <c r="A67" s="58">
        <f>IF(D67="","",MAX($A$2:A66)+1)</f>
        <v>52</v>
      </c>
      <c r="B67" s="25" t="s">
        <v>68</v>
      </c>
      <c r="C67" s="19" t="s">
        <v>22</v>
      </c>
      <c r="D67" s="27">
        <v>2</v>
      </c>
      <c r="E67" s="27">
        <v>7</v>
      </c>
      <c r="F67" s="10">
        <v>0</v>
      </c>
      <c r="G67" s="15">
        <f t="shared" si="17"/>
        <v>0</v>
      </c>
      <c r="H67" s="15">
        <f t="shared" si="18"/>
        <v>0</v>
      </c>
      <c r="I67" s="63">
        <f t="shared" si="19"/>
        <v>0</v>
      </c>
    </row>
    <row r="68" spans="1:9" s="16" customFormat="1" x14ac:dyDescent="0.25">
      <c r="A68" s="58">
        <f>IF(D68="","",MAX($A$2:A67)+1)</f>
        <v>53</v>
      </c>
      <c r="B68" s="25" t="s">
        <v>69</v>
      </c>
      <c r="C68" s="19" t="s">
        <v>22</v>
      </c>
      <c r="D68" s="27">
        <v>2</v>
      </c>
      <c r="E68" s="27">
        <v>7</v>
      </c>
      <c r="F68" s="10">
        <v>0</v>
      </c>
      <c r="G68" s="15">
        <f t="shared" si="17"/>
        <v>0</v>
      </c>
      <c r="H68" s="15">
        <f t="shared" si="18"/>
        <v>0</v>
      </c>
      <c r="I68" s="63">
        <f t="shared" si="19"/>
        <v>0</v>
      </c>
    </row>
    <row r="69" spans="1:9" s="16" customFormat="1" x14ac:dyDescent="0.25">
      <c r="A69" s="58">
        <f>IF(D69="","",MAX($A$2:A68)+1)</f>
        <v>54</v>
      </c>
      <c r="B69" s="46" t="s">
        <v>70</v>
      </c>
      <c r="C69" s="19" t="s">
        <v>22</v>
      </c>
      <c r="D69" s="27">
        <v>2</v>
      </c>
      <c r="E69" s="27">
        <v>7</v>
      </c>
      <c r="F69" s="10">
        <v>0</v>
      </c>
      <c r="G69" s="15">
        <f t="shared" si="17"/>
        <v>0</v>
      </c>
      <c r="H69" s="15">
        <f t="shared" si="18"/>
        <v>0</v>
      </c>
      <c r="I69" s="63">
        <f t="shared" si="19"/>
        <v>0</v>
      </c>
    </row>
    <row r="70" spans="1:9" s="16" customFormat="1" x14ac:dyDescent="0.25">
      <c r="A70" s="58">
        <f>IF(D70="","",MAX($A$2:A69)+1)</f>
        <v>55</v>
      </c>
      <c r="B70" s="46" t="s">
        <v>72</v>
      </c>
      <c r="C70" s="19" t="s">
        <v>22</v>
      </c>
      <c r="D70" s="27">
        <v>1</v>
      </c>
      <c r="E70" s="27">
        <v>1</v>
      </c>
      <c r="F70" s="10">
        <v>0</v>
      </c>
      <c r="G70" s="15">
        <f t="shared" si="17"/>
        <v>0</v>
      </c>
      <c r="H70" s="15">
        <f t="shared" si="18"/>
        <v>0</v>
      </c>
      <c r="I70" s="63">
        <f t="shared" si="19"/>
        <v>0</v>
      </c>
    </row>
    <row r="71" spans="1:9" s="16" customFormat="1" x14ac:dyDescent="0.25">
      <c r="A71" s="58">
        <f>IF(D71="","",MAX($A$2:A70)+1)</f>
        <v>56</v>
      </c>
      <c r="B71" s="46" t="s">
        <v>71</v>
      </c>
      <c r="C71" s="19" t="s">
        <v>22</v>
      </c>
      <c r="D71" s="27">
        <v>2</v>
      </c>
      <c r="E71" s="27">
        <v>7</v>
      </c>
      <c r="F71" s="10">
        <v>0</v>
      </c>
      <c r="G71" s="15">
        <f t="shared" si="17"/>
        <v>0</v>
      </c>
      <c r="H71" s="15">
        <f t="shared" si="18"/>
        <v>0</v>
      </c>
      <c r="I71" s="63">
        <f t="shared" si="19"/>
        <v>0</v>
      </c>
    </row>
    <row r="72" spans="1:9" s="16" customFormat="1" x14ac:dyDescent="0.25">
      <c r="A72" s="58">
        <f>IF(D72="","",MAX($A$2:A71)+1)</f>
        <v>57</v>
      </c>
      <c r="B72" s="46" t="s">
        <v>73</v>
      </c>
      <c r="C72" s="19" t="s">
        <v>80</v>
      </c>
      <c r="D72" s="27">
        <v>2</v>
      </c>
      <c r="E72" s="27">
        <v>2</v>
      </c>
      <c r="F72" s="10">
        <v>0</v>
      </c>
      <c r="G72" s="15">
        <f t="shared" si="17"/>
        <v>0</v>
      </c>
      <c r="H72" s="15">
        <f t="shared" si="18"/>
        <v>0</v>
      </c>
      <c r="I72" s="63">
        <f t="shared" si="19"/>
        <v>0</v>
      </c>
    </row>
    <row r="73" spans="1:9" s="20" customFormat="1" x14ac:dyDescent="0.25">
      <c r="A73" s="58">
        <f>IF(D73="","",MAX($A$2:A72)+1)</f>
        <v>58</v>
      </c>
      <c r="B73" s="46" t="s">
        <v>55</v>
      </c>
      <c r="C73" s="19" t="s">
        <v>80</v>
      </c>
      <c r="D73" s="27">
        <v>10</v>
      </c>
      <c r="E73" s="27">
        <v>10</v>
      </c>
      <c r="F73" s="10">
        <v>0</v>
      </c>
      <c r="G73" s="15">
        <f t="shared" si="17"/>
        <v>0</v>
      </c>
      <c r="H73" s="15">
        <f t="shared" si="18"/>
        <v>0</v>
      </c>
      <c r="I73" s="63">
        <f t="shared" si="19"/>
        <v>0</v>
      </c>
    </row>
    <row r="74" spans="1:9" s="1" customFormat="1" ht="16.5" thickBot="1" x14ac:dyDescent="0.3">
      <c r="A74" s="85"/>
      <c r="B74" s="86"/>
      <c r="C74" s="86"/>
      <c r="D74" s="86"/>
      <c r="E74" s="86"/>
      <c r="F74" s="87" t="s">
        <v>24</v>
      </c>
      <c r="G74" s="87"/>
      <c r="H74" s="67">
        <f>SUM(H66:H73)</f>
        <v>0</v>
      </c>
      <c r="I74" s="68">
        <f>SUM(I66:I73)</f>
        <v>0</v>
      </c>
    </row>
    <row r="75" spans="1:9" x14ac:dyDescent="0.25">
      <c r="A75" s="22"/>
    </row>
    <row r="76" spans="1:9" x14ac:dyDescent="0.25">
      <c r="A76" s="22"/>
    </row>
    <row r="77" spans="1:9" x14ac:dyDescent="0.25">
      <c r="A77" s="22"/>
    </row>
    <row r="78" spans="1:9" x14ac:dyDescent="0.25">
      <c r="A78" s="22"/>
    </row>
  </sheetData>
  <sheetProtection algorithmName="SHA-512" hashValue="vioIvJuInKEZOWj/ImXuURJARnXxySoNYB3vKS955VVx1iuNDvWmTGYBReBJTdWOd5kBA0SVwQMtmERRFBiehA==" saltValue="siUZyH/dzNqw6nt0ETNudw==" spinCount="100000" sheet="1" objects="1" scenarios="1"/>
  <mergeCells count="7">
    <mergeCell ref="A74:E74"/>
    <mergeCell ref="F74:G74"/>
    <mergeCell ref="F9:G9"/>
    <mergeCell ref="K34:P34"/>
    <mergeCell ref="A44:E44"/>
    <mergeCell ref="F44:G44"/>
    <mergeCell ref="F64:G64"/>
  </mergeCells>
  <phoneticPr fontId="6" type="noConversion"/>
  <conditionalFormatting sqref="A1:A8 A65:A74">
    <cfRule type="expression" dxfId="6" priority="3">
      <formula>CELL("protect", INDIRECT(ADDRESS(ROW(),COLUMN())))=0</formula>
    </cfRule>
  </conditionalFormatting>
  <conditionalFormatting sqref="A10:A63">
    <cfRule type="expression" dxfId="5" priority="5">
      <formula>CELL("protect", INDIRECT(ADDRESS(ROW(),COLUMN())))=0</formula>
    </cfRule>
  </conditionalFormatting>
  <conditionalFormatting sqref="A64:I64">
    <cfRule type="expression" dxfId="4" priority="10">
      <formula>CELL("protect", INDIRECT(ADDRESS(ROW(),COLUMN())))=0</formula>
    </cfRule>
  </conditionalFormatting>
  <conditionalFormatting sqref="B1:I1">
    <cfRule type="expression" dxfId="3" priority="6">
      <formula>CELL("protect", INDIRECT(ADDRESS(ROW(),COLUMN())))=0</formula>
    </cfRule>
  </conditionalFormatting>
  <conditionalFormatting sqref="F9:I9">
    <cfRule type="expression" dxfId="2" priority="69">
      <formula>CELL("protect", INDIRECT(ADDRESS(ROW(),COLUMN())))=0</formula>
    </cfRule>
  </conditionalFormatting>
  <conditionalFormatting sqref="F44:I44">
    <cfRule type="expression" dxfId="1" priority="13">
      <formula>CELL("protect", INDIRECT(ADDRESS(ROW(),COLUMN())))=0</formula>
    </cfRule>
  </conditionalFormatting>
  <conditionalFormatting sqref="F74:I74">
    <cfRule type="expression" dxfId="0" priority="8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4:G8 F20:F31 F66:F73 F12:F18 F47:F63 F34:F43" xr:uid="{824D3228-AE8B-470F-B3E7-93CB60588B1F}">
      <formula1>AND(ISNUMBER(F4),F4&gt;=0,ROUND(F4*100,6)-INT(F4*100)=0,NOT(ISBLANK(F4)))</formula1>
    </dataValidation>
  </dataValidations>
  <printOptions horizontalCentered="1"/>
  <pageMargins left="0.78740157480314965" right="0.39370078740157483" top="0.98425196850393704" bottom="0.98425196850393704" header="0.19685039370078741" footer="0.19685039370078741"/>
  <pageSetup paperSize="9" scale="78" fitToHeight="0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2CA3CF-13F5-4602-A4EE-9B5AF0958CD7}">
  <ds:schemaRefs>
    <ds:schemaRef ds:uri="http://schemas.microsoft.com/office/2006/metadata/properties"/>
    <ds:schemaRef ds:uri="http://purl.org/dc/terms/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B3AB4C-2A02-4919-AF67-175C7CFDB13B}"/>
</file>

<file path=customXml/itemProps3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Prva stran</vt:lpstr>
      <vt:lpstr>S</vt:lpstr>
      <vt:lpstr>Rekapitulacija</vt:lpstr>
      <vt:lpstr>110 kV stikališče</vt:lpstr>
      <vt:lpstr>'110 kV stikališče'!Print_Area</vt:lpstr>
      <vt:lpstr>'Prva stran'!Print_Area</vt:lpstr>
      <vt:lpstr>Rekapitulacija!Print_Area</vt:lpstr>
      <vt:lpstr>S!Print_Area</vt:lpstr>
      <vt:lpstr>'110 kV stikališče'!Print_Titles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cp:lastPrinted>2024-10-07T07:00:16Z</cp:lastPrinted>
  <dcterms:created xsi:type="dcterms:W3CDTF">2015-03-03T10:23:18Z</dcterms:created>
  <dcterms:modified xsi:type="dcterms:W3CDTF">2025-05-28T05:57:44Z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