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kolektor.local\igi\public\K-Projekti1\4438 RTP Ajdovscina\4438 DZR\DZR za objavo JN dopolnitev maj 2025\Rekapitulacija\"/>
    </mc:Choice>
  </mc:AlternateContent>
  <xr:revisionPtr revIDLastSave="0" documentId="13_ncr:1_{94AF85CC-0C0F-4D2B-B1A5-441F1BF5FE9F}" xr6:coauthVersionLast="47" xr6:coauthVersionMax="47" xr10:uidLastSave="{00000000-0000-0000-0000-000000000000}"/>
  <bookViews>
    <workbookView xWindow="57480" yWindow="-120" windowWidth="29040" windowHeight="15840" tabRatio="891" activeTab="18" xr2:uid="{00000000-000D-0000-FFFF-FFFF00000000}"/>
  </bookViews>
  <sheets>
    <sheet name="Prva stran" sheetId="1" r:id="rId1"/>
    <sheet name="Uvodna stran" sheetId="2" r:id="rId2"/>
    <sheet name="Rekapitulacija" sheetId="3" r:id="rId3"/>
    <sheet name="A" sheetId="4" r:id="rId4"/>
    <sheet name="B" sheetId="5" r:id="rId5"/>
    <sheet name="C.1" sheetId="6" r:id="rId6"/>
    <sheet name="C.2" sheetId="7" r:id="rId7"/>
    <sheet name="C.3" sheetId="8" r:id="rId8"/>
    <sheet name="C.4" sheetId="9" r:id="rId9"/>
    <sheet name="C.5" sheetId="10" r:id="rId10"/>
    <sheet name="C.6" sheetId="11" r:id="rId11"/>
    <sheet name="C.7" sheetId="12" r:id="rId12"/>
    <sheet name="C.8" sheetId="13" r:id="rId13"/>
    <sheet name="C.9" sheetId="14" r:id="rId14"/>
    <sheet name="C.10" sheetId="15" r:id="rId15"/>
    <sheet name="C.11" sheetId="16" r:id="rId16"/>
    <sheet name="D.1" sheetId="29" r:id="rId17"/>
    <sheet name="D.2" sheetId="30" r:id="rId18"/>
    <sheet name="D.3" sheetId="31" r:id="rId19"/>
  </sheets>
  <definedNames>
    <definedName name="_xlnm._FilterDatabase" localSheetId="1" hidden="1">'Uvodna stran'!#REF!</definedName>
    <definedName name="b" localSheetId="11">'C.7'!$1:$2</definedName>
    <definedName name="bn" localSheetId="18">D.3!$1:$2</definedName>
    <definedName name="cv" localSheetId="16">D.1!$1:$2</definedName>
    <definedName name="f" localSheetId="5">'C.1'!$1:$2</definedName>
    <definedName name="g" localSheetId="14">'C.10'!$1:$2</definedName>
    <definedName name="h" localSheetId="15">'C.11'!$1:$2</definedName>
    <definedName name="j" localSheetId="6">'C.2'!$1:$2</definedName>
    <definedName name="k" localSheetId="7">'C.3'!$1:$2</definedName>
    <definedName name="l" localSheetId="8">'C.4'!$1:$2</definedName>
    <definedName name="m" localSheetId="9">'C.5'!$1:$2</definedName>
    <definedName name="n" localSheetId="10">'C.6'!$1:$2</definedName>
    <definedName name="_xlnm.Print_Area" localSheetId="4">B!$A$1:$J$96</definedName>
    <definedName name="_xlnm.Print_Area" localSheetId="5">'C.1'!$A$1:$J$36</definedName>
    <definedName name="_xlnm.Print_Area" localSheetId="14">'C.10'!$A$1:$J$30</definedName>
    <definedName name="_xlnm.Print_Area" localSheetId="15">'C.11'!$A$1:$J$13</definedName>
    <definedName name="_xlnm.Print_Area" localSheetId="6">'C.2'!$A$1:$J$23</definedName>
    <definedName name="_xlnm.Print_Area" localSheetId="7">'C.3'!$A$1:$J$106</definedName>
    <definedName name="_xlnm.Print_Area" localSheetId="8">'C.4'!$A$1:$J$194</definedName>
    <definedName name="_xlnm.Print_Area" localSheetId="9">'C.5'!$A$1:$J$45</definedName>
    <definedName name="_xlnm.Print_Area" localSheetId="10">'C.6'!$A$1:$J$122</definedName>
    <definedName name="_xlnm.Print_Area" localSheetId="11">'C.7'!$A$1:$J$35</definedName>
    <definedName name="_xlnm.Print_Area" localSheetId="12">'C.8'!$A$1:$J$98</definedName>
    <definedName name="_xlnm.Print_Area" localSheetId="13">'C.9'!$A$1:$J$15</definedName>
    <definedName name="_xlnm.Print_Area" localSheetId="16">D.1!$A$1:$J$116</definedName>
    <definedName name="_xlnm.Print_Area" localSheetId="17">D.2!$A$1:$J$102</definedName>
    <definedName name="_xlnm.Print_Area" localSheetId="18">D.3!$A$1:$J$173</definedName>
    <definedName name="_xlnm.Print_Area" localSheetId="0">'Prva stran'!$A$1:$N$24</definedName>
    <definedName name="_xlnm.Print_Area" localSheetId="2">Rekapitulacija!$A$1:$D$2</definedName>
    <definedName name="_xlnm.Print_Area" localSheetId="1">'Uvodna stran'!$A$1:$B$1362</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8">D.3!$1:$2</definedName>
    <definedName name="_xlnm.Print_Titles" localSheetId="1">'Uvodna stran'!$1:$1</definedName>
    <definedName name="t" localSheetId="4">B!$1:$2</definedName>
    <definedName name="v" localSheetId="12">'C.8'!$1:$2</definedName>
    <definedName name="vb" localSheetId="17">D.2!$1:$2</definedName>
    <definedName name="x" localSheetId="13">'C.9'!$1:$2</definedName>
    <definedName name="z" localSheetId="3">A!$1:$2</definedName>
    <definedName name="Z_360C08B9_1F15_4BA4_8F46_87E01D509986_.wvu.PrintArea" localSheetId="17" hidden="1">D.2!$A$1:$J$102</definedName>
    <definedName name="Z_360C08B9_1F15_4BA4_8F46_87E01D509986_.wvu.PrintTitles" localSheetId="16" hidden="1">D.1!$1:$2</definedName>
    <definedName name="Z_360C08B9_1F15_4BA4_8F46_87E01D509986_.wvu.PrintTitles" localSheetId="17" hidden="1">D.2!$1:$2</definedName>
    <definedName name="Z_360C08B9_1F15_4BA4_8F46_87E01D509986_.wvu.PrintTitles" localSheetId="18" hidden="1">D.3!$1:$2</definedName>
    <definedName name="Z_5C18E15F_7404_4DC7_88A5_9E67958ECCD9_.wvu.PrintTitles" localSheetId="16" hidden="1">D.1!$1:$2</definedName>
    <definedName name="Z_5C18E15F_7404_4DC7_88A5_9E67958ECCD9_.wvu.PrintTitles" localSheetId="17" hidden="1">D.2!$1:$2</definedName>
    <definedName name="Z_5C18E15F_7404_4DC7_88A5_9E67958ECCD9_.wvu.PrintTitles" localSheetId="18" hidden="1">D.3!$1:$2</definedName>
    <definedName name="Z_8849DBBA_70BB_426D_A3C9_CAFC21F0B5F8_.wvu.PrintArea" localSheetId="5" hidden="1">'C.1'!$A$1:$J$36</definedName>
    <definedName name="Z_8849DBBA_70BB_426D_A3C9_CAFC21F0B5F8_.wvu.PrintTitles" localSheetId="3" hidden="1">A!$1:$2</definedName>
    <definedName name="Z_8849DBBA_70BB_426D_A3C9_CAFC21F0B5F8_.wvu.PrintTitles" localSheetId="4" hidden="1">B!$1:$2</definedName>
    <definedName name="Z_8849DBBA_70BB_426D_A3C9_CAFC21F0B5F8_.wvu.PrintTitles" localSheetId="5" hidden="1">'C.1'!$1:$2</definedName>
    <definedName name="Z_8849DBBA_70BB_426D_A3C9_CAFC21F0B5F8_.wvu.PrintTitles" localSheetId="14" hidden="1">'C.10'!$1:$2</definedName>
    <definedName name="Z_8849DBBA_70BB_426D_A3C9_CAFC21F0B5F8_.wvu.PrintTitles" localSheetId="15" hidden="1">'C.11'!$1:$2</definedName>
    <definedName name="Z_8849DBBA_70BB_426D_A3C9_CAFC21F0B5F8_.wvu.PrintTitles" localSheetId="6" hidden="1">'C.2'!$1:$2</definedName>
    <definedName name="Z_8849DBBA_70BB_426D_A3C9_CAFC21F0B5F8_.wvu.PrintTitles" localSheetId="7" hidden="1">'C.3'!$1:$2</definedName>
    <definedName name="Z_8849DBBA_70BB_426D_A3C9_CAFC21F0B5F8_.wvu.PrintTitles" localSheetId="8" hidden="1">'C.4'!$1:$2</definedName>
    <definedName name="Z_8849DBBA_70BB_426D_A3C9_CAFC21F0B5F8_.wvu.PrintTitles" localSheetId="9" hidden="1">'C.5'!$1:$2</definedName>
    <definedName name="Z_8849DBBA_70BB_426D_A3C9_CAFC21F0B5F8_.wvu.PrintTitles" localSheetId="10" hidden="1">'C.6'!$1:$2</definedName>
    <definedName name="Z_8849DBBA_70BB_426D_A3C9_CAFC21F0B5F8_.wvu.PrintTitles" localSheetId="11" hidden="1">'C.7'!$1:$2</definedName>
    <definedName name="Z_8849DBBA_70BB_426D_A3C9_CAFC21F0B5F8_.wvu.PrintTitles" localSheetId="12" hidden="1">'C.8'!$1:$2</definedName>
    <definedName name="Z_8849DBBA_70BB_426D_A3C9_CAFC21F0B5F8_.wvu.PrintTitles" localSheetId="13" hidden="1">'C.9'!$1:$2</definedName>
    <definedName name="Z_8849DBBA_70BB_426D_A3C9_CAFC21F0B5F8_.wvu.PrintTitles" localSheetId="16" hidden="1">D.1!$1:$2</definedName>
    <definedName name="Z_8849DBBA_70BB_426D_A3C9_CAFC21F0B5F8_.wvu.PrintTitles" localSheetId="17" hidden="1">D.2!$1:$2</definedName>
    <definedName name="Z_8849DBBA_70BB_426D_A3C9_CAFC21F0B5F8_.wvu.PrintTitles" localSheetId="18" hidden="1">D.3!$1:$2</definedName>
    <definedName name="Z_BFA86641_BC19_4A9C_BD1A_DDC856069C75_.wvu.PrintTitles" localSheetId="16" hidden="1">D.1!$1:$2</definedName>
    <definedName name="Z_BFA86641_BC19_4A9C_BD1A_DDC856069C75_.wvu.PrintTitles" localSheetId="17" hidden="1">D.2!$1:$2</definedName>
    <definedName name="Z_BFA86641_BC19_4A9C_BD1A_DDC856069C75_.wvu.PrintTitles" localSheetId="18" hidden="1">D.3!$1:$2</definedName>
    <definedName name="ztz" localSheetId="5">'C.1'!$A$1:$J$36</definedName>
  </definedNames>
  <calcPr calcId="191029"/>
  <customWorkbookViews>
    <customWorkbookView name="Uporabnik – Osebni pogled" guid="{8849DBBA-70BB-426D-A3C9-CAFC21F0B5F8}" mergeInterval="0" personalView="1" maximized="1" xWindow="-8" yWindow="-8" windowWidth="1936" windowHeight="1168" tabRatio="891" activeSheetId="4"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2" i="31" l="1"/>
  <c r="D171" i="31"/>
  <c r="D167" i="31"/>
  <c r="D166" i="31"/>
  <c r="D165" i="31"/>
  <c r="D164" i="31"/>
  <c r="D163" i="31"/>
  <c r="D162" i="31"/>
  <c r="D161" i="31"/>
  <c r="D160" i="31"/>
  <c r="D159" i="31"/>
  <c r="D158" i="31"/>
  <c r="D157" i="31"/>
  <c r="D156" i="31"/>
  <c r="D155" i="31"/>
  <c r="D154" i="31"/>
  <c r="D153" i="31"/>
  <c r="D152" i="31"/>
  <c r="D151" i="31"/>
  <c r="D150" i="31"/>
  <c r="D149" i="31"/>
  <c r="D148" i="31"/>
  <c r="D147" i="31"/>
  <c r="D146" i="31"/>
  <c r="D145" i="31"/>
  <c r="D144" i="31"/>
  <c r="D143" i="31"/>
  <c r="D142" i="31"/>
  <c r="D141" i="31"/>
  <c r="D140" i="31"/>
  <c r="D139" i="31"/>
  <c r="D138" i="31"/>
  <c r="D137" i="31"/>
  <c r="D136" i="31"/>
  <c r="D135" i="31"/>
  <c r="D134" i="31"/>
  <c r="D133" i="31"/>
  <c r="D132" i="31"/>
  <c r="D131" i="31"/>
  <c r="D130" i="31"/>
  <c r="D129" i="31"/>
  <c r="D128" i="31"/>
  <c r="D127" i="31"/>
  <c r="D126" i="31"/>
  <c r="D125" i="31"/>
  <c r="D123" i="31"/>
  <c r="D122" i="31"/>
  <c r="D121" i="31"/>
  <c r="D120" i="31"/>
  <c r="D119" i="31"/>
  <c r="D118" i="31"/>
  <c r="D117" i="31"/>
  <c r="D116" i="31"/>
  <c r="D114" i="31"/>
  <c r="D113" i="31"/>
  <c r="D112" i="31"/>
  <c r="D111" i="31"/>
  <c r="D109" i="31"/>
  <c r="D108" i="31"/>
  <c r="D107" i="31"/>
  <c r="D106" i="31"/>
  <c r="D105" i="31"/>
  <c r="D104" i="31"/>
  <c r="D103" i="31"/>
  <c r="D102" i="31"/>
  <c r="D101" i="31"/>
  <c r="D99" i="31"/>
  <c r="D98" i="31"/>
  <c r="D97" i="31"/>
  <c r="D96" i="31"/>
  <c r="D95" i="31"/>
  <c r="D94" i="31"/>
  <c r="D93" i="31"/>
  <c r="D92" i="31"/>
  <c r="D91" i="31"/>
  <c r="D89" i="31"/>
  <c r="D88" i="31"/>
  <c r="D87" i="31"/>
  <c r="D86" i="31"/>
  <c r="D85" i="31"/>
  <c r="D84" i="31"/>
  <c r="D83" i="31"/>
  <c r="D81" i="31"/>
  <c r="D80" i="31"/>
  <c r="D79" i="31"/>
  <c r="D78" i="31"/>
  <c r="D77" i="31"/>
  <c r="D76" i="31"/>
  <c r="D75" i="31"/>
  <c r="D74" i="31"/>
  <c r="D73" i="31"/>
  <c r="D72" i="31"/>
  <c r="D71" i="31"/>
  <c r="D70" i="31"/>
  <c r="D69" i="31"/>
  <c r="D67" i="31"/>
  <c r="D66" i="31"/>
  <c r="D65" i="31"/>
  <c r="D64" i="31"/>
  <c r="D63" i="31"/>
  <c r="D62" i="31"/>
  <c r="D61" i="31"/>
  <c r="D60" i="31"/>
  <c r="D59" i="31"/>
  <c r="D57" i="31"/>
  <c r="D56" i="31"/>
  <c r="D55" i="31"/>
  <c r="D54" i="31"/>
  <c r="D53" i="31"/>
  <c r="D52" i="31"/>
  <c r="D51" i="31"/>
  <c r="D50" i="31"/>
  <c r="D48" i="31"/>
  <c r="D47" i="31"/>
  <c r="D46" i="31"/>
  <c r="D45" i="31"/>
  <c r="D44" i="31"/>
  <c r="D43" i="31"/>
  <c r="D42" i="31"/>
  <c r="D41" i="31"/>
  <c r="D40" i="31"/>
  <c r="D39" i="31"/>
  <c r="D38" i="31"/>
  <c r="D37" i="31"/>
  <c r="D36" i="31"/>
  <c r="D34" i="31"/>
  <c r="D33" i="31"/>
  <c r="D32" i="31"/>
  <c r="D31" i="31"/>
  <c r="D30" i="31"/>
  <c r="D29" i="31"/>
  <c r="D28" i="31"/>
  <c r="D27" i="31"/>
  <c r="D26" i="31"/>
  <c r="D25" i="31"/>
  <c r="D24" i="31"/>
  <c r="D23" i="31"/>
  <c r="D22" i="31"/>
  <c r="D20" i="31"/>
  <c r="D19" i="31"/>
  <c r="D18" i="31"/>
  <c r="D17" i="31"/>
  <c r="D16" i="31"/>
  <c r="D15" i="31"/>
  <c r="D14" i="31"/>
  <c r="D13" i="31"/>
  <c r="D12" i="31"/>
  <c r="D11" i="31"/>
  <c r="D9" i="31"/>
  <c r="D8" i="31"/>
  <c r="D7" i="31"/>
  <c r="D10" i="6"/>
  <c r="H47" i="5"/>
  <c r="D48" i="5"/>
  <c r="D47" i="5"/>
  <c r="H24" i="5"/>
  <c r="D13" i="4"/>
  <c r="D11" i="4"/>
  <c r="D10" i="4"/>
  <c r="D41" i="4"/>
  <c r="D32" i="4"/>
  <c r="H8" i="31"/>
  <c r="J8" i="31" s="1"/>
  <c r="A92" i="30"/>
  <c r="A90" i="30"/>
  <c r="A89" i="30"/>
  <c r="A83" i="30"/>
  <c r="A82" i="30"/>
  <c r="A81" i="30"/>
  <c r="A80" i="30"/>
  <c r="H83" i="30"/>
  <c r="J83" i="30" s="1"/>
  <c r="D85" i="30"/>
  <c r="H85" i="30"/>
  <c r="J85" i="30" s="1"/>
  <c r="H84" i="30"/>
  <c r="J84" i="30" s="1"/>
  <c r="A31" i="8"/>
  <c r="A32" i="8"/>
  <c r="D62" i="9"/>
  <c r="H62" i="9"/>
  <c r="J62" i="9" s="1"/>
  <c r="H50" i="9"/>
  <c r="J50" i="9" s="1"/>
  <c r="D50" i="9"/>
  <c r="H27" i="13"/>
  <c r="J27" i="13" s="1"/>
  <c r="D27" i="13"/>
  <c r="H26" i="13"/>
  <c r="J26" i="13" s="1"/>
  <c r="D26" i="13"/>
  <c r="H25" i="13"/>
  <c r="J25" i="13" s="1"/>
  <c r="D25" i="13"/>
  <c r="H24" i="13"/>
  <c r="J24" i="13" s="1"/>
  <c r="D24" i="13"/>
  <c r="H23" i="13"/>
  <c r="J23" i="13" s="1"/>
  <c r="D23" i="13"/>
  <c r="H22" i="13"/>
  <c r="J22" i="13" s="1"/>
  <c r="D22" i="13"/>
  <c r="H34" i="8"/>
  <c r="J34" i="8" s="1"/>
  <c r="D34" i="8"/>
  <c r="D40" i="8"/>
  <c r="H40" i="8"/>
  <c r="J40" i="8" s="1"/>
  <c r="D39" i="8"/>
  <c r="H39" i="8"/>
  <c r="J39" i="8" s="1"/>
  <c r="H26" i="8"/>
  <c r="I26" i="8" s="1"/>
  <c r="D26" i="8"/>
  <c r="H18" i="8"/>
  <c r="J18" i="8" s="1"/>
  <c r="D18" i="8"/>
  <c r="H20" i="8"/>
  <c r="J20" i="8" s="1"/>
  <c r="D20" i="8"/>
  <c r="H85" i="5"/>
  <c r="J85" i="5" s="1"/>
  <c r="D85" i="5"/>
  <c r="H84" i="5"/>
  <c r="J84" i="5" s="1"/>
  <c r="D84" i="5"/>
  <c r="A27" i="15"/>
  <c r="A25" i="6"/>
  <c r="A26" i="6"/>
  <c r="A83" i="5"/>
  <c r="I8" i="31" l="1"/>
  <c r="A84" i="30"/>
  <c r="A85" i="30"/>
  <c r="A86" i="30" s="1"/>
  <c r="I83" i="30"/>
  <c r="I85" i="30"/>
  <c r="I84" i="30"/>
  <c r="I62" i="9"/>
  <c r="I50" i="9"/>
  <c r="I27" i="13"/>
  <c r="I26" i="13"/>
  <c r="I25" i="13"/>
  <c r="I24" i="13"/>
  <c r="I23" i="13"/>
  <c r="I22" i="13"/>
  <c r="I34" i="8"/>
  <c r="I40" i="8"/>
  <c r="J26" i="8"/>
  <c r="I39" i="8"/>
  <c r="I18" i="8"/>
  <c r="I20" i="8"/>
  <c r="I84" i="5"/>
  <c r="I85" i="5"/>
  <c r="A21" i="8"/>
  <c r="A22" i="8"/>
  <c r="A23" i="8"/>
  <c r="H25" i="8"/>
  <c r="J25" i="8" s="1"/>
  <c r="D25" i="8"/>
  <c r="H55" i="29"/>
  <c r="J55" i="29" s="1"/>
  <c r="D55" i="29"/>
  <c r="H19" i="13"/>
  <c r="J19" i="13" s="1"/>
  <c r="D19" i="13"/>
  <c r="H36" i="8"/>
  <c r="J36" i="8" s="1"/>
  <c r="D36" i="8"/>
  <c r="H35" i="8"/>
  <c r="J35" i="8" s="1"/>
  <c r="D35" i="8"/>
  <c r="A87" i="30" l="1"/>
  <c r="A88" i="30" s="1"/>
  <c r="I55" i="29"/>
  <c r="I25" i="8"/>
  <c r="I19" i="13"/>
  <c r="I36" i="8"/>
  <c r="I35" i="8"/>
  <c r="H28" i="15"/>
  <c r="J28" i="15" s="1"/>
  <c r="D28" i="15"/>
  <c r="H18" i="13"/>
  <c r="J18" i="13" s="1"/>
  <c r="D18" i="13"/>
  <c r="A91" i="30" l="1"/>
  <c r="A93" i="30" s="1"/>
  <c r="I28" i="15"/>
  <c r="I18" i="13"/>
  <c r="H57" i="30"/>
  <c r="J57" i="30" s="1"/>
  <c r="D57" i="30"/>
  <c r="I57" i="30" l="1"/>
  <c r="H67" i="13"/>
  <c r="J67" i="13" s="1"/>
  <c r="D67" i="13"/>
  <c r="H45" i="8"/>
  <c r="J45" i="8" s="1"/>
  <c r="D45" i="8"/>
  <c r="I67" i="13" l="1"/>
  <c r="I45" i="8"/>
  <c r="B18" i="3"/>
  <c r="B17" i="3"/>
  <c r="B16" i="3"/>
  <c r="A18" i="3"/>
  <c r="A17" i="3"/>
  <c r="A16" i="3"/>
  <c r="H172" i="31" l="1"/>
  <c r="J172" i="31" s="1"/>
  <c r="H171" i="31"/>
  <c r="H167" i="31"/>
  <c r="J167" i="31" s="1"/>
  <c r="J166" i="31"/>
  <c r="I166" i="31"/>
  <c r="H166" i="31"/>
  <c r="I165" i="31"/>
  <c r="H165" i="31"/>
  <c r="J165" i="31" s="1"/>
  <c r="H164" i="31"/>
  <c r="J163" i="31"/>
  <c r="I163" i="31"/>
  <c r="H163" i="31"/>
  <c r="J162" i="31"/>
  <c r="H162" i="31"/>
  <c r="I162" i="31" s="1"/>
  <c r="J161" i="31"/>
  <c r="I161" i="31"/>
  <c r="H161" i="31"/>
  <c r="H160" i="31"/>
  <c r="H159" i="31"/>
  <c r="J159" i="31" s="1"/>
  <c r="J158" i="31"/>
  <c r="I158" i="31"/>
  <c r="H158" i="31"/>
  <c r="I157" i="31"/>
  <c r="H157" i="31"/>
  <c r="J157" i="31" s="1"/>
  <c r="H156" i="31"/>
  <c r="J155" i="31"/>
  <c r="H155" i="31"/>
  <c r="I155" i="31" s="1"/>
  <c r="J154" i="31"/>
  <c r="H154" i="31"/>
  <c r="I154" i="31" s="1"/>
  <c r="J153" i="31"/>
  <c r="I153" i="31"/>
  <c r="H153" i="31"/>
  <c r="H152" i="31"/>
  <c r="H151" i="31"/>
  <c r="J151" i="31" s="1"/>
  <c r="J150" i="31"/>
  <c r="I150" i="31"/>
  <c r="H150" i="31"/>
  <c r="I149" i="31"/>
  <c r="H149" i="31"/>
  <c r="J149" i="31" s="1"/>
  <c r="H148" i="31"/>
  <c r="J147" i="31"/>
  <c r="H147" i="31"/>
  <c r="I147" i="31" s="1"/>
  <c r="J146" i="31"/>
  <c r="H146" i="31"/>
  <c r="I146" i="31" s="1"/>
  <c r="J145" i="31"/>
  <c r="I145" i="31"/>
  <c r="H145" i="31"/>
  <c r="H144" i="31"/>
  <c r="H143" i="31"/>
  <c r="J143" i="31" s="1"/>
  <c r="J142" i="31"/>
  <c r="I142" i="31"/>
  <c r="H142" i="31"/>
  <c r="I141" i="31"/>
  <c r="H141" i="31"/>
  <c r="J141" i="31" s="1"/>
  <c r="H140" i="31"/>
  <c r="J139" i="31"/>
  <c r="H139" i="31"/>
  <c r="I139" i="31" s="1"/>
  <c r="J138" i="31"/>
  <c r="I138" i="31"/>
  <c r="H138" i="31"/>
  <c r="J137" i="31"/>
  <c r="I137" i="31"/>
  <c r="H137" i="31"/>
  <c r="H136" i="31"/>
  <c r="J135" i="31"/>
  <c r="H135" i="31"/>
  <c r="I135" i="31" s="1"/>
  <c r="J134" i="31"/>
  <c r="I134" i="31"/>
  <c r="H134" i="31"/>
  <c r="I133" i="31"/>
  <c r="H133" i="31"/>
  <c r="J133" i="31" s="1"/>
  <c r="H132" i="31"/>
  <c r="J131" i="31"/>
  <c r="H131" i="31"/>
  <c r="I131" i="31" s="1"/>
  <c r="J130" i="31"/>
  <c r="I130" i="31"/>
  <c r="H130" i="31"/>
  <c r="J129" i="31"/>
  <c r="I129" i="31"/>
  <c r="H129" i="31"/>
  <c r="H128" i="31"/>
  <c r="J127" i="31"/>
  <c r="H127" i="31"/>
  <c r="I127" i="31" s="1"/>
  <c r="J126" i="31"/>
  <c r="I126" i="31"/>
  <c r="H126" i="31"/>
  <c r="H125" i="31"/>
  <c r="J125" i="31" s="1"/>
  <c r="H123" i="31"/>
  <c r="J122" i="31"/>
  <c r="H122" i="31"/>
  <c r="I122" i="31" s="1"/>
  <c r="J121" i="31"/>
  <c r="I121" i="31"/>
  <c r="H121" i="31"/>
  <c r="J120" i="31"/>
  <c r="I120" i="31"/>
  <c r="H120" i="31"/>
  <c r="H119" i="31"/>
  <c r="J118" i="31"/>
  <c r="H118" i="31"/>
  <c r="I118" i="31" s="1"/>
  <c r="J117" i="31"/>
  <c r="I117" i="31"/>
  <c r="H117" i="31"/>
  <c r="I116" i="31"/>
  <c r="H116" i="31"/>
  <c r="J116" i="31" s="1"/>
  <c r="H114" i="31"/>
  <c r="I113" i="31"/>
  <c r="H113" i="31"/>
  <c r="H112" i="31"/>
  <c r="J112" i="31" s="1"/>
  <c r="H111" i="31"/>
  <c r="J111" i="31" s="1"/>
  <c r="A110" i="31"/>
  <c r="H109" i="31"/>
  <c r="H108" i="31"/>
  <c r="I108" i="31" s="1"/>
  <c r="J107" i="31"/>
  <c r="I107" i="31"/>
  <c r="H107" i="31"/>
  <c r="I106" i="31"/>
  <c r="H106" i="31"/>
  <c r="J106" i="31" s="1"/>
  <c r="H105" i="31"/>
  <c r="J105" i="31" s="1"/>
  <c r="J103" i="31"/>
  <c r="I103" i="31"/>
  <c r="H103" i="31"/>
  <c r="J102" i="31"/>
  <c r="I102" i="31"/>
  <c r="H102" i="31"/>
  <c r="J101" i="31"/>
  <c r="I101" i="31"/>
  <c r="H101" i="31"/>
  <c r="H99" i="31"/>
  <c r="J98" i="31"/>
  <c r="H98" i="31"/>
  <c r="I98" i="31" s="1"/>
  <c r="J97" i="31"/>
  <c r="I97" i="31"/>
  <c r="H97" i="31"/>
  <c r="H96" i="31"/>
  <c r="J96" i="31" s="1"/>
  <c r="I95" i="31"/>
  <c r="H95" i="31"/>
  <c r="J95" i="31" s="1"/>
  <c r="H94" i="31"/>
  <c r="H93" i="31"/>
  <c r="I93" i="31" s="1"/>
  <c r="J92" i="31"/>
  <c r="I92" i="31"/>
  <c r="H92" i="31"/>
  <c r="I91" i="31"/>
  <c r="H91" i="31"/>
  <c r="J91" i="31" s="1"/>
  <c r="I89" i="31"/>
  <c r="H89" i="31"/>
  <c r="J89" i="31" s="1"/>
  <c r="J88" i="31"/>
  <c r="I88" i="31"/>
  <c r="H88" i="31"/>
  <c r="J87" i="31"/>
  <c r="I87" i="31"/>
  <c r="H87" i="31"/>
  <c r="J86" i="31"/>
  <c r="I86" i="31"/>
  <c r="H86" i="31"/>
  <c r="H85" i="31"/>
  <c r="H84" i="31"/>
  <c r="J83" i="31"/>
  <c r="I83" i="31"/>
  <c r="H83" i="31"/>
  <c r="A82" i="31"/>
  <c r="J81" i="31"/>
  <c r="I81" i="31"/>
  <c r="H81" i="31"/>
  <c r="J80" i="31"/>
  <c r="I80" i="31"/>
  <c r="H80" i="31"/>
  <c r="H79" i="31"/>
  <c r="H78" i="31"/>
  <c r="I78" i="31" s="1"/>
  <c r="J77" i="31"/>
  <c r="I77" i="31"/>
  <c r="H77" i="31"/>
  <c r="I76" i="31"/>
  <c r="H76" i="31"/>
  <c r="J76" i="31" s="1"/>
  <c r="I75" i="31"/>
  <c r="H75" i="31"/>
  <c r="J75" i="31" s="1"/>
  <c r="J74" i="31"/>
  <c r="H74" i="31"/>
  <c r="I74" i="31" s="1"/>
  <c r="J73" i="31"/>
  <c r="I73" i="31"/>
  <c r="H73" i="31"/>
  <c r="J72" i="31"/>
  <c r="I72" i="31"/>
  <c r="H72" i="31"/>
  <c r="H71" i="31"/>
  <c r="H70" i="31"/>
  <c r="I70" i="31" s="1"/>
  <c r="J69" i="31"/>
  <c r="I69" i="31"/>
  <c r="H69" i="31"/>
  <c r="I67" i="31"/>
  <c r="H67" i="31"/>
  <c r="J67" i="31" s="1"/>
  <c r="H66" i="31"/>
  <c r="J66" i="31" s="1"/>
  <c r="H65" i="31"/>
  <c r="J65" i="31" s="1"/>
  <c r="J64" i="31"/>
  <c r="I64" i="31"/>
  <c r="H64" i="31"/>
  <c r="J63" i="31"/>
  <c r="I63" i="31"/>
  <c r="H63" i="31"/>
  <c r="H62" i="31"/>
  <c r="H61" i="31"/>
  <c r="J60" i="31"/>
  <c r="I60" i="31"/>
  <c r="H60" i="31"/>
  <c r="H59" i="31"/>
  <c r="J59" i="31" s="1"/>
  <c r="H57" i="31"/>
  <c r="J57" i="31" s="1"/>
  <c r="H56" i="31"/>
  <c r="J56" i="31" s="1"/>
  <c r="J55" i="31"/>
  <c r="I55" i="31"/>
  <c r="H55" i="31"/>
  <c r="J54" i="31"/>
  <c r="I54" i="31"/>
  <c r="H54" i="31"/>
  <c r="H53" i="31"/>
  <c r="J52" i="31"/>
  <c r="H52" i="31"/>
  <c r="I52" i="31" s="1"/>
  <c r="J51" i="31"/>
  <c r="I51" i="31"/>
  <c r="H51" i="31"/>
  <c r="H50" i="31"/>
  <c r="J50" i="31" s="1"/>
  <c r="H48" i="31"/>
  <c r="H47" i="31"/>
  <c r="J47" i="31" s="1"/>
  <c r="J46" i="31"/>
  <c r="I46" i="31"/>
  <c r="H46" i="31"/>
  <c r="J45" i="31"/>
  <c r="I45" i="31"/>
  <c r="H45" i="31"/>
  <c r="H44" i="31"/>
  <c r="J43" i="31"/>
  <c r="H43" i="31"/>
  <c r="I43" i="31" s="1"/>
  <c r="J42" i="31"/>
  <c r="H42" i="31"/>
  <c r="I42" i="31" s="1"/>
  <c r="J41" i="31"/>
  <c r="I41" i="31"/>
  <c r="H41" i="31"/>
  <c r="J40" i="31"/>
  <c r="I40" i="31"/>
  <c r="H40" i="31"/>
  <c r="H39" i="31"/>
  <c r="H38" i="31"/>
  <c r="I38" i="31" s="1"/>
  <c r="J37" i="31"/>
  <c r="I37" i="31"/>
  <c r="H37" i="31"/>
  <c r="H36" i="31"/>
  <c r="H34" i="31"/>
  <c r="J34" i="31" s="1"/>
  <c r="J33" i="31"/>
  <c r="H33" i="31"/>
  <c r="I33" i="31" s="1"/>
  <c r="J32" i="31"/>
  <c r="I32" i="31"/>
  <c r="H32" i="31"/>
  <c r="J31" i="31"/>
  <c r="I31" i="31"/>
  <c r="H31" i="31"/>
  <c r="H30" i="31"/>
  <c r="H29" i="31"/>
  <c r="J28" i="31"/>
  <c r="I28" i="31"/>
  <c r="H28" i="31"/>
  <c r="H27" i="31"/>
  <c r="J27" i="31" s="1"/>
  <c r="H26" i="31"/>
  <c r="J26" i="31" s="1"/>
  <c r="J25" i="31"/>
  <c r="H25" i="31"/>
  <c r="I25" i="31" s="1"/>
  <c r="J24" i="31"/>
  <c r="I24" i="31"/>
  <c r="H24" i="31"/>
  <c r="J23" i="31"/>
  <c r="I23" i="31"/>
  <c r="H23" i="31"/>
  <c r="H22" i="31"/>
  <c r="J20" i="31"/>
  <c r="H20" i="31"/>
  <c r="I20" i="31" s="1"/>
  <c r="J19" i="31"/>
  <c r="I19" i="31"/>
  <c r="H19" i="31"/>
  <c r="H18" i="31"/>
  <c r="J18" i="31" s="1"/>
  <c r="H17" i="31"/>
  <c r="J17" i="31" s="1"/>
  <c r="J16" i="31"/>
  <c r="H16" i="31"/>
  <c r="I16" i="31" s="1"/>
  <c r="J15" i="31"/>
  <c r="I15" i="31"/>
  <c r="H15" i="31"/>
  <c r="J14" i="31"/>
  <c r="I14" i="31"/>
  <c r="H14" i="31"/>
  <c r="H13" i="31"/>
  <c r="J12" i="31"/>
  <c r="H12" i="31"/>
  <c r="I12" i="31" s="1"/>
  <c r="J11" i="31"/>
  <c r="I11" i="31"/>
  <c r="H11" i="31"/>
  <c r="J9" i="31"/>
  <c r="I9" i="31"/>
  <c r="H9" i="31"/>
  <c r="H7" i="31"/>
  <c r="J7" i="31" s="1"/>
  <c r="A6" i="31"/>
  <c r="A11" i="31" s="1"/>
  <c r="A101" i="30"/>
  <c r="H100" i="30"/>
  <c r="J100" i="30" s="1"/>
  <c r="D100" i="30"/>
  <c r="H99" i="30"/>
  <c r="D99" i="30"/>
  <c r="H98" i="30"/>
  <c r="D98" i="30"/>
  <c r="H97" i="30"/>
  <c r="D97" i="30"/>
  <c r="H96" i="30"/>
  <c r="D96" i="30"/>
  <c r="H95" i="30"/>
  <c r="J95" i="30" s="1"/>
  <c r="D95" i="30"/>
  <c r="H94" i="30"/>
  <c r="D94" i="30"/>
  <c r="H93" i="30"/>
  <c r="J93" i="30" s="1"/>
  <c r="D93" i="30"/>
  <c r="H91" i="30"/>
  <c r="J91" i="30" s="1"/>
  <c r="D91" i="30"/>
  <c r="H88" i="30"/>
  <c r="I88" i="30" s="1"/>
  <c r="D88" i="30"/>
  <c r="H87" i="30"/>
  <c r="I87" i="30" s="1"/>
  <c r="D87" i="30"/>
  <c r="H86" i="30"/>
  <c r="J86" i="30" s="1"/>
  <c r="D86" i="30"/>
  <c r="H82" i="30"/>
  <c r="D82" i="30"/>
  <c r="H80" i="30"/>
  <c r="D80" i="30"/>
  <c r="H79" i="30"/>
  <c r="J79" i="30" s="1"/>
  <c r="D79" i="30"/>
  <c r="H78" i="30"/>
  <c r="D78" i="30"/>
  <c r="H77" i="30"/>
  <c r="J77" i="30" s="1"/>
  <c r="D77" i="30"/>
  <c r="A76" i="30"/>
  <c r="H75" i="30"/>
  <c r="J75" i="30" s="1"/>
  <c r="D75" i="30"/>
  <c r="H74" i="30"/>
  <c r="J74" i="30" s="1"/>
  <c r="D74" i="30"/>
  <c r="H73" i="30"/>
  <c r="J73" i="30" s="1"/>
  <c r="D73" i="30"/>
  <c r="H72" i="30"/>
  <c r="I72" i="30" s="1"/>
  <c r="D72" i="30"/>
  <c r="A71" i="30"/>
  <c r="H70" i="30"/>
  <c r="J70" i="30" s="1"/>
  <c r="D70" i="30"/>
  <c r="H69" i="30"/>
  <c r="I69" i="30" s="1"/>
  <c r="D69" i="30"/>
  <c r="H68" i="30"/>
  <c r="I68" i="30" s="1"/>
  <c r="D68" i="30"/>
  <c r="H67" i="30"/>
  <c r="I67" i="30" s="1"/>
  <c r="D67" i="30"/>
  <c r="H66" i="30"/>
  <c r="J66" i="30" s="1"/>
  <c r="D66" i="30"/>
  <c r="H65" i="30"/>
  <c r="J65" i="30" s="1"/>
  <c r="D65" i="30"/>
  <c r="H64" i="30"/>
  <c r="J64" i="30" s="1"/>
  <c r="D64" i="30"/>
  <c r="H63" i="30"/>
  <c r="I63" i="30" s="1"/>
  <c r="D63" i="30"/>
  <c r="H62" i="30"/>
  <c r="I62" i="30" s="1"/>
  <c r="D62" i="30"/>
  <c r="H61" i="30"/>
  <c r="J61" i="30" s="1"/>
  <c r="D61" i="30"/>
  <c r="A60" i="30"/>
  <c r="H59" i="30"/>
  <c r="I59" i="30" s="1"/>
  <c r="D59" i="30"/>
  <c r="A58" i="30"/>
  <c r="H56" i="30"/>
  <c r="D56" i="30"/>
  <c r="H55" i="30"/>
  <c r="J55" i="30" s="1"/>
  <c r="D55" i="30"/>
  <c r="H54" i="30"/>
  <c r="D54" i="30"/>
  <c r="H53" i="30"/>
  <c r="J53" i="30" s="1"/>
  <c r="D53" i="30"/>
  <c r="A52" i="30"/>
  <c r="H51" i="30"/>
  <c r="J51" i="30" s="1"/>
  <c r="D51" i="30"/>
  <c r="H50" i="30"/>
  <c r="J50" i="30" s="1"/>
  <c r="H49" i="30"/>
  <c r="H48" i="30"/>
  <c r="I48" i="30" s="1"/>
  <c r="D48" i="30"/>
  <c r="H47" i="30"/>
  <c r="J47" i="30" s="1"/>
  <c r="D47" i="30"/>
  <c r="H46" i="30"/>
  <c r="I46" i="30" s="1"/>
  <c r="D46" i="30"/>
  <c r="H45" i="30"/>
  <c r="I45" i="30" s="1"/>
  <c r="D45" i="30"/>
  <c r="H44" i="30"/>
  <c r="D44" i="30"/>
  <c r="A43" i="30"/>
  <c r="A42" i="30"/>
  <c r="A41" i="30"/>
  <c r="A40" i="30"/>
  <c r="H39" i="30"/>
  <c r="I39" i="30" s="1"/>
  <c r="D39" i="30"/>
  <c r="J38" i="30"/>
  <c r="H38" i="30"/>
  <c r="I38" i="30" s="1"/>
  <c r="D38" i="30"/>
  <c r="H37" i="30"/>
  <c r="I37" i="30" s="1"/>
  <c r="D37" i="30"/>
  <c r="H36" i="30"/>
  <c r="I36" i="30" s="1"/>
  <c r="D36" i="30"/>
  <c r="H35" i="30"/>
  <c r="D35" i="30"/>
  <c r="H34" i="30"/>
  <c r="I34" i="30" s="1"/>
  <c r="D34" i="30"/>
  <c r="H33" i="30"/>
  <c r="I33" i="30" s="1"/>
  <c r="D33" i="30"/>
  <c r="A32" i="30"/>
  <c r="A31" i="30"/>
  <c r="A30" i="30"/>
  <c r="A29" i="30"/>
  <c r="A28" i="30"/>
  <c r="A27" i="30"/>
  <c r="A26" i="30"/>
  <c r="A25" i="30"/>
  <c r="A24" i="30"/>
  <c r="A23" i="30"/>
  <c r="A22" i="30"/>
  <c r="H21" i="30"/>
  <c r="J21" i="30" s="1"/>
  <c r="D21" i="30"/>
  <c r="H20" i="30"/>
  <c r="J20" i="30" s="1"/>
  <c r="D20" i="30"/>
  <c r="H19" i="30"/>
  <c r="J19" i="30" s="1"/>
  <c r="D19" i="30"/>
  <c r="H18" i="30"/>
  <c r="J18" i="30" s="1"/>
  <c r="D18" i="30"/>
  <c r="H17" i="30"/>
  <c r="J17" i="30" s="1"/>
  <c r="D17" i="30"/>
  <c r="H16" i="30"/>
  <c r="J16" i="30" s="1"/>
  <c r="D16" i="30"/>
  <c r="H15" i="30"/>
  <c r="J15" i="30" s="1"/>
  <c r="D15" i="30"/>
  <c r="I14" i="30"/>
  <c r="H14" i="30"/>
  <c r="J14" i="30" s="1"/>
  <c r="D14" i="30"/>
  <c r="H13" i="30"/>
  <c r="J13" i="30" s="1"/>
  <c r="D13" i="30"/>
  <c r="H12" i="30"/>
  <c r="J12" i="30" s="1"/>
  <c r="D12" i="30"/>
  <c r="H11" i="30"/>
  <c r="J11" i="30" s="1"/>
  <c r="D11" i="30"/>
  <c r="H10" i="30"/>
  <c r="J10" i="30" s="1"/>
  <c r="D10" i="30"/>
  <c r="H9" i="30"/>
  <c r="J9" i="30" s="1"/>
  <c r="D9" i="30"/>
  <c r="A9" i="30" s="1"/>
  <c r="H8" i="30"/>
  <c r="J8" i="30" s="1"/>
  <c r="D8" i="30"/>
  <c r="A115" i="29"/>
  <c r="H114" i="29"/>
  <c r="J114" i="29" s="1"/>
  <c r="D114" i="29"/>
  <c r="H113" i="29"/>
  <c r="I113" i="29" s="1"/>
  <c r="D113" i="29"/>
  <c r="A112" i="29"/>
  <c r="H111" i="29"/>
  <c r="J111" i="29" s="1"/>
  <c r="D111" i="29"/>
  <c r="H110" i="29"/>
  <c r="J110" i="29" s="1"/>
  <c r="D110" i="29"/>
  <c r="H109" i="29"/>
  <c r="J109" i="29" s="1"/>
  <c r="D109" i="29"/>
  <c r="H108" i="29"/>
  <c r="J108" i="29" s="1"/>
  <c r="H107" i="29"/>
  <c r="J107" i="29" s="1"/>
  <c r="H106" i="29"/>
  <c r="J106" i="29" s="1"/>
  <c r="D106" i="29"/>
  <c r="A105" i="29"/>
  <c r="H104" i="29"/>
  <c r="I104" i="29" s="1"/>
  <c r="D104" i="29"/>
  <c r="H103" i="29"/>
  <c r="J103" i="29" s="1"/>
  <c r="D103" i="29"/>
  <c r="H102" i="29"/>
  <c r="J102" i="29" s="1"/>
  <c r="D102" i="29"/>
  <c r="H101" i="29"/>
  <c r="I101" i="29" s="1"/>
  <c r="D101" i="29"/>
  <c r="H100" i="29"/>
  <c r="J100" i="29" s="1"/>
  <c r="D100" i="29"/>
  <c r="H99" i="29"/>
  <c r="I99" i="29" s="1"/>
  <c r="D99" i="29"/>
  <c r="H98" i="29"/>
  <c r="J98" i="29" s="1"/>
  <c r="D98" i="29"/>
  <c r="H97" i="29"/>
  <c r="J97" i="29" s="1"/>
  <c r="D97" i="29"/>
  <c r="H96" i="29"/>
  <c r="J96" i="29" s="1"/>
  <c r="D96" i="29"/>
  <c r="H95" i="29"/>
  <c r="J95" i="29" s="1"/>
  <c r="D95" i="29"/>
  <c r="H94" i="29"/>
  <c r="I94" i="29" s="1"/>
  <c r="D94" i="29"/>
  <c r="H93" i="29"/>
  <c r="I93" i="29" s="1"/>
  <c r="D93" i="29"/>
  <c r="H92" i="29"/>
  <c r="J92" i="29" s="1"/>
  <c r="D92" i="29"/>
  <c r="H91" i="29"/>
  <c r="J91" i="29" s="1"/>
  <c r="D91" i="29"/>
  <c r="H90" i="29"/>
  <c r="J90" i="29" s="1"/>
  <c r="D90" i="29"/>
  <c r="A89" i="29"/>
  <c r="H88" i="29"/>
  <c r="J88" i="29" s="1"/>
  <c r="D88" i="29"/>
  <c r="H87" i="29"/>
  <c r="J87" i="29" s="1"/>
  <c r="D87" i="29"/>
  <c r="H86" i="29"/>
  <c r="J86" i="29" s="1"/>
  <c r="D86" i="29"/>
  <c r="H85" i="29"/>
  <c r="J85" i="29" s="1"/>
  <c r="D85" i="29"/>
  <c r="A84" i="29"/>
  <c r="H83" i="29"/>
  <c r="J83" i="29" s="1"/>
  <c r="D83" i="29"/>
  <c r="H82" i="29"/>
  <c r="I82" i="29" s="1"/>
  <c r="D82" i="29"/>
  <c r="H81" i="29"/>
  <c r="I81" i="29" s="1"/>
  <c r="D81" i="29"/>
  <c r="H80" i="29"/>
  <c r="I80" i="29" s="1"/>
  <c r="D80" i="29"/>
  <c r="H79" i="29"/>
  <c r="J79" i="29" s="1"/>
  <c r="D79" i="29"/>
  <c r="H78" i="29"/>
  <c r="J78" i="29" s="1"/>
  <c r="D78" i="29"/>
  <c r="H77" i="29"/>
  <c r="I77" i="29" s="1"/>
  <c r="D77" i="29"/>
  <c r="H76" i="29"/>
  <c r="J76" i="29" s="1"/>
  <c r="D76" i="29"/>
  <c r="H75" i="29"/>
  <c r="I75" i="29" s="1"/>
  <c r="D75" i="29"/>
  <c r="H74" i="29"/>
  <c r="J74" i="29" s="1"/>
  <c r="D74" i="29"/>
  <c r="H73" i="29"/>
  <c r="J73" i="29" s="1"/>
  <c r="D73" i="29"/>
  <c r="H72" i="29"/>
  <c r="I72" i="29" s="1"/>
  <c r="D72" i="29"/>
  <c r="H71" i="29"/>
  <c r="J71" i="29" s="1"/>
  <c r="D71" i="29"/>
  <c r="H70" i="29"/>
  <c r="I70" i="29" s="1"/>
  <c r="D70" i="29"/>
  <c r="H69" i="29"/>
  <c r="J69" i="29" s="1"/>
  <c r="D69" i="29"/>
  <c r="H68" i="29"/>
  <c r="J68" i="29" s="1"/>
  <c r="D68" i="29"/>
  <c r="H67" i="29"/>
  <c r="I67" i="29" s="1"/>
  <c r="D67" i="29"/>
  <c r="H66" i="29"/>
  <c r="J66" i="29" s="1"/>
  <c r="D66" i="29"/>
  <c r="H65" i="29"/>
  <c r="I65" i="29" s="1"/>
  <c r="D65" i="29"/>
  <c r="H64" i="29"/>
  <c r="J64" i="29" s="1"/>
  <c r="D64" i="29"/>
  <c r="H63" i="29"/>
  <c r="J63" i="29" s="1"/>
  <c r="D63" i="29"/>
  <c r="H62" i="29"/>
  <c r="I62" i="29" s="1"/>
  <c r="D62" i="29"/>
  <c r="H61" i="29"/>
  <c r="J61" i="29" s="1"/>
  <c r="D61" i="29"/>
  <c r="H60" i="29"/>
  <c r="I60" i="29" s="1"/>
  <c r="D60" i="29"/>
  <c r="H59" i="29"/>
  <c r="J59" i="29" s="1"/>
  <c r="D59" i="29"/>
  <c r="H58" i="29"/>
  <c r="J58" i="29" s="1"/>
  <c r="D58" i="29"/>
  <c r="H57" i="29"/>
  <c r="I57" i="29" s="1"/>
  <c r="D57" i="29"/>
  <c r="H56" i="29"/>
  <c r="J56" i="29" s="1"/>
  <c r="D56" i="29"/>
  <c r="H54" i="29"/>
  <c r="I54" i="29" s="1"/>
  <c r="D54" i="29"/>
  <c r="H53" i="29"/>
  <c r="J53" i="29" s="1"/>
  <c r="D53" i="29"/>
  <c r="H52" i="29"/>
  <c r="J52" i="29" s="1"/>
  <c r="D52" i="29"/>
  <c r="H51" i="29"/>
  <c r="I51" i="29" s="1"/>
  <c r="D51" i="29"/>
  <c r="H50" i="29"/>
  <c r="J50" i="29" s="1"/>
  <c r="D50" i="29"/>
  <c r="H49" i="29"/>
  <c r="I49" i="29" s="1"/>
  <c r="D49" i="29"/>
  <c r="H48" i="29"/>
  <c r="J48" i="29" s="1"/>
  <c r="H47" i="29"/>
  <c r="I47" i="29" s="1"/>
  <c r="H46" i="29"/>
  <c r="J46" i="29" s="1"/>
  <c r="H45" i="29"/>
  <c r="J45" i="29" s="1"/>
  <c r="H44" i="29"/>
  <c r="J44" i="29" s="1"/>
  <c r="D44" i="29"/>
  <c r="H43" i="29"/>
  <c r="I43" i="29" s="1"/>
  <c r="D43" i="29"/>
  <c r="H42" i="29"/>
  <c r="J42" i="29" s="1"/>
  <c r="D42" i="29"/>
  <c r="H41" i="29"/>
  <c r="J41" i="29" s="1"/>
  <c r="D41" i="29"/>
  <c r="H40" i="29"/>
  <c r="I40" i="29" s="1"/>
  <c r="D40" i="29"/>
  <c r="H39" i="29"/>
  <c r="J39" i="29" s="1"/>
  <c r="D39" i="29"/>
  <c r="A38" i="29"/>
  <c r="H37" i="29"/>
  <c r="J37" i="29" s="1"/>
  <c r="D37" i="29"/>
  <c r="H36" i="29"/>
  <c r="J36" i="29" s="1"/>
  <c r="D36" i="29"/>
  <c r="H35" i="29"/>
  <c r="J35" i="29" s="1"/>
  <c r="D35" i="29"/>
  <c r="H34" i="29"/>
  <c r="J34" i="29" s="1"/>
  <c r="D34" i="29"/>
  <c r="H33" i="29"/>
  <c r="J33" i="29" s="1"/>
  <c r="D33" i="29"/>
  <c r="H32" i="29"/>
  <c r="J32" i="29" s="1"/>
  <c r="D32" i="29"/>
  <c r="H31" i="29"/>
  <c r="J31" i="29" s="1"/>
  <c r="D31" i="29"/>
  <c r="H30" i="29"/>
  <c r="J30" i="29" s="1"/>
  <c r="D30" i="29"/>
  <c r="H29" i="29"/>
  <c r="J29" i="29" s="1"/>
  <c r="D29" i="29"/>
  <c r="H28" i="29"/>
  <c r="J28" i="29" s="1"/>
  <c r="D28" i="29"/>
  <c r="H27" i="29"/>
  <c r="J27" i="29" s="1"/>
  <c r="D27" i="29"/>
  <c r="H26" i="29"/>
  <c r="J26" i="29" s="1"/>
  <c r="D26" i="29"/>
  <c r="H25" i="29"/>
  <c r="J25" i="29" s="1"/>
  <c r="D25" i="29"/>
  <c r="H24" i="29"/>
  <c r="J24" i="29" s="1"/>
  <c r="D24" i="29"/>
  <c r="H23" i="29"/>
  <c r="J23" i="29" s="1"/>
  <c r="D23" i="29"/>
  <c r="H22" i="29"/>
  <c r="J22" i="29" s="1"/>
  <c r="D22" i="29"/>
  <c r="H21" i="29"/>
  <c r="J21" i="29" s="1"/>
  <c r="D21" i="29"/>
  <c r="H20" i="29"/>
  <c r="J20" i="29" s="1"/>
  <c r="D20" i="29"/>
  <c r="I19" i="29"/>
  <c r="H19" i="29"/>
  <c r="J19" i="29" s="1"/>
  <c r="D19" i="29"/>
  <c r="H18" i="29"/>
  <c r="J18" i="29" s="1"/>
  <c r="D18" i="29"/>
  <c r="A17" i="29"/>
  <c r="A16" i="29"/>
  <c r="H15" i="29"/>
  <c r="J15" i="29" s="1"/>
  <c r="D15" i="29"/>
  <c r="H14" i="29"/>
  <c r="I14" i="29" s="1"/>
  <c r="D14" i="29"/>
  <c r="H13" i="29"/>
  <c r="I13" i="29" s="1"/>
  <c r="D13" i="29"/>
  <c r="H12" i="29"/>
  <c r="J12" i="29" s="1"/>
  <c r="D12" i="29"/>
  <c r="H11" i="29"/>
  <c r="J11" i="29" s="1"/>
  <c r="D11" i="29"/>
  <c r="H10" i="29"/>
  <c r="J10" i="29" s="1"/>
  <c r="D10" i="29"/>
  <c r="H9" i="29"/>
  <c r="J9" i="29" s="1"/>
  <c r="D9" i="29"/>
  <c r="H8" i="29"/>
  <c r="J8" i="29" s="1"/>
  <c r="D8" i="29"/>
  <c r="H7" i="29"/>
  <c r="J7" i="29" s="1"/>
  <c r="D7" i="29"/>
  <c r="A6" i="29"/>
  <c r="H11" i="16"/>
  <c r="J11" i="16" s="1"/>
  <c r="D11" i="16"/>
  <c r="J10" i="16"/>
  <c r="I10" i="16"/>
  <c r="H10" i="16"/>
  <c r="D10" i="16"/>
  <c r="J9" i="16"/>
  <c r="I9" i="16"/>
  <c r="H9" i="16"/>
  <c r="D9" i="16"/>
  <c r="A8" i="16"/>
  <c r="B5" i="16"/>
  <c r="B4" i="16"/>
  <c r="A29" i="15"/>
  <c r="H26" i="15"/>
  <c r="J26" i="15" s="1"/>
  <c r="D26" i="15"/>
  <c r="H25" i="15"/>
  <c r="D25" i="15"/>
  <c r="H24" i="15"/>
  <c r="I24" i="15" s="1"/>
  <c r="D24" i="15"/>
  <c r="H23" i="15"/>
  <c r="J23" i="15" s="1"/>
  <c r="D23" i="15"/>
  <c r="H22" i="15"/>
  <c r="I22" i="15" s="1"/>
  <c r="D22" i="15"/>
  <c r="H21" i="15"/>
  <c r="J21" i="15" s="1"/>
  <c r="D21" i="15"/>
  <c r="A20" i="15"/>
  <c r="A19" i="15"/>
  <c r="A18" i="15"/>
  <c r="H17" i="15"/>
  <c r="I17" i="15" s="1"/>
  <c r="D17" i="15"/>
  <c r="H16" i="15"/>
  <c r="J16" i="15" s="1"/>
  <c r="D16" i="15"/>
  <c r="A15" i="15"/>
  <c r="H14" i="15"/>
  <c r="I14" i="15" s="1"/>
  <c r="D14" i="15"/>
  <c r="H13" i="15"/>
  <c r="J13" i="15" s="1"/>
  <c r="D13" i="15"/>
  <c r="H12" i="15"/>
  <c r="D12" i="15"/>
  <c r="B5" i="15"/>
  <c r="B4" i="15"/>
  <c r="H13" i="14"/>
  <c r="I13" i="14" s="1"/>
  <c r="D13" i="14"/>
  <c r="H12" i="14"/>
  <c r="D12" i="14"/>
  <c r="J11" i="14"/>
  <c r="I11" i="14"/>
  <c r="H11" i="14"/>
  <c r="D11" i="14"/>
  <c r="H10" i="14"/>
  <c r="D10" i="14"/>
  <c r="B5" i="14"/>
  <c r="B4" i="14"/>
  <c r="H97" i="13"/>
  <c r="J97" i="13" s="1"/>
  <c r="D97" i="13"/>
  <c r="A96" i="13"/>
  <c r="A95" i="13"/>
  <c r="A94" i="13"/>
  <c r="H93" i="13"/>
  <c r="J93" i="13" s="1"/>
  <c r="D93" i="13"/>
  <c r="H92" i="13"/>
  <c r="J92" i="13" s="1"/>
  <c r="D92" i="13"/>
  <c r="A91" i="13"/>
  <c r="A90" i="13"/>
  <c r="A89" i="13"/>
  <c r="H88" i="13"/>
  <c r="J88" i="13" s="1"/>
  <c r="D88" i="13"/>
  <c r="H87" i="13"/>
  <c r="J87" i="13" s="1"/>
  <c r="D87" i="13"/>
  <c r="A86" i="13"/>
  <c r="A85" i="13"/>
  <c r="H84" i="13"/>
  <c r="I84" i="13" s="1"/>
  <c r="D84" i="13"/>
  <c r="H83" i="13"/>
  <c r="J83" i="13" s="1"/>
  <c r="D83" i="13"/>
  <c r="H82" i="13"/>
  <c r="I82" i="13" s="1"/>
  <c r="D82" i="13"/>
  <c r="H78" i="13"/>
  <c r="J78" i="13" s="1"/>
  <c r="D78" i="13"/>
  <c r="H77" i="13"/>
  <c r="J77" i="13" s="1"/>
  <c r="D77" i="13"/>
  <c r="H76" i="13"/>
  <c r="I76" i="13" s="1"/>
  <c r="D76" i="13"/>
  <c r="H75" i="13"/>
  <c r="J75" i="13" s="1"/>
  <c r="D75" i="13"/>
  <c r="H74" i="13"/>
  <c r="I74" i="13" s="1"/>
  <c r="D74" i="13"/>
  <c r="H73" i="13"/>
  <c r="J73" i="13" s="1"/>
  <c r="D73" i="13"/>
  <c r="A72" i="13"/>
  <c r="A71" i="13"/>
  <c r="A70" i="13"/>
  <c r="H69" i="13"/>
  <c r="J69" i="13" s="1"/>
  <c r="D69" i="13"/>
  <c r="H68" i="13"/>
  <c r="J68" i="13" s="1"/>
  <c r="D68" i="13"/>
  <c r="H66" i="13"/>
  <c r="J66" i="13" s="1"/>
  <c r="D66" i="13"/>
  <c r="H63" i="13"/>
  <c r="J63" i="13" s="1"/>
  <c r="D63" i="13"/>
  <c r="H62" i="13"/>
  <c r="I62" i="13" s="1"/>
  <c r="D62" i="13"/>
  <c r="H61" i="13"/>
  <c r="J61" i="13" s="1"/>
  <c r="D61" i="13"/>
  <c r="H60" i="13"/>
  <c r="J60" i="13" s="1"/>
  <c r="D60" i="13"/>
  <c r="H59" i="13"/>
  <c r="I59" i="13" s="1"/>
  <c r="D59" i="13"/>
  <c r="H58" i="13"/>
  <c r="J58" i="13" s="1"/>
  <c r="D58" i="13"/>
  <c r="H57" i="13"/>
  <c r="J57" i="13" s="1"/>
  <c r="D57" i="13"/>
  <c r="H56" i="13"/>
  <c r="J56" i="13" s="1"/>
  <c r="D56" i="13"/>
  <c r="A53" i="13"/>
  <c r="H52" i="13"/>
  <c r="J52" i="13" s="1"/>
  <c r="D52" i="13"/>
  <c r="H51" i="13"/>
  <c r="I51" i="13" s="1"/>
  <c r="D51" i="13"/>
  <c r="H47" i="13"/>
  <c r="J47" i="13" s="1"/>
  <c r="D47" i="13"/>
  <c r="H46" i="13"/>
  <c r="J46" i="13" s="1"/>
  <c r="D46" i="13"/>
  <c r="H43" i="13"/>
  <c r="I43" i="13" s="1"/>
  <c r="D43" i="13"/>
  <c r="H42" i="13"/>
  <c r="J42" i="13" s="1"/>
  <c r="D42" i="13"/>
  <c r="H39" i="13"/>
  <c r="J39" i="13" s="1"/>
  <c r="D39" i="13"/>
  <c r="H38" i="13"/>
  <c r="J38" i="13" s="1"/>
  <c r="D38" i="13"/>
  <c r="H37" i="13"/>
  <c r="I37" i="13" s="1"/>
  <c r="D37" i="13"/>
  <c r="H36" i="13"/>
  <c r="J36" i="13" s="1"/>
  <c r="D36" i="13"/>
  <c r="H35" i="13"/>
  <c r="I35" i="13" s="1"/>
  <c r="D35" i="13"/>
  <c r="H34" i="13"/>
  <c r="J34" i="13" s="1"/>
  <c r="D34" i="13"/>
  <c r="H33" i="13"/>
  <c r="J33" i="13" s="1"/>
  <c r="D33" i="13"/>
  <c r="H32" i="13"/>
  <c r="I32" i="13" s="1"/>
  <c r="D32" i="13"/>
  <c r="H29" i="13"/>
  <c r="J29" i="13" s="1"/>
  <c r="D29" i="13"/>
  <c r="H28" i="13"/>
  <c r="I28" i="13" s="1"/>
  <c r="D28" i="13"/>
  <c r="H21" i="13"/>
  <c r="J21" i="13" s="1"/>
  <c r="D21" i="13"/>
  <c r="H20" i="13"/>
  <c r="I20" i="13" s="1"/>
  <c r="D20" i="13"/>
  <c r="H15" i="13"/>
  <c r="J15" i="13" s="1"/>
  <c r="D15" i="13"/>
  <c r="H14" i="13"/>
  <c r="J14" i="13" s="1"/>
  <c r="D14" i="13"/>
  <c r="H13" i="13"/>
  <c r="I13" i="13" s="1"/>
  <c r="D13" i="13"/>
  <c r="H12" i="13"/>
  <c r="J12" i="13" s="1"/>
  <c r="D12" i="13"/>
  <c r="H11" i="13"/>
  <c r="I11" i="13" s="1"/>
  <c r="D11" i="13"/>
  <c r="H10" i="13"/>
  <c r="J10" i="13" s="1"/>
  <c r="D10" i="13"/>
  <c r="B5" i="13"/>
  <c r="B4" i="13"/>
  <c r="H33" i="12"/>
  <c r="I33" i="12" s="1"/>
  <c r="D33" i="12"/>
  <c r="H30" i="12"/>
  <c r="J30" i="12" s="1"/>
  <c r="D30" i="12"/>
  <c r="J27" i="12"/>
  <c r="I27" i="12"/>
  <c r="H27" i="12"/>
  <c r="D27" i="12"/>
  <c r="H26" i="12"/>
  <c r="J26" i="12" s="1"/>
  <c r="D26" i="12"/>
  <c r="A25" i="12"/>
  <c r="J23" i="12"/>
  <c r="H23" i="12"/>
  <c r="I23" i="12" s="1"/>
  <c r="D23" i="12"/>
  <c r="J20" i="12"/>
  <c r="H20" i="12"/>
  <c r="I20" i="12" s="1"/>
  <c r="D20" i="12"/>
  <c r="J19" i="12"/>
  <c r="H19" i="12"/>
  <c r="I19" i="12" s="1"/>
  <c r="D19" i="12"/>
  <c r="J18" i="12"/>
  <c r="I18" i="12"/>
  <c r="H18" i="12"/>
  <c r="D18" i="12"/>
  <c r="J17" i="12"/>
  <c r="H17" i="12"/>
  <c r="I17" i="12" s="1"/>
  <c r="D17" i="12"/>
  <c r="H16" i="12"/>
  <c r="I16" i="12" s="1"/>
  <c r="D16" i="12"/>
  <c r="J15" i="12"/>
  <c r="H15" i="12"/>
  <c r="I15" i="12" s="1"/>
  <c r="D15" i="12"/>
  <c r="J14" i="12"/>
  <c r="I14" i="12"/>
  <c r="H14" i="12"/>
  <c r="D14" i="12"/>
  <c r="J13" i="12"/>
  <c r="H13" i="12"/>
  <c r="I13" i="12" s="1"/>
  <c r="D13" i="12"/>
  <c r="I12" i="12"/>
  <c r="H12" i="12"/>
  <c r="J12" i="12" s="1"/>
  <c r="D12" i="12"/>
  <c r="B5" i="12"/>
  <c r="B4" i="12"/>
  <c r="H120" i="11"/>
  <c r="J120" i="11" s="1"/>
  <c r="D120" i="11"/>
  <c r="H119" i="11"/>
  <c r="I119" i="11" s="1"/>
  <c r="D119" i="11"/>
  <c r="A118" i="11"/>
  <c r="A117" i="11"/>
  <c r="H116" i="11"/>
  <c r="J116" i="11" s="1"/>
  <c r="D116" i="11"/>
  <c r="H115" i="11"/>
  <c r="J115" i="11" s="1"/>
  <c r="D115" i="11"/>
  <c r="H114" i="11"/>
  <c r="J114" i="11" s="1"/>
  <c r="D114" i="11"/>
  <c r="H113" i="11"/>
  <c r="J113" i="11" s="1"/>
  <c r="D113" i="11"/>
  <c r="H112" i="11"/>
  <c r="J112" i="11" s="1"/>
  <c r="D112" i="11"/>
  <c r="H111" i="11"/>
  <c r="J111" i="11" s="1"/>
  <c r="D111" i="11"/>
  <c r="H110" i="11"/>
  <c r="J110" i="11" s="1"/>
  <c r="D110" i="11"/>
  <c r="H109" i="11"/>
  <c r="J109" i="11" s="1"/>
  <c r="D109" i="11"/>
  <c r="H108" i="11"/>
  <c r="D108" i="11"/>
  <c r="H107" i="11"/>
  <c r="J107" i="11" s="1"/>
  <c r="D107" i="11"/>
  <c r="H106" i="11"/>
  <c r="J106" i="11" s="1"/>
  <c r="D106" i="11"/>
  <c r="H103" i="11"/>
  <c r="J103" i="11" s="1"/>
  <c r="D103" i="11"/>
  <c r="H102" i="11"/>
  <c r="J102" i="11" s="1"/>
  <c r="D102" i="11"/>
  <c r="H101" i="11"/>
  <c r="J101" i="11" s="1"/>
  <c r="D101" i="11"/>
  <c r="H100" i="11"/>
  <c r="I100" i="11" s="1"/>
  <c r="D100" i="11"/>
  <c r="H99" i="11"/>
  <c r="J99" i="11" s="1"/>
  <c r="D99" i="11"/>
  <c r="H96" i="11"/>
  <c r="J96" i="11" s="1"/>
  <c r="D96" i="11"/>
  <c r="H95" i="11"/>
  <c r="J95" i="11" s="1"/>
  <c r="D95" i="11"/>
  <c r="H94" i="11"/>
  <c r="D94" i="11"/>
  <c r="H93" i="11"/>
  <c r="J93" i="11" s="1"/>
  <c r="D93" i="11"/>
  <c r="H92" i="11"/>
  <c r="D92" i="11"/>
  <c r="H91" i="11"/>
  <c r="J91" i="11" s="1"/>
  <c r="D91" i="11"/>
  <c r="H90" i="11"/>
  <c r="J90" i="11" s="1"/>
  <c r="D90" i="11"/>
  <c r="H89" i="11"/>
  <c r="J89" i="11" s="1"/>
  <c r="D89" i="11"/>
  <c r="H88" i="11"/>
  <c r="J88" i="11" s="1"/>
  <c r="D88" i="11"/>
  <c r="H87" i="11"/>
  <c r="J87" i="11" s="1"/>
  <c r="D87" i="11"/>
  <c r="H86" i="11"/>
  <c r="J86" i="11" s="1"/>
  <c r="D86" i="11"/>
  <c r="H83" i="11"/>
  <c r="J83" i="11" s="1"/>
  <c r="D83" i="11"/>
  <c r="H82" i="11"/>
  <c r="D82" i="11"/>
  <c r="H81" i="11"/>
  <c r="J81" i="11" s="1"/>
  <c r="D81" i="11"/>
  <c r="H80" i="11"/>
  <c r="J80" i="11" s="1"/>
  <c r="D80" i="11"/>
  <c r="H79" i="11"/>
  <c r="J79" i="11" s="1"/>
  <c r="D79" i="11"/>
  <c r="H78" i="11"/>
  <c r="J78" i="11" s="1"/>
  <c r="D78" i="11"/>
  <c r="H77" i="11"/>
  <c r="J77" i="11" s="1"/>
  <c r="D77" i="11"/>
  <c r="H76" i="11"/>
  <c r="I76" i="11" s="1"/>
  <c r="D76" i="11"/>
  <c r="H75" i="11"/>
  <c r="J75" i="11" s="1"/>
  <c r="D75" i="11"/>
  <c r="H74" i="11"/>
  <c r="J74" i="11" s="1"/>
  <c r="D74" i="11"/>
  <c r="H73" i="11"/>
  <c r="J73" i="11" s="1"/>
  <c r="D73" i="11"/>
  <c r="H72" i="11"/>
  <c r="I72" i="11" s="1"/>
  <c r="D72" i="11"/>
  <c r="A71" i="11"/>
  <c r="A70" i="11"/>
  <c r="H69" i="11"/>
  <c r="J69" i="11" s="1"/>
  <c r="D69" i="11"/>
  <c r="H68" i="11"/>
  <c r="J68" i="11" s="1"/>
  <c r="D68" i="11"/>
  <c r="H67" i="11"/>
  <c r="J67" i="11" s="1"/>
  <c r="D67" i="11"/>
  <c r="H66" i="11"/>
  <c r="D66" i="11"/>
  <c r="H65" i="11"/>
  <c r="I65" i="11" s="1"/>
  <c r="D65" i="11"/>
  <c r="H64" i="11"/>
  <c r="J64" i="11" s="1"/>
  <c r="D64" i="11"/>
  <c r="A63" i="11"/>
  <c r="A62" i="11"/>
  <c r="H61" i="11"/>
  <c r="I61" i="11" s="1"/>
  <c r="D61" i="11"/>
  <c r="H60" i="11"/>
  <c r="J60" i="11" s="1"/>
  <c r="D60" i="11"/>
  <c r="H59" i="11"/>
  <c r="I59" i="11" s="1"/>
  <c r="D59" i="11"/>
  <c r="H58" i="11"/>
  <c r="I58" i="11" s="1"/>
  <c r="D58" i="11"/>
  <c r="H57" i="11"/>
  <c r="J57" i="11" s="1"/>
  <c r="D57" i="11"/>
  <c r="H56" i="11"/>
  <c r="J56" i="11" s="1"/>
  <c r="D56" i="11"/>
  <c r="A55" i="11"/>
  <c r="A54" i="11"/>
  <c r="H53" i="11"/>
  <c r="D53" i="11"/>
  <c r="H52" i="11"/>
  <c r="D52" i="11"/>
  <c r="H51" i="11"/>
  <c r="I51" i="11" s="1"/>
  <c r="D51" i="11"/>
  <c r="H50" i="11"/>
  <c r="J50" i="11" s="1"/>
  <c r="D50" i="11"/>
  <c r="H49" i="11"/>
  <c r="D49" i="11"/>
  <c r="H48" i="11"/>
  <c r="D48" i="11"/>
  <c r="J47" i="11"/>
  <c r="H47" i="11"/>
  <c r="I47" i="11" s="1"/>
  <c r="D47" i="11"/>
  <c r="H46" i="11"/>
  <c r="J46" i="11" s="1"/>
  <c r="D46" i="11"/>
  <c r="H41" i="11"/>
  <c r="D41" i="11"/>
  <c r="H38" i="11"/>
  <c r="D38" i="11"/>
  <c r="H37" i="11"/>
  <c r="J37" i="11" s="1"/>
  <c r="D37" i="11"/>
  <c r="H36" i="11"/>
  <c r="J36" i="11" s="1"/>
  <c r="D36" i="11"/>
  <c r="H35" i="11"/>
  <c r="D35" i="11"/>
  <c r="H34" i="11"/>
  <c r="D34" i="11"/>
  <c r="A33" i="11"/>
  <c r="A32" i="11"/>
  <c r="H31" i="11"/>
  <c r="I31" i="11" s="1"/>
  <c r="D31" i="11"/>
  <c r="H30" i="11"/>
  <c r="I30" i="11" s="1"/>
  <c r="D30" i="11"/>
  <c r="I29" i="11"/>
  <c r="H29" i="11"/>
  <c r="J29" i="11" s="1"/>
  <c r="D29" i="11"/>
  <c r="H28" i="11"/>
  <c r="J28" i="11" s="1"/>
  <c r="D28" i="11"/>
  <c r="A27" i="11"/>
  <c r="A26" i="11"/>
  <c r="H25" i="11"/>
  <c r="J25" i="11" s="1"/>
  <c r="D25" i="11"/>
  <c r="H24" i="11"/>
  <c r="I24" i="11" s="1"/>
  <c r="D24" i="11"/>
  <c r="H23" i="11"/>
  <c r="J23" i="11" s="1"/>
  <c r="D23" i="11"/>
  <c r="H22" i="11"/>
  <c r="I22" i="11" s="1"/>
  <c r="D22" i="11"/>
  <c r="A21" i="11"/>
  <c r="A20" i="11"/>
  <c r="H19" i="11"/>
  <c r="J19" i="11" s="1"/>
  <c r="D19" i="11"/>
  <c r="H18" i="11"/>
  <c r="J18" i="11" s="1"/>
  <c r="D18" i="11"/>
  <c r="H17" i="11"/>
  <c r="J17" i="11" s="1"/>
  <c r="D17" i="11"/>
  <c r="H16" i="11"/>
  <c r="J16" i="11" s="1"/>
  <c r="D16" i="11"/>
  <c r="H15" i="11"/>
  <c r="J15" i="11" s="1"/>
  <c r="D15" i="11"/>
  <c r="H14" i="11"/>
  <c r="J14" i="11" s="1"/>
  <c r="D14" i="11"/>
  <c r="H13" i="11"/>
  <c r="J13" i="11" s="1"/>
  <c r="D13" i="11"/>
  <c r="H12" i="11"/>
  <c r="J12" i="11" s="1"/>
  <c r="D12" i="11"/>
  <c r="H11" i="11"/>
  <c r="I11" i="11" s="1"/>
  <c r="D11" i="11"/>
  <c r="H10" i="11"/>
  <c r="J10" i="11" s="1"/>
  <c r="D10" i="11"/>
  <c r="B5" i="11"/>
  <c r="B4" i="11"/>
  <c r="A44" i="10"/>
  <c r="H43" i="10"/>
  <c r="J43" i="10" s="1"/>
  <c r="D43" i="10"/>
  <c r="A42" i="10"/>
  <c r="A41" i="10"/>
  <c r="J40" i="10"/>
  <c r="I40" i="10"/>
  <c r="H40" i="10"/>
  <c r="D40" i="10"/>
  <c r="H39" i="10"/>
  <c r="D39" i="10"/>
  <c r="H38" i="10"/>
  <c r="D38" i="10"/>
  <c r="H37" i="10"/>
  <c r="D37" i="10"/>
  <c r="H36" i="10"/>
  <c r="J36" i="10" s="1"/>
  <c r="D36" i="10"/>
  <c r="A35" i="10"/>
  <c r="A34" i="10"/>
  <c r="J33" i="10"/>
  <c r="I33" i="10"/>
  <c r="H33" i="10"/>
  <c r="D33" i="10"/>
  <c r="J32" i="10"/>
  <c r="H32" i="10"/>
  <c r="I32" i="10" s="1"/>
  <c r="D32" i="10"/>
  <c r="H31" i="10"/>
  <c r="I31" i="10" s="1"/>
  <c r="D31" i="10"/>
  <c r="J30" i="10"/>
  <c r="H30" i="10"/>
  <c r="I30" i="10" s="1"/>
  <c r="D30" i="10"/>
  <c r="A29" i="10"/>
  <c r="A28" i="10"/>
  <c r="J27" i="10"/>
  <c r="I27" i="10"/>
  <c r="H27" i="10"/>
  <c r="D27" i="10"/>
  <c r="H26" i="10"/>
  <c r="D26" i="10"/>
  <c r="J25" i="10"/>
  <c r="I25" i="10"/>
  <c r="H25" i="10"/>
  <c r="D25" i="10"/>
  <c r="H24" i="10"/>
  <c r="D24" i="10"/>
  <c r="H23" i="10"/>
  <c r="D23" i="10"/>
  <c r="H22" i="10"/>
  <c r="D22" i="10"/>
  <c r="H21" i="10"/>
  <c r="J21" i="10" s="1"/>
  <c r="D21" i="10"/>
  <c r="H20" i="10"/>
  <c r="D20" i="10"/>
  <c r="J19" i="10"/>
  <c r="I19" i="10"/>
  <c r="H19" i="10"/>
  <c r="D19" i="10"/>
  <c r="A18" i="10"/>
  <c r="A17" i="10"/>
  <c r="J16" i="10"/>
  <c r="I16" i="10"/>
  <c r="H16" i="10"/>
  <c r="D16" i="10"/>
  <c r="J15" i="10"/>
  <c r="H15" i="10"/>
  <c r="I15" i="10" s="1"/>
  <c r="D15" i="10"/>
  <c r="I14" i="10"/>
  <c r="H14" i="10"/>
  <c r="J14" i="10" s="1"/>
  <c r="D14" i="10"/>
  <c r="J13" i="10"/>
  <c r="H13" i="10"/>
  <c r="I13" i="10" s="1"/>
  <c r="D13" i="10"/>
  <c r="H12" i="10"/>
  <c r="D12" i="10"/>
  <c r="J11" i="10"/>
  <c r="H11" i="10"/>
  <c r="I11" i="10" s="1"/>
  <c r="D11" i="10"/>
  <c r="H10" i="10"/>
  <c r="J10" i="10" s="1"/>
  <c r="D10" i="10"/>
  <c r="B5" i="10"/>
  <c r="B4" i="10"/>
  <c r="H192" i="9"/>
  <c r="J192" i="9" s="1"/>
  <c r="D192" i="9"/>
  <c r="H191" i="9"/>
  <c r="J191" i="9" s="1"/>
  <c r="D191" i="9"/>
  <c r="J187" i="9"/>
  <c r="H187" i="9"/>
  <c r="I187" i="9" s="1"/>
  <c r="D187" i="9"/>
  <c r="H183" i="9"/>
  <c r="J183" i="9" s="1"/>
  <c r="D183" i="9"/>
  <c r="H182" i="9"/>
  <c r="I182" i="9" s="1"/>
  <c r="D182" i="9"/>
  <c r="J181" i="9"/>
  <c r="H181" i="9"/>
  <c r="I181" i="9" s="1"/>
  <c r="D181" i="9"/>
  <c r="H177" i="9"/>
  <c r="I177" i="9" s="1"/>
  <c r="D177" i="9"/>
  <c r="H176" i="9"/>
  <c r="I176" i="9" s="1"/>
  <c r="D176" i="9"/>
  <c r="H175" i="9"/>
  <c r="I175" i="9" s="1"/>
  <c r="D175" i="9"/>
  <c r="H174" i="9"/>
  <c r="I174" i="9" s="1"/>
  <c r="D174" i="9"/>
  <c r="H173" i="9"/>
  <c r="I173" i="9" s="1"/>
  <c r="D173" i="9"/>
  <c r="H172" i="9"/>
  <c r="J172" i="9" s="1"/>
  <c r="D172" i="9"/>
  <c r="H165" i="9"/>
  <c r="I165" i="9" s="1"/>
  <c r="D165" i="9"/>
  <c r="H164" i="9"/>
  <c r="J164" i="9" s="1"/>
  <c r="D164" i="9"/>
  <c r="H160" i="9"/>
  <c r="I160" i="9" s="1"/>
  <c r="D160" i="9"/>
  <c r="H156" i="9"/>
  <c r="D156" i="9"/>
  <c r="H155" i="9"/>
  <c r="I155" i="9" s="1"/>
  <c r="D155" i="9"/>
  <c r="H154" i="9"/>
  <c r="J154" i="9" s="1"/>
  <c r="D154" i="9"/>
  <c r="H150" i="9"/>
  <c r="I150" i="9" s="1"/>
  <c r="D150" i="9"/>
  <c r="H149" i="9"/>
  <c r="J149" i="9" s="1"/>
  <c r="D149" i="9"/>
  <c r="H148" i="9"/>
  <c r="I148" i="9" s="1"/>
  <c r="D148" i="9"/>
  <c r="H147" i="9"/>
  <c r="I147" i="9" s="1"/>
  <c r="D147" i="9"/>
  <c r="H146" i="9"/>
  <c r="I146" i="9" s="1"/>
  <c r="D146" i="9"/>
  <c r="J145" i="9"/>
  <c r="I145" i="9"/>
  <c r="H145" i="9"/>
  <c r="D145" i="9"/>
  <c r="H138" i="9"/>
  <c r="I138" i="9" s="1"/>
  <c r="D138" i="9"/>
  <c r="H137" i="9"/>
  <c r="I137" i="9" s="1"/>
  <c r="D137" i="9"/>
  <c r="H136" i="9"/>
  <c r="I136" i="9" s="1"/>
  <c r="D136" i="9"/>
  <c r="H132" i="9"/>
  <c r="I132" i="9" s="1"/>
  <c r="D132" i="9"/>
  <c r="H131" i="9"/>
  <c r="I131" i="9" s="1"/>
  <c r="D131" i="9"/>
  <c r="H130" i="9"/>
  <c r="I130" i="9" s="1"/>
  <c r="D130" i="9"/>
  <c r="J126" i="9"/>
  <c r="H126" i="9"/>
  <c r="I126" i="9" s="1"/>
  <c r="D126" i="9"/>
  <c r="H125" i="9"/>
  <c r="J125" i="9" s="1"/>
  <c r="D125" i="9"/>
  <c r="H124" i="9"/>
  <c r="D124" i="9"/>
  <c r="H123" i="9"/>
  <c r="D123" i="9"/>
  <c r="H122" i="9"/>
  <c r="I122" i="9" s="1"/>
  <c r="D122" i="9"/>
  <c r="H121" i="9"/>
  <c r="J121" i="9" s="1"/>
  <c r="D121" i="9"/>
  <c r="J120" i="9"/>
  <c r="H120" i="9"/>
  <c r="I120" i="9" s="1"/>
  <c r="D120" i="9"/>
  <c r="H113" i="9"/>
  <c r="I113" i="9" s="1"/>
  <c r="D113" i="9"/>
  <c r="H112" i="9"/>
  <c r="I112" i="9" s="1"/>
  <c r="D112" i="9"/>
  <c r="I108" i="9"/>
  <c r="H108" i="9"/>
  <c r="J108" i="9" s="1"/>
  <c r="D108" i="9"/>
  <c r="H104" i="9"/>
  <c r="D104" i="9"/>
  <c r="H103" i="9"/>
  <c r="I103" i="9" s="1"/>
  <c r="D103" i="9"/>
  <c r="H102" i="9"/>
  <c r="I102" i="9" s="1"/>
  <c r="D102" i="9"/>
  <c r="H98" i="9"/>
  <c r="J98" i="9" s="1"/>
  <c r="D98" i="9"/>
  <c r="H97" i="9"/>
  <c r="I97" i="9" s="1"/>
  <c r="D97" i="9"/>
  <c r="H96" i="9"/>
  <c r="J96" i="9" s="1"/>
  <c r="D96" i="9"/>
  <c r="H95" i="9"/>
  <c r="I95" i="9" s="1"/>
  <c r="D95" i="9"/>
  <c r="H94" i="9"/>
  <c r="J94" i="9" s="1"/>
  <c r="D94" i="9"/>
  <c r="H93" i="9"/>
  <c r="D93" i="9"/>
  <c r="H86" i="9"/>
  <c r="D86" i="9"/>
  <c r="J85" i="9"/>
  <c r="H85" i="9"/>
  <c r="I85" i="9" s="1"/>
  <c r="D85" i="9"/>
  <c r="H81" i="9"/>
  <c r="J81" i="9" s="1"/>
  <c r="D81" i="9"/>
  <c r="H80" i="9"/>
  <c r="I80" i="9" s="1"/>
  <c r="D80" i="9"/>
  <c r="H79" i="9"/>
  <c r="I79" i="9" s="1"/>
  <c r="D79" i="9"/>
  <c r="J75" i="9"/>
  <c r="H75" i="9"/>
  <c r="I75" i="9" s="1"/>
  <c r="D75" i="9"/>
  <c r="H74" i="9"/>
  <c r="J74" i="9" s="1"/>
  <c r="D74" i="9"/>
  <c r="H73" i="9"/>
  <c r="D73" i="9"/>
  <c r="H69" i="9"/>
  <c r="I69" i="9" s="1"/>
  <c r="D69" i="9"/>
  <c r="H68" i="9"/>
  <c r="I68" i="9" s="1"/>
  <c r="D68" i="9"/>
  <c r="H67" i="9"/>
  <c r="J67" i="9" s="1"/>
  <c r="D67" i="9"/>
  <c r="H66" i="9"/>
  <c r="I66" i="9" s="1"/>
  <c r="D66" i="9"/>
  <c r="H61" i="9"/>
  <c r="J61" i="9" s="1"/>
  <c r="D61" i="9"/>
  <c r="H60" i="9"/>
  <c r="I60" i="9" s="1"/>
  <c r="D60" i="9"/>
  <c r="H56" i="9"/>
  <c r="J56" i="9" s="1"/>
  <c r="D56" i="9"/>
  <c r="H52" i="9"/>
  <c r="D52" i="9"/>
  <c r="H51" i="9"/>
  <c r="D51" i="9"/>
  <c r="H49" i="9"/>
  <c r="I49" i="9" s="1"/>
  <c r="D49" i="9"/>
  <c r="H45" i="9"/>
  <c r="J45" i="9" s="1"/>
  <c r="D45" i="9"/>
  <c r="H44" i="9"/>
  <c r="I44" i="9" s="1"/>
  <c r="D44" i="9"/>
  <c r="J43" i="9"/>
  <c r="H43" i="9"/>
  <c r="I43" i="9" s="1"/>
  <c r="D43" i="9"/>
  <c r="H42" i="9"/>
  <c r="I42" i="9" s="1"/>
  <c r="D42" i="9"/>
  <c r="H41" i="9"/>
  <c r="I41" i="9" s="1"/>
  <c r="D41" i="9"/>
  <c r="H40" i="9"/>
  <c r="D40" i="9"/>
  <c r="H33" i="9"/>
  <c r="I33" i="9" s="1"/>
  <c r="D33" i="9"/>
  <c r="H32" i="9"/>
  <c r="I32" i="9" s="1"/>
  <c r="D32" i="9"/>
  <c r="H31" i="9"/>
  <c r="I31" i="9" s="1"/>
  <c r="D31" i="9"/>
  <c r="H27" i="9"/>
  <c r="I27" i="9" s="1"/>
  <c r="D27" i="9"/>
  <c r="H26" i="9"/>
  <c r="J26" i="9" s="1"/>
  <c r="D26" i="9"/>
  <c r="H25" i="9"/>
  <c r="I25" i="9" s="1"/>
  <c r="D25" i="9"/>
  <c r="H24" i="9"/>
  <c r="J24" i="9" s="1"/>
  <c r="D24" i="9"/>
  <c r="H20" i="9"/>
  <c r="D20" i="9"/>
  <c r="H19" i="9"/>
  <c r="D19" i="9"/>
  <c r="H18" i="9"/>
  <c r="I18" i="9" s="1"/>
  <c r="D18" i="9"/>
  <c r="H17" i="9"/>
  <c r="J17" i="9" s="1"/>
  <c r="D17" i="9"/>
  <c r="H16" i="9"/>
  <c r="I16" i="9" s="1"/>
  <c r="D16" i="9"/>
  <c r="H15" i="9"/>
  <c r="I15" i="9" s="1"/>
  <c r="D15" i="9"/>
  <c r="H14" i="9"/>
  <c r="I14" i="9" s="1"/>
  <c r="D14" i="9"/>
  <c r="H13" i="9"/>
  <c r="J13" i="9" s="1"/>
  <c r="D13" i="9"/>
  <c r="B5" i="9"/>
  <c r="B4" i="9"/>
  <c r="H104" i="8"/>
  <c r="I104" i="8" s="1"/>
  <c r="D104" i="8"/>
  <c r="H103" i="8"/>
  <c r="J103" i="8" s="1"/>
  <c r="D103" i="8"/>
  <c r="H102" i="8"/>
  <c r="D102" i="8"/>
  <c r="H99" i="8"/>
  <c r="I99" i="8" s="1"/>
  <c r="D99" i="8"/>
  <c r="H98" i="8"/>
  <c r="I98" i="8" s="1"/>
  <c r="D98" i="8"/>
  <c r="H95" i="8"/>
  <c r="I95" i="8" s="1"/>
  <c r="D95" i="8"/>
  <c r="H94" i="8"/>
  <c r="I94" i="8" s="1"/>
  <c r="D94" i="8"/>
  <c r="H93" i="8"/>
  <c r="J93" i="8" s="1"/>
  <c r="D93" i="8"/>
  <c r="H92" i="8"/>
  <c r="I92" i="8" s="1"/>
  <c r="D92" i="8"/>
  <c r="H89" i="8"/>
  <c r="J89" i="8" s="1"/>
  <c r="D89" i="8"/>
  <c r="H86" i="8"/>
  <c r="D86" i="8"/>
  <c r="H85" i="8"/>
  <c r="D85" i="8"/>
  <c r="H84" i="8"/>
  <c r="I84" i="8" s="1"/>
  <c r="D84" i="8"/>
  <c r="H83" i="8"/>
  <c r="J83" i="8" s="1"/>
  <c r="D83" i="8"/>
  <c r="H79" i="8"/>
  <c r="I79" i="8" s="1"/>
  <c r="D79" i="8"/>
  <c r="H78" i="8"/>
  <c r="J78" i="8" s="1"/>
  <c r="D78" i="8"/>
  <c r="H77" i="8"/>
  <c r="I77" i="8" s="1"/>
  <c r="D77" i="8"/>
  <c r="H76" i="8"/>
  <c r="J76" i="8" s="1"/>
  <c r="D76" i="8"/>
  <c r="H75" i="8"/>
  <c r="D75" i="8"/>
  <c r="H74" i="8"/>
  <c r="I74" i="8" s="1"/>
  <c r="D74" i="8"/>
  <c r="H73" i="8"/>
  <c r="I73" i="8" s="1"/>
  <c r="D73" i="8"/>
  <c r="H72" i="8"/>
  <c r="J72" i="8" s="1"/>
  <c r="D72" i="8"/>
  <c r="H71" i="8"/>
  <c r="I71" i="8" s="1"/>
  <c r="D71" i="8"/>
  <c r="H66" i="8"/>
  <c r="J66" i="8" s="1"/>
  <c r="D66" i="8"/>
  <c r="H63" i="8"/>
  <c r="I63" i="8" s="1"/>
  <c r="D63" i="8"/>
  <c r="H60" i="8"/>
  <c r="J60" i="8" s="1"/>
  <c r="D60" i="8"/>
  <c r="H57" i="8"/>
  <c r="D57" i="8"/>
  <c r="H56" i="8"/>
  <c r="D56" i="8"/>
  <c r="H55" i="8"/>
  <c r="I55" i="8" s="1"/>
  <c r="D55" i="8"/>
  <c r="H54" i="8"/>
  <c r="J54" i="8" s="1"/>
  <c r="D54" i="8"/>
  <c r="H53" i="8"/>
  <c r="I53" i="8" s="1"/>
  <c r="D53" i="8"/>
  <c r="H52" i="8"/>
  <c r="J52" i="8" s="1"/>
  <c r="D52" i="8"/>
  <c r="H51" i="8"/>
  <c r="I51" i="8" s="1"/>
  <c r="D51" i="8"/>
  <c r="H50" i="8"/>
  <c r="J50" i="8" s="1"/>
  <c r="D50" i="8"/>
  <c r="H44" i="8"/>
  <c r="D44" i="8"/>
  <c r="H43" i="8"/>
  <c r="I43" i="8" s="1"/>
  <c r="D43" i="8"/>
  <c r="H33" i="8"/>
  <c r="I33" i="8" s="1"/>
  <c r="D33" i="8"/>
  <c r="H30" i="8"/>
  <c r="J30" i="8" s="1"/>
  <c r="D30" i="8"/>
  <c r="H29" i="8"/>
  <c r="I29" i="8" s="1"/>
  <c r="D29" i="8"/>
  <c r="H28" i="8"/>
  <c r="J28" i="8" s="1"/>
  <c r="D28" i="8"/>
  <c r="H27" i="8"/>
  <c r="I27" i="8" s="1"/>
  <c r="D27" i="8"/>
  <c r="H24" i="8"/>
  <c r="J24" i="8" s="1"/>
  <c r="D24" i="8"/>
  <c r="H19" i="8"/>
  <c r="D19" i="8"/>
  <c r="H17" i="8"/>
  <c r="D17" i="8"/>
  <c r="H16" i="8"/>
  <c r="I16" i="8" s="1"/>
  <c r="D16" i="8"/>
  <c r="H15" i="8"/>
  <c r="D15" i="8"/>
  <c r="H14" i="8"/>
  <c r="I14" i="8" s="1"/>
  <c r="D14" i="8"/>
  <c r="H13" i="8"/>
  <c r="D13" i="8"/>
  <c r="H12" i="8"/>
  <c r="I12" i="8" s="1"/>
  <c r="D12" i="8"/>
  <c r="H11" i="8"/>
  <c r="D11" i="8"/>
  <c r="H10" i="8"/>
  <c r="I10" i="8" s="1"/>
  <c r="D10" i="8"/>
  <c r="B5" i="8"/>
  <c r="B4" i="8"/>
  <c r="A22" i="7"/>
  <c r="H21" i="7"/>
  <c r="J21" i="7" s="1"/>
  <c r="D21" i="7"/>
  <c r="A20" i="7"/>
  <c r="A19" i="7"/>
  <c r="H18" i="7"/>
  <c r="J18" i="7" s="1"/>
  <c r="D18" i="7"/>
  <c r="J17" i="7"/>
  <c r="I17" i="7"/>
  <c r="H17" i="7"/>
  <c r="D17" i="7"/>
  <c r="H16" i="7"/>
  <c r="J16" i="7" s="1"/>
  <c r="D16" i="7"/>
  <c r="J15" i="7"/>
  <c r="I15" i="7"/>
  <c r="H15" i="7"/>
  <c r="D15" i="7"/>
  <c r="A14" i="7"/>
  <c r="A13" i="7"/>
  <c r="H12" i="7"/>
  <c r="J12" i="7" s="1"/>
  <c r="D12" i="7"/>
  <c r="B5" i="7"/>
  <c r="B4" i="7"/>
  <c r="A35" i="6"/>
  <c r="H34" i="6"/>
  <c r="J34" i="6" s="1"/>
  <c r="D34" i="6"/>
  <c r="H33" i="6"/>
  <c r="D33" i="6"/>
  <c r="J32" i="6"/>
  <c r="H32" i="6"/>
  <c r="I32" i="6" s="1"/>
  <c r="D32" i="6"/>
  <c r="H31" i="6"/>
  <c r="D31" i="6"/>
  <c r="H30" i="6"/>
  <c r="I30" i="6" s="1"/>
  <c r="D30" i="6"/>
  <c r="H29" i="6"/>
  <c r="D29" i="6"/>
  <c r="H28" i="6"/>
  <c r="I28" i="6" s="1"/>
  <c r="D28" i="6"/>
  <c r="H27" i="6"/>
  <c r="D27" i="6"/>
  <c r="J24" i="6"/>
  <c r="H24" i="6"/>
  <c r="I24" i="6" s="1"/>
  <c r="D24" i="6"/>
  <c r="H23" i="6"/>
  <c r="D23" i="6"/>
  <c r="J22" i="6"/>
  <c r="H22" i="6"/>
  <c r="I22" i="6" s="1"/>
  <c r="D22" i="6"/>
  <c r="H21" i="6"/>
  <c r="D21" i="6"/>
  <c r="J20" i="6"/>
  <c r="H20" i="6"/>
  <c r="I20" i="6" s="1"/>
  <c r="D20" i="6"/>
  <c r="H19" i="6"/>
  <c r="D19" i="6"/>
  <c r="H18" i="6"/>
  <c r="I18" i="6" s="1"/>
  <c r="D18" i="6"/>
  <c r="A17" i="6"/>
  <c r="A16" i="6"/>
  <c r="I15" i="6"/>
  <c r="H15" i="6"/>
  <c r="J15" i="6" s="1"/>
  <c r="D15" i="6"/>
  <c r="J14" i="6"/>
  <c r="I14" i="6"/>
  <c r="H14" i="6"/>
  <c r="D14" i="6"/>
  <c r="I13" i="6"/>
  <c r="H13" i="6"/>
  <c r="J13" i="6" s="1"/>
  <c r="D13" i="6"/>
  <c r="J12" i="6"/>
  <c r="I12" i="6"/>
  <c r="H12" i="6"/>
  <c r="D12" i="6"/>
  <c r="I11" i="6"/>
  <c r="H11" i="6"/>
  <c r="J11" i="6" s="1"/>
  <c r="D11" i="6"/>
  <c r="J10" i="6"/>
  <c r="I10" i="6"/>
  <c r="H10" i="6"/>
  <c r="B5" i="6"/>
  <c r="B4" i="6"/>
  <c r="A95" i="5"/>
  <c r="H94" i="5"/>
  <c r="I94" i="5" s="1"/>
  <c r="D94" i="5"/>
  <c r="H93" i="5"/>
  <c r="J93" i="5" s="1"/>
  <c r="D93" i="5"/>
  <c r="H91" i="5"/>
  <c r="I91" i="5" s="1"/>
  <c r="D91" i="5"/>
  <c r="A90" i="5"/>
  <c r="A88" i="5"/>
  <c r="H86" i="5"/>
  <c r="J86" i="5" s="1"/>
  <c r="D86" i="5"/>
  <c r="H82" i="5"/>
  <c r="I82" i="5" s="1"/>
  <c r="D82" i="5"/>
  <c r="H81" i="5"/>
  <c r="J81" i="5" s="1"/>
  <c r="D81" i="5"/>
  <c r="H80" i="5"/>
  <c r="I80" i="5" s="1"/>
  <c r="D80" i="5"/>
  <c r="A79" i="5"/>
  <c r="A78" i="5"/>
  <c r="A77" i="5"/>
  <c r="A76" i="5"/>
  <c r="H75" i="5"/>
  <c r="I75" i="5" s="1"/>
  <c r="D75" i="5"/>
  <c r="H74" i="5"/>
  <c r="J74" i="5" s="1"/>
  <c r="D74" i="5"/>
  <c r="H73" i="5"/>
  <c r="J73" i="5" s="1"/>
  <c r="D73" i="5"/>
  <c r="A72" i="5"/>
  <c r="A71" i="5"/>
  <c r="H69" i="5"/>
  <c r="I69" i="5" s="1"/>
  <c r="D69" i="5"/>
  <c r="A68" i="5"/>
  <c r="H66" i="5"/>
  <c r="D66" i="5"/>
  <c r="H65" i="5"/>
  <c r="I65" i="5" s="1"/>
  <c r="D65" i="5"/>
  <c r="H64" i="5"/>
  <c r="D64" i="5"/>
  <c r="H63" i="5"/>
  <c r="I63" i="5" s="1"/>
  <c r="D63" i="5"/>
  <c r="H62" i="5"/>
  <c r="D62" i="5"/>
  <c r="H61" i="5"/>
  <c r="I61" i="5" s="1"/>
  <c r="D61" i="5"/>
  <c r="A60" i="5"/>
  <c r="H57" i="5"/>
  <c r="J57" i="5" s="1"/>
  <c r="D57" i="5"/>
  <c r="A56" i="5"/>
  <c r="H54" i="5"/>
  <c r="I54" i="5" s="1"/>
  <c r="D54" i="5"/>
  <c r="H53" i="5"/>
  <c r="J53" i="5" s="1"/>
  <c r="D53" i="5"/>
  <c r="A52" i="5"/>
  <c r="A49" i="5"/>
  <c r="H48" i="5"/>
  <c r="I47" i="5"/>
  <c r="H46" i="5"/>
  <c r="D46" i="5"/>
  <c r="H45" i="5"/>
  <c r="I45" i="5" s="1"/>
  <c r="D45" i="5"/>
  <c r="H44" i="5"/>
  <c r="D44" i="5"/>
  <c r="A43" i="5"/>
  <c r="A42" i="5"/>
  <c r="H39" i="5"/>
  <c r="J39" i="5" s="1"/>
  <c r="D39" i="5"/>
  <c r="H38" i="5"/>
  <c r="J38" i="5" s="1"/>
  <c r="D38" i="5"/>
  <c r="H37" i="5"/>
  <c r="J37" i="5" s="1"/>
  <c r="D37" i="5"/>
  <c r="A36" i="5"/>
  <c r="A35" i="5"/>
  <c r="A34" i="5"/>
  <c r="J33" i="5"/>
  <c r="H33" i="5"/>
  <c r="I33" i="5" s="1"/>
  <c r="D33" i="5"/>
  <c r="H32" i="5"/>
  <c r="J32" i="5" s="1"/>
  <c r="D32" i="5"/>
  <c r="H31" i="5"/>
  <c r="I31" i="5" s="1"/>
  <c r="D31" i="5"/>
  <c r="H30" i="5"/>
  <c r="J30" i="5" s="1"/>
  <c r="D30" i="5"/>
  <c r="J29" i="5"/>
  <c r="H29" i="5"/>
  <c r="I29" i="5" s="1"/>
  <c r="D29" i="5"/>
  <c r="H28" i="5"/>
  <c r="J28" i="5" s="1"/>
  <c r="D28" i="5"/>
  <c r="H27" i="5"/>
  <c r="I27" i="5" s="1"/>
  <c r="D27" i="5"/>
  <c r="H26" i="5"/>
  <c r="J26" i="5" s="1"/>
  <c r="D26" i="5"/>
  <c r="A25" i="5"/>
  <c r="D24" i="5"/>
  <c r="H23" i="5"/>
  <c r="I23" i="5" s="1"/>
  <c r="D23" i="5"/>
  <c r="H22" i="5"/>
  <c r="D22" i="5"/>
  <c r="H21" i="5"/>
  <c r="I21" i="5" s="1"/>
  <c r="D21" i="5"/>
  <c r="A20" i="5"/>
  <c r="A19" i="5"/>
  <c r="A18" i="5"/>
  <c r="A17" i="5"/>
  <c r="H16" i="5"/>
  <c r="I16" i="5" s="1"/>
  <c r="D16" i="5"/>
  <c r="H15" i="5"/>
  <c r="D15" i="5"/>
  <c r="H14" i="5"/>
  <c r="I14" i="5" s="1"/>
  <c r="D14" i="5"/>
  <c r="H13" i="5"/>
  <c r="D13" i="5"/>
  <c r="H12" i="5"/>
  <c r="I12" i="5" s="1"/>
  <c r="D12" i="5"/>
  <c r="B6" i="5"/>
  <c r="B4" i="5"/>
  <c r="H42" i="4"/>
  <c r="J42" i="4" s="1"/>
  <c r="D42" i="4"/>
  <c r="J41" i="4"/>
  <c r="I41" i="4"/>
  <c r="H41" i="4"/>
  <c r="J40" i="4"/>
  <c r="I40" i="4"/>
  <c r="H40" i="4"/>
  <c r="D40" i="4"/>
  <c r="H39" i="4"/>
  <c r="D39" i="4"/>
  <c r="J38" i="4"/>
  <c r="I38" i="4"/>
  <c r="H38" i="4"/>
  <c r="D38" i="4"/>
  <c r="H37" i="4"/>
  <c r="I37" i="4" s="1"/>
  <c r="D37" i="4"/>
  <c r="A36" i="4"/>
  <c r="A34" i="4"/>
  <c r="H33" i="4"/>
  <c r="J33" i="4" s="1"/>
  <c r="D33" i="4"/>
  <c r="J32" i="4"/>
  <c r="I32" i="4"/>
  <c r="H32" i="4"/>
  <c r="A31" i="4"/>
  <c r="H29" i="4"/>
  <c r="I29" i="4" s="1"/>
  <c r="D29" i="4"/>
  <c r="H28" i="4"/>
  <c r="J28" i="4" s="1"/>
  <c r="D28" i="4"/>
  <c r="A27" i="4"/>
  <c r="J25" i="4"/>
  <c r="I25" i="4"/>
  <c r="H25" i="4"/>
  <c r="D25" i="4"/>
  <c r="J24" i="4"/>
  <c r="H24" i="4"/>
  <c r="I24" i="4" s="1"/>
  <c r="D24" i="4"/>
  <c r="A23" i="4"/>
  <c r="A22" i="4"/>
  <c r="J20" i="4"/>
  <c r="I20" i="4"/>
  <c r="H20" i="4"/>
  <c r="D20" i="4"/>
  <c r="H19" i="4"/>
  <c r="D19" i="4"/>
  <c r="J18" i="4"/>
  <c r="I18" i="4"/>
  <c r="H18" i="4"/>
  <c r="D18" i="4"/>
  <c r="J17" i="4"/>
  <c r="I17" i="4"/>
  <c r="H17" i="4"/>
  <c r="D17" i="4"/>
  <c r="J16" i="4"/>
  <c r="H16" i="4"/>
  <c r="I16" i="4" s="1"/>
  <c r="D16" i="4"/>
  <c r="A15" i="4"/>
  <c r="A14" i="4"/>
  <c r="J13" i="4"/>
  <c r="I13" i="4"/>
  <c r="H13" i="4"/>
  <c r="J12" i="4"/>
  <c r="I12" i="4"/>
  <c r="H12" i="4"/>
  <c r="D12" i="4"/>
  <c r="H11" i="4"/>
  <c r="J10" i="4"/>
  <c r="I10" i="4"/>
  <c r="H10" i="4"/>
  <c r="H9" i="4"/>
  <c r="I9" i="4" s="1"/>
  <c r="D9" i="4"/>
  <c r="A9" i="4"/>
  <c r="B15" i="3"/>
  <c r="A15" i="3"/>
  <c r="B14" i="3"/>
  <c r="A14" i="3"/>
  <c r="B13" i="3"/>
  <c r="A13" i="3"/>
  <c r="B12" i="3"/>
  <c r="A12" i="3"/>
  <c r="B11" i="3"/>
  <c r="A11" i="3"/>
  <c r="B10" i="3"/>
  <c r="A10" i="3"/>
  <c r="B9" i="3"/>
  <c r="A9" i="3"/>
  <c r="B8" i="3"/>
  <c r="A8" i="3"/>
  <c r="B7" i="3"/>
  <c r="A7" i="3"/>
  <c r="B6" i="3"/>
  <c r="A6" i="3"/>
  <c r="B5" i="3"/>
  <c r="A5" i="3"/>
  <c r="B4" i="3"/>
  <c r="A4" i="3"/>
  <c r="B3" i="3"/>
  <c r="A3" i="3"/>
  <c r="I7" i="31" l="1"/>
  <c r="I20" i="30"/>
  <c r="J62" i="30"/>
  <c r="I16" i="30"/>
  <c r="I10" i="30"/>
  <c r="I12" i="30"/>
  <c r="I18" i="30"/>
  <c r="J46" i="30"/>
  <c r="J72" i="30"/>
  <c r="J45" i="30"/>
  <c r="J36" i="30"/>
  <c r="I8" i="30"/>
  <c r="J63" i="30"/>
  <c r="I74" i="30"/>
  <c r="J67" i="30"/>
  <c r="J34" i="30"/>
  <c r="I9" i="30"/>
  <c r="I13" i="30"/>
  <c r="I17" i="30"/>
  <c r="I21" i="30"/>
  <c r="I64" i="30"/>
  <c r="J68" i="30"/>
  <c r="I50" i="30"/>
  <c r="I93" i="30"/>
  <c r="J69" i="30"/>
  <c r="I65" i="30"/>
  <c r="I61" i="30"/>
  <c r="I70" i="30"/>
  <c r="I75" i="30"/>
  <c r="I11" i="30"/>
  <c r="I15" i="30"/>
  <c r="I19" i="30"/>
  <c r="I53" i="30"/>
  <c r="I66" i="30"/>
  <c r="J88" i="30"/>
  <c r="I73" i="30"/>
  <c r="J33" i="30"/>
  <c r="J27" i="9"/>
  <c r="I67" i="9"/>
  <c r="J130" i="9"/>
  <c r="J18" i="9"/>
  <c r="I61" i="9"/>
  <c r="I74" i="9"/>
  <c r="I96" i="9"/>
  <c r="J112" i="9"/>
  <c r="J146" i="9"/>
  <c r="J176" i="9"/>
  <c r="J15" i="9"/>
  <c r="J31" i="9"/>
  <c r="J173" i="9"/>
  <c r="J41" i="9"/>
  <c r="J122" i="9"/>
  <c r="I26" i="9"/>
  <c r="J132" i="9"/>
  <c r="J79" i="9"/>
  <c r="J95" i="9"/>
  <c r="I98" i="9"/>
  <c r="J160" i="9"/>
  <c r="J174" i="9"/>
  <c r="J182" i="9"/>
  <c r="J148" i="9"/>
  <c r="I172" i="9"/>
  <c r="I13" i="9"/>
  <c r="J25" i="9"/>
  <c r="J42" i="9"/>
  <c r="J113" i="9"/>
  <c r="J177" i="9"/>
  <c r="I56" i="9"/>
  <c r="J155" i="9"/>
  <c r="I164" i="9"/>
  <c r="J175" i="9"/>
  <c r="J16" i="9"/>
  <c r="J49" i="9"/>
  <c r="J138" i="9"/>
  <c r="J14" i="9"/>
  <c r="J60" i="9"/>
  <c r="J103" i="9"/>
  <c r="J147" i="9"/>
  <c r="J150" i="9"/>
  <c r="J165" i="9"/>
  <c r="J55" i="8"/>
  <c r="I76" i="8"/>
  <c r="I50" i="8"/>
  <c r="J74" i="8"/>
  <c r="I24" i="8"/>
  <c r="J29" i="8"/>
  <c r="J95" i="8"/>
  <c r="J92" i="8"/>
  <c r="I72" i="8"/>
  <c r="I78" i="8"/>
  <c r="J27" i="8"/>
  <c r="I30" i="8"/>
  <c r="I52" i="8"/>
  <c r="J16" i="8"/>
  <c r="J71" i="8"/>
  <c r="J79" i="8"/>
  <c r="I103" i="8"/>
  <c r="J10" i="8"/>
  <c r="J63" i="8"/>
  <c r="J94" i="8"/>
  <c r="J99" i="8"/>
  <c r="I66" i="8"/>
  <c r="J84" i="8"/>
  <c r="J45" i="5"/>
  <c r="J75" i="5"/>
  <c r="J27" i="5"/>
  <c r="I39" i="5"/>
  <c r="J69" i="5"/>
  <c r="J80" i="5"/>
  <c r="J91" i="5"/>
  <c r="J14" i="5"/>
  <c r="J63" i="5"/>
  <c r="J31" i="5"/>
  <c r="J54" i="5"/>
  <c r="J82" i="5"/>
  <c r="I86" i="5"/>
  <c r="I73" i="5"/>
  <c r="I30" i="5"/>
  <c r="I37" i="5"/>
  <c r="I28" i="5"/>
  <c r="J23" i="10"/>
  <c r="I23" i="10"/>
  <c r="J18" i="6"/>
  <c r="J46" i="5"/>
  <c r="I46" i="5"/>
  <c r="I81" i="5"/>
  <c r="J27" i="6"/>
  <c r="I27" i="6"/>
  <c r="J30" i="6"/>
  <c r="J11" i="8"/>
  <c r="I11" i="8"/>
  <c r="J14" i="8"/>
  <c r="J51" i="8"/>
  <c r="I57" i="8"/>
  <c r="J57" i="8"/>
  <c r="I75" i="8"/>
  <c r="J75" i="8"/>
  <c r="I93" i="8"/>
  <c r="I24" i="9"/>
  <c r="J69" i="9"/>
  <c r="I93" i="9"/>
  <c r="J93" i="9"/>
  <c r="I125" i="9"/>
  <c r="J20" i="10"/>
  <c r="I20" i="10"/>
  <c r="J12" i="14"/>
  <c r="I12" i="14"/>
  <c r="I15" i="14" s="1"/>
  <c r="C13" i="3" s="1"/>
  <c r="J44" i="31"/>
  <c r="I44" i="31"/>
  <c r="J48" i="31"/>
  <c r="I48" i="31"/>
  <c r="I84" i="31"/>
  <c r="J84" i="31"/>
  <c r="J86" i="9"/>
  <c r="I86" i="9"/>
  <c r="J22" i="31"/>
  <c r="I22" i="31"/>
  <c r="A10" i="4"/>
  <c r="I28" i="4"/>
  <c r="J33" i="6"/>
  <c r="I33" i="6"/>
  <c r="J17" i="8"/>
  <c r="I17" i="8"/>
  <c r="J53" i="8"/>
  <c r="J77" i="8"/>
  <c r="I102" i="8"/>
  <c r="J102" i="8"/>
  <c r="J80" i="9"/>
  <c r="I17" i="31"/>
  <c r="J62" i="5"/>
  <c r="I62" i="5"/>
  <c r="I74" i="5"/>
  <c r="J19" i="6"/>
  <c r="I19" i="6"/>
  <c r="I44" i="8"/>
  <c r="J44" i="8"/>
  <c r="J29" i="4"/>
  <c r="J21" i="5"/>
  <c r="I38" i="5"/>
  <c r="I53" i="5"/>
  <c r="J31" i="6"/>
  <c r="I31" i="6"/>
  <c r="J15" i="8"/>
  <c r="I15" i="8"/>
  <c r="I28" i="8"/>
  <c r="I89" i="8"/>
  <c r="J44" i="9"/>
  <c r="I73" i="9"/>
  <c r="J73" i="9"/>
  <c r="J137" i="9"/>
  <c r="J31" i="10"/>
  <c r="J16" i="12"/>
  <c r="J78" i="30"/>
  <c r="I78" i="30"/>
  <c r="I82" i="30"/>
  <c r="J82" i="30"/>
  <c r="I112" i="31"/>
  <c r="J56" i="8"/>
  <c r="I56" i="8"/>
  <c r="J23" i="5"/>
  <c r="J39" i="4"/>
  <c r="I39" i="4"/>
  <c r="J24" i="5"/>
  <c r="I24" i="5"/>
  <c r="J65" i="5"/>
  <c r="I19" i="8"/>
  <c r="J19" i="8"/>
  <c r="J51" i="9"/>
  <c r="I51" i="9"/>
  <c r="J11" i="4"/>
  <c r="I11" i="4"/>
  <c r="J9" i="4"/>
  <c r="J44" i="4" s="1"/>
  <c r="D3" i="3" s="1"/>
  <c r="I33" i="4"/>
  <c r="J13" i="5"/>
  <c r="I13" i="5"/>
  <c r="J16" i="5"/>
  <c r="J44" i="5"/>
  <c r="I44" i="5"/>
  <c r="J47" i="5"/>
  <c r="I57" i="5"/>
  <c r="J66" i="5"/>
  <c r="I66" i="5"/>
  <c r="J23" i="6"/>
  <c r="I23" i="6"/>
  <c r="J28" i="6"/>
  <c r="J12" i="8"/>
  <c r="I60" i="8"/>
  <c r="J19" i="9"/>
  <c r="I19" i="9"/>
  <c r="J33" i="9"/>
  <c r="I52" i="9"/>
  <c r="J52" i="9"/>
  <c r="I94" i="9"/>
  <c r="J123" i="9"/>
  <c r="I123" i="9"/>
  <c r="J12" i="10"/>
  <c r="I12" i="10"/>
  <c r="I35" i="30"/>
  <c r="J35" i="30"/>
  <c r="I44" i="30"/>
  <c r="J44" i="30"/>
  <c r="J21" i="6"/>
  <c r="I21" i="6"/>
  <c r="J156" i="9"/>
  <c r="I156" i="9"/>
  <c r="J49" i="30"/>
  <c r="I49" i="30"/>
  <c r="J43" i="8"/>
  <c r="J36" i="31"/>
  <c r="I36" i="31"/>
  <c r="J15" i="5"/>
  <c r="I15" i="5"/>
  <c r="J12" i="5"/>
  <c r="J37" i="4"/>
  <c r="J22" i="5"/>
  <c r="I22" i="5"/>
  <c r="I32" i="5"/>
  <c r="I66" i="11"/>
  <c r="J66" i="11"/>
  <c r="I29" i="31"/>
  <c r="J29" i="31"/>
  <c r="J173" i="31" s="1"/>
  <c r="D18" i="3" s="1"/>
  <c r="I61" i="31"/>
  <c r="J61" i="31"/>
  <c r="J64" i="5"/>
  <c r="I64" i="5"/>
  <c r="I94" i="11"/>
  <c r="J94" i="11"/>
  <c r="I26" i="5"/>
  <c r="J61" i="5"/>
  <c r="I86" i="8"/>
  <c r="J86" i="8"/>
  <c r="I104" i="9"/>
  <c r="J104" i="9"/>
  <c r="I38" i="10"/>
  <c r="J38" i="10"/>
  <c r="J97" i="30"/>
  <c r="I97" i="30"/>
  <c r="J19" i="4"/>
  <c r="I19" i="4"/>
  <c r="J48" i="5"/>
  <c r="I48" i="5"/>
  <c r="J29" i="6"/>
  <c r="J36" i="6" s="1"/>
  <c r="D5" i="3" s="1"/>
  <c r="I29" i="6"/>
  <c r="J13" i="8"/>
  <c r="I13" i="8"/>
  <c r="J85" i="8"/>
  <c r="I85" i="8"/>
  <c r="I20" i="9"/>
  <c r="J20" i="9"/>
  <c r="I40" i="9"/>
  <c r="J40" i="9"/>
  <c r="I124" i="9"/>
  <c r="J124" i="9"/>
  <c r="I79" i="30"/>
  <c r="J99" i="30"/>
  <c r="I99" i="30"/>
  <c r="J99" i="31"/>
  <c r="I99" i="31"/>
  <c r="J79" i="31"/>
  <c r="I79" i="31"/>
  <c r="J94" i="31"/>
  <c r="I94" i="31"/>
  <c r="J132" i="31"/>
  <c r="I132" i="31"/>
  <c r="J136" i="31"/>
  <c r="I136" i="31"/>
  <c r="J144" i="31"/>
  <c r="I144" i="31"/>
  <c r="J148" i="31"/>
  <c r="I148" i="31"/>
  <c r="J22" i="10"/>
  <c r="I22" i="10"/>
  <c r="J37" i="10"/>
  <c r="I37" i="10"/>
  <c r="J12" i="15"/>
  <c r="J30" i="15" s="1"/>
  <c r="I12" i="15"/>
  <c r="J56" i="30"/>
  <c r="I56" i="30"/>
  <c r="J96" i="30"/>
  <c r="I96" i="30"/>
  <c r="J13" i="31"/>
  <c r="I13" i="31"/>
  <c r="I111" i="31"/>
  <c r="I125" i="31"/>
  <c r="J140" i="31"/>
  <c r="I140" i="31"/>
  <c r="J94" i="30"/>
  <c r="I94" i="30"/>
  <c r="J53" i="31"/>
  <c r="I53" i="31"/>
  <c r="I154" i="9"/>
  <c r="I191" i="9"/>
  <c r="I10" i="10"/>
  <c r="J26" i="10"/>
  <c r="I26" i="10"/>
  <c r="J10" i="14"/>
  <c r="I10" i="14"/>
  <c r="J72" i="29"/>
  <c r="J39" i="30"/>
  <c r="J59" i="30"/>
  <c r="J80" i="30"/>
  <c r="I80" i="30"/>
  <c r="I18" i="31"/>
  <c r="I26" i="31"/>
  <c r="J30" i="31"/>
  <c r="I30" i="31"/>
  <c r="I57" i="31"/>
  <c r="J62" i="31"/>
  <c r="I62" i="31"/>
  <c r="J70" i="31"/>
  <c r="J85" i="31"/>
  <c r="I85" i="31"/>
  <c r="I96" i="31"/>
  <c r="J108" i="31"/>
  <c r="J54" i="30"/>
  <c r="I54" i="30"/>
  <c r="I93" i="5"/>
  <c r="I16" i="7"/>
  <c r="I18" i="7"/>
  <c r="J33" i="8"/>
  <c r="I54" i="8"/>
  <c r="J73" i="8"/>
  <c r="I83" i="8"/>
  <c r="J98" i="8"/>
  <c r="I17" i="9"/>
  <c r="J32" i="9"/>
  <c r="I45" i="9"/>
  <c r="J68" i="9"/>
  <c r="I81" i="9"/>
  <c r="J102" i="9"/>
  <c r="I121" i="9"/>
  <c r="J136" i="9"/>
  <c r="I149" i="9"/>
  <c r="I183" i="9"/>
  <c r="I21" i="10"/>
  <c r="I36" i="10"/>
  <c r="I30" i="12"/>
  <c r="I51" i="30"/>
  <c r="I77" i="30"/>
  <c r="J87" i="30"/>
  <c r="I91" i="30"/>
  <c r="J98" i="30"/>
  <c r="I98" i="30"/>
  <c r="J38" i="31"/>
  <c r="I50" i="31"/>
  <c r="I66" i="31"/>
  <c r="J71" i="31"/>
  <c r="I71" i="31"/>
  <c r="I105" i="31"/>
  <c r="J109" i="31"/>
  <c r="I109" i="31"/>
  <c r="J114" i="31"/>
  <c r="I114" i="31"/>
  <c r="J119" i="31"/>
  <c r="I119" i="31"/>
  <c r="J160" i="31"/>
  <c r="I160" i="31"/>
  <c r="J171" i="31"/>
  <c r="I171" i="31"/>
  <c r="J66" i="9"/>
  <c r="J97" i="9"/>
  <c r="J131" i="9"/>
  <c r="J24" i="10"/>
  <c r="J45" i="10" s="1"/>
  <c r="D9" i="3" s="1"/>
  <c r="I24" i="10"/>
  <c r="J39" i="10"/>
  <c r="I39" i="10"/>
  <c r="I26" i="12"/>
  <c r="J25" i="15"/>
  <c r="I25" i="15"/>
  <c r="J37" i="30"/>
  <c r="J48" i="30"/>
  <c r="I55" i="30"/>
  <c r="I95" i="30"/>
  <c r="I27" i="31"/>
  <c r="I34" i="31"/>
  <c r="J39" i="31"/>
  <c r="I39" i="31"/>
  <c r="I59" i="31"/>
  <c r="J78" i="31"/>
  <c r="J93" i="31"/>
  <c r="J123" i="31"/>
  <c r="I123" i="31"/>
  <c r="J128" i="31"/>
  <c r="I128" i="31"/>
  <c r="J152" i="31"/>
  <c r="I152" i="31"/>
  <c r="J156" i="31"/>
  <c r="I156" i="31"/>
  <c r="J164" i="31"/>
  <c r="I164" i="31"/>
  <c r="I143" i="31"/>
  <c r="I151" i="31"/>
  <c r="I159" i="31"/>
  <c r="I167" i="31"/>
  <c r="J13" i="16"/>
  <c r="D15" i="3" s="1"/>
  <c r="I47" i="30"/>
  <c r="I86" i="30"/>
  <c r="I47" i="31"/>
  <c r="I56" i="31"/>
  <c r="I65" i="31"/>
  <c r="J23" i="7"/>
  <c r="D6" i="3" s="1"/>
  <c r="I12" i="7"/>
  <c r="I11" i="16"/>
  <c r="I13" i="16" s="1"/>
  <c r="C15" i="3" s="1"/>
  <c r="I172" i="31"/>
  <c r="I100" i="30"/>
  <c r="J13" i="14"/>
  <c r="J15" i="14" s="1"/>
  <c r="D13" i="3" s="1"/>
  <c r="I35" i="12"/>
  <c r="C11" i="3" s="1"/>
  <c r="J33" i="12"/>
  <c r="J35" i="12" s="1"/>
  <c r="D11" i="3" s="1"/>
  <c r="I43" i="10"/>
  <c r="I192" i="9"/>
  <c r="I21" i="7"/>
  <c r="I34" i="6"/>
  <c r="J94" i="5"/>
  <c r="I42" i="4"/>
  <c r="J104" i="8"/>
  <c r="I66" i="13"/>
  <c r="J11" i="13"/>
  <c r="J82" i="13"/>
  <c r="J59" i="13"/>
  <c r="J35" i="13"/>
  <c r="J51" i="13"/>
  <c r="J20" i="13"/>
  <c r="J74" i="13"/>
  <c r="I14" i="13"/>
  <c r="I29" i="13"/>
  <c r="I33" i="13"/>
  <c r="I38" i="13"/>
  <c r="I46" i="13"/>
  <c r="I77" i="13"/>
  <c r="J62" i="13"/>
  <c r="I87" i="13"/>
  <c r="I10" i="13"/>
  <c r="I15" i="13"/>
  <c r="I34" i="13"/>
  <c r="I39" i="13"/>
  <c r="I47" i="13"/>
  <c r="I73" i="13"/>
  <c r="I78" i="13"/>
  <c r="I97" i="13"/>
  <c r="I58" i="13"/>
  <c r="I63" i="13"/>
  <c r="I88" i="13"/>
  <c r="I57" i="13"/>
  <c r="I12" i="13"/>
  <c r="I75" i="13"/>
  <c r="I83" i="13"/>
  <c r="I60" i="13"/>
  <c r="J13" i="13"/>
  <c r="J28" i="13"/>
  <c r="J32" i="13"/>
  <c r="J37" i="13"/>
  <c r="J43" i="13"/>
  <c r="I56" i="13"/>
  <c r="I61" i="13"/>
  <c r="I69" i="13"/>
  <c r="J76" i="13"/>
  <c r="J84" i="13"/>
  <c r="I93" i="13"/>
  <c r="I21" i="13"/>
  <c r="I36" i="13"/>
  <c r="I42" i="13"/>
  <c r="I52" i="13"/>
  <c r="I68" i="13"/>
  <c r="I92" i="13"/>
  <c r="J14" i="15"/>
  <c r="J17" i="15"/>
  <c r="J22" i="15"/>
  <c r="J24" i="15"/>
  <c r="I16" i="15"/>
  <c r="I13" i="15"/>
  <c r="I21" i="15"/>
  <c r="I26" i="15"/>
  <c r="I23" i="15"/>
  <c r="J60" i="29"/>
  <c r="J51" i="29"/>
  <c r="J77" i="29"/>
  <c r="J13" i="29"/>
  <c r="A8" i="29"/>
  <c r="J70" i="29"/>
  <c r="I24" i="29"/>
  <c r="J62" i="29"/>
  <c r="I87" i="29"/>
  <c r="I8" i="29"/>
  <c r="J43" i="29"/>
  <c r="I15" i="29"/>
  <c r="I34" i="29"/>
  <c r="I109" i="29"/>
  <c r="J54" i="29"/>
  <c r="J80" i="29"/>
  <c r="J57" i="29"/>
  <c r="J82" i="29"/>
  <c r="I111" i="29"/>
  <c r="I10" i="29"/>
  <c r="J65" i="29"/>
  <c r="I11" i="29"/>
  <c r="I29" i="29"/>
  <c r="J49" i="29"/>
  <c r="J75" i="29"/>
  <c r="J40" i="29"/>
  <c r="I85" i="29"/>
  <c r="I45" i="29"/>
  <c r="J67" i="29"/>
  <c r="I21" i="29"/>
  <c r="I26" i="29"/>
  <c r="I31" i="29"/>
  <c r="I36" i="29"/>
  <c r="J94" i="29"/>
  <c r="J99" i="29"/>
  <c r="J104" i="29"/>
  <c r="I42" i="29"/>
  <c r="I48" i="29"/>
  <c r="I53" i="29"/>
  <c r="I59" i="29"/>
  <c r="I64" i="29"/>
  <c r="I69" i="29"/>
  <c r="I74" i="29"/>
  <c r="I79" i="29"/>
  <c r="I83" i="29"/>
  <c r="I90" i="29"/>
  <c r="I95" i="29"/>
  <c r="I100" i="29"/>
  <c r="I22" i="29"/>
  <c r="I27" i="29"/>
  <c r="I32" i="29"/>
  <c r="I37" i="29"/>
  <c r="I106" i="29"/>
  <c r="I98" i="29"/>
  <c r="I46" i="29"/>
  <c r="I103" i="29"/>
  <c r="I20" i="29"/>
  <c r="I25" i="29"/>
  <c r="I30" i="29"/>
  <c r="I35" i="29"/>
  <c r="J93" i="29"/>
  <c r="I41" i="29"/>
  <c r="I52" i="29"/>
  <c r="I58" i="29"/>
  <c r="I63" i="29"/>
  <c r="I68" i="29"/>
  <c r="I73" i="29"/>
  <c r="I78" i="29"/>
  <c r="I9" i="29"/>
  <c r="I88" i="29"/>
  <c r="J14" i="29"/>
  <c r="J47" i="29"/>
  <c r="I96" i="29"/>
  <c r="I107" i="29"/>
  <c r="I18" i="29"/>
  <c r="I23" i="29"/>
  <c r="I28" i="29"/>
  <c r="I33" i="29"/>
  <c r="J101" i="29"/>
  <c r="J113" i="29"/>
  <c r="I7" i="29"/>
  <c r="I39" i="29"/>
  <c r="I44" i="29"/>
  <c r="I50" i="29"/>
  <c r="I56" i="29"/>
  <c r="I61" i="29"/>
  <c r="I66" i="29"/>
  <c r="I71" i="29"/>
  <c r="I76" i="29"/>
  <c r="I12" i="29"/>
  <c r="J81" i="29"/>
  <c r="I86" i="29"/>
  <c r="I108" i="29"/>
  <c r="I92" i="29"/>
  <c r="I97" i="29"/>
  <c r="I102" i="29"/>
  <c r="I114" i="29"/>
  <c r="I110" i="29"/>
  <c r="I91" i="29"/>
  <c r="A12" i="31"/>
  <c r="A10" i="30"/>
  <c r="I57" i="11"/>
  <c r="I16" i="11"/>
  <c r="I37" i="11"/>
  <c r="J51" i="11"/>
  <c r="J72" i="11"/>
  <c r="J119" i="11"/>
  <c r="I12" i="11"/>
  <c r="I18" i="11"/>
  <c r="J31" i="11"/>
  <c r="J58" i="11"/>
  <c r="I35" i="11"/>
  <c r="J35" i="11"/>
  <c r="J48" i="11"/>
  <c r="I48" i="11"/>
  <c r="I28" i="11"/>
  <c r="I13" i="11"/>
  <c r="I90" i="11"/>
  <c r="I114" i="11"/>
  <c r="I14" i="11"/>
  <c r="J22" i="11"/>
  <c r="J38" i="11"/>
  <c r="I38" i="11"/>
  <c r="I67" i="11"/>
  <c r="J52" i="11"/>
  <c r="I52" i="11"/>
  <c r="I68" i="11"/>
  <c r="J76" i="11"/>
  <c r="J100" i="11"/>
  <c r="I10" i="11"/>
  <c r="J61" i="11"/>
  <c r="J92" i="11"/>
  <c r="I92" i="11"/>
  <c r="I86" i="11"/>
  <c r="I110" i="11"/>
  <c r="J41" i="11"/>
  <c r="I41" i="11"/>
  <c r="I53" i="11"/>
  <c r="J53" i="11"/>
  <c r="J49" i="11"/>
  <c r="I49" i="11"/>
  <c r="I80" i="11"/>
  <c r="I106" i="11"/>
  <c r="I120" i="11"/>
  <c r="J82" i="11"/>
  <c r="I82" i="11"/>
  <c r="J108" i="11"/>
  <c r="I108" i="11"/>
  <c r="I17" i="11"/>
  <c r="J34" i="11"/>
  <c r="I34" i="11"/>
  <c r="I64" i="11"/>
  <c r="J24" i="11"/>
  <c r="I15" i="11"/>
  <c r="I19" i="11"/>
  <c r="I69" i="11"/>
  <c r="J11" i="11"/>
  <c r="J122" i="11" s="1"/>
  <c r="D10" i="3" s="1"/>
  <c r="I36" i="11"/>
  <c r="I46" i="11"/>
  <c r="I50" i="11"/>
  <c r="J65" i="11"/>
  <c r="I25" i="11"/>
  <c r="I75" i="11"/>
  <c r="I79" i="11"/>
  <c r="I83" i="11"/>
  <c r="I89" i="11"/>
  <c r="I93" i="11"/>
  <c r="I99" i="11"/>
  <c r="I103" i="11"/>
  <c r="I109" i="11"/>
  <c r="I113" i="11"/>
  <c r="I56" i="11"/>
  <c r="I60" i="11"/>
  <c r="J59" i="11"/>
  <c r="J30" i="11"/>
  <c r="I73" i="11"/>
  <c r="I77" i="11"/>
  <c r="I81" i="11"/>
  <c r="I87" i="11"/>
  <c r="I91" i="11"/>
  <c r="I95" i="11"/>
  <c r="I101" i="11"/>
  <c r="I107" i="11"/>
  <c r="I111" i="11"/>
  <c r="I115" i="11"/>
  <c r="I23" i="11"/>
  <c r="I74" i="11"/>
  <c r="I78" i="11"/>
  <c r="I88" i="11"/>
  <c r="I96" i="11"/>
  <c r="I102" i="11"/>
  <c r="I112" i="11"/>
  <c r="I116" i="11"/>
  <c r="A11" i="4" l="1"/>
  <c r="A12" i="4" s="1"/>
  <c r="I102" i="30"/>
  <c r="J102" i="30"/>
  <c r="D17" i="3" s="1"/>
  <c r="C17" i="3"/>
  <c r="J194" i="9"/>
  <c r="D8" i="3" s="1"/>
  <c r="I106" i="8"/>
  <c r="C7" i="3" s="1"/>
  <c r="I96" i="5"/>
  <c r="C4" i="3" s="1"/>
  <c r="J96" i="5"/>
  <c r="D4" i="3" s="1"/>
  <c r="I36" i="6"/>
  <c r="C5" i="3" s="1"/>
  <c r="I173" i="31"/>
  <c r="C18" i="3" s="1"/>
  <c r="J98" i="13"/>
  <c r="D12" i="3" s="1"/>
  <c r="I30" i="15"/>
  <c r="I45" i="10"/>
  <c r="C9" i="3" s="1"/>
  <c r="I194" i="9"/>
  <c r="C8" i="3" s="1"/>
  <c r="J106" i="8"/>
  <c r="D7" i="3" s="1"/>
  <c r="D14" i="3"/>
  <c r="I44" i="4"/>
  <c r="C3" i="3" s="1"/>
  <c r="I23" i="7"/>
  <c r="C6" i="3" s="1"/>
  <c r="I122" i="11"/>
  <c r="A11" i="30"/>
  <c r="A9" i="29"/>
  <c r="A10" i="29" s="1"/>
  <c r="A11" i="29" s="1"/>
  <c r="I98" i="13"/>
  <c r="C12" i="3" s="1"/>
  <c r="C10" i="3"/>
  <c r="C14" i="3"/>
  <c r="J116" i="29"/>
  <c r="D16" i="3" s="1"/>
  <c r="I116" i="29"/>
  <c r="C16" i="3" s="1"/>
  <c r="A13" i="31"/>
  <c r="D19" i="3" l="1"/>
  <c r="C19" i="3"/>
  <c r="A12" i="30"/>
  <c r="A12" i="29"/>
  <c r="A13" i="29" s="1"/>
  <c r="A13" i="4"/>
  <c r="A14" i="29"/>
  <c r="A15" i="29" s="1"/>
  <c r="A14" i="31"/>
  <c r="A13" i="30"/>
  <c r="A16" i="4" l="1"/>
  <c r="A15" i="31"/>
  <c r="A14" i="30"/>
  <c r="A18" i="29"/>
  <c r="A17" i="4" l="1"/>
  <c r="A16" i="31"/>
  <c r="A15" i="30"/>
  <c r="A16" i="30" s="1"/>
  <c r="A19" i="29"/>
  <c r="A18" i="4" l="1"/>
  <c r="A17" i="31"/>
  <c r="A17" i="30"/>
  <c r="A20" i="29"/>
  <c r="A21" i="29" s="1"/>
  <c r="A19" i="4" l="1"/>
  <c r="A20" i="4" s="1"/>
  <c r="A24" i="4" s="1"/>
  <c r="A18" i="31"/>
  <c r="A18" i="30"/>
  <c r="A19" i="30" s="1"/>
  <c r="A20" i="30" s="1"/>
  <c r="A21" i="30" s="1"/>
  <c r="A22" i="29"/>
  <c r="A25" i="4" l="1"/>
  <c r="A28" i="4" s="1"/>
  <c r="A29" i="4" s="1"/>
  <c r="A32" i="4" s="1"/>
  <c r="A33" i="4" s="1"/>
  <c r="A37" i="4" s="1"/>
  <c r="A38" i="4" s="1"/>
  <c r="A39" i="4" s="1"/>
  <c r="A40" i="4" s="1"/>
  <c r="A41" i="4" s="1"/>
  <c r="A42" i="4" s="1"/>
  <c r="A33" i="30"/>
  <c r="A34" i="30" s="1"/>
  <c r="A35" i="30" s="1"/>
  <c r="A19" i="31"/>
  <c r="A23" i="29"/>
  <c r="A24" i="29" s="1"/>
  <c r="A25" i="29" s="1"/>
  <c r="A26" i="29" s="1"/>
  <c r="A27" i="29" s="1"/>
  <c r="A28" i="29" s="1"/>
  <c r="A29" i="29" s="1"/>
  <c r="A30" i="29" s="1"/>
  <c r="A31" i="29" s="1"/>
  <c r="A32" i="29" s="1"/>
  <c r="A33" i="29" s="1"/>
  <c r="A34" i="29" s="1"/>
  <c r="A35" i="29" s="1"/>
  <c r="A36" i="29" s="1"/>
  <c r="A37" i="29" s="1"/>
  <c r="A39" i="29" s="1"/>
  <c r="A40" i="29" s="1"/>
  <c r="A41" i="29" s="1"/>
  <c r="A42" i="29" s="1"/>
  <c r="A43" i="29" s="1"/>
  <c r="A44" i="29" s="1"/>
  <c r="A45" i="29" s="1"/>
  <c r="A46" i="29" s="1"/>
  <c r="A47" i="29" s="1"/>
  <c r="A48" i="29" s="1"/>
  <c r="A49" i="29" s="1"/>
  <c r="A50" i="29" s="1"/>
  <c r="A51" i="29" s="1"/>
  <c r="A52" i="29" s="1"/>
  <c r="A53" i="29" s="1"/>
  <c r="A54" i="29" s="1"/>
  <c r="A36" i="30" l="1"/>
  <c r="A37" i="30" s="1"/>
  <c r="A38" i="30" s="1"/>
  <c r="A12" i="5"/>
  <c r="A55" i="29"/>
  <c r="A56" i="29" s="1"/>
  <c r="A20" i="31"/>
  <c r="A22" i="31" s="1"/>
  <c r="A23" i="31" s="1"/>
  <c r="A24" i="31" s="1"/>
  <c r="A25" i="31" s="1"/>
  <c r="A26" i="31" s="1"/>
  <c r="A27" i="31" s="1"/>
  <c r="A39" i="30" l="1"/>
  <c r="A44" i="30" s="1"/>
  <c r="A45" i="30" s="1"/>
  <c r="A46" i="30" s="1"/>
  <c r="A47" i="30" s="1"/>
  <c r="A48" i="30" s="1"/>
  <c r="A49" i="30" s="1"/>
  <c r="A50" i="30" s="1"/>
  <c r="A51" i="30" s="1"/>
  <c r="A53" i="30" s="1"/>
  <c r="A54" i="30" s="1"/>
  <c r="A55" i="30" s="1"/>
  <c r="A56" i="30" s="1"/>
  <c r="A28" i="31"/>
  <c r="A29" i="31" s="1"/>
  <c r="A30" i="31" s="1"/>
  <c r="A31" i="31" s="1"/>
  <c r="A32" i="31" s="1"/>
  <c r="A33" i="31" s="1"/>
  <c r="A34" i="31" s="1"/>
  <c r="A36" i="31" s="1"/>
  <c r="A13" i="5"/>
  <c r="A14" i="5" s="1"/>
  <c r="A57" i="29"/>
  <c r="A57" i="30" l="1"/>
  <c r="A59" i="30" s="1"/>
  <c r="A61" i="30" s="1"/>
  <c r="A62" i="30" s="1"/>
  <c r="A63" i="30" s="1"/>
  <c r="A64" i="30" s="1"/>
  <c r="A65" i="30" s="1"/>
  <c r="A66" i="30" s="1"/>
  <c r="A67" i="30" s="1"/>
  <c r="A68" i="30" s="1"/>
  <c r="A69" i="30" s="1"/>
  <c r="A70" i="30" s="1"/>
  <c r="A72" i="30" s="1"/>
  <c r="A73" i="30" s="1"/>
  <c r="A74" i="30" s="1"/>
  <c r="A75" i="30" s="1"/>
  <c r="A77" i="30" s="1"/>
  <c r="A78" i="30" s="1"/>
  <c r="A79" i="30" s="1"/>
  <c r="A15" i="5"/>
  <c r="A16" i="5" s="1"/>
  <c r="A38" i="31"/>
  <c r="A39" i="31" s="1"/>
  <c r="A40" i="31" s="1"/>
  <c r="A58" i="29"/>
  <c r="A59" i="29" s="1"/>
  <c r="A60" i="29" s="1"/>
  <c r="A61" i="29" s="1"/>
  <c r="A62" i="29" s="1"/>
  <c r="A63" i="29" s="1"/>
  <c r="A64" i="29" s="1"/>
  <c r="A41" i="31" l="1"/>
  <c r="A42" i="31" s="1"/>
  <c r="A43" i="31" s="1"/>
  <c r="A44" i="31" s="1"/>
  <c r="A45" i="31" s="1"/>
  <c r="A46" i="31" s="1"/>
  <c r="A47" i="31" s="1"/>
  <c r="A48" i="31" s="1"/>
  <c r="A50" i="31" s="1"/>
  <c r="A51" i="31" s="1"/>
  <c r="A52" i="31" s="1"/>
  <c r="A53" i="31" s="1"/>
  <c r="A54" i="31" s="1"/>
  <c r="A55" i="31" s="1"/>
  <c r="A56" i="31" s="1"/>
  <c r="A57" i="31" s="1"/>
  <c r="A59" i="31" s="1"/>
  <c r="A60" i="31" s="1"/>
  <c r="A61" i="31" s="1"/>
  <c r="A62" i="31" s="1"/>
  <c r="A63" i="31" s="1"/>
  <c r="A21" i="5"/>
  <c r="A65" i="29"/>
  <c r="A66" i="29" s="1"/>
  <c r="A67" i="29" s="1"/>
  <c r="A68" i="29" s="1"/>
  <c r="A69" i="29" s="1"/>
  <c r="A70" i="29" s="1"/>
  <c r="A71" i="29" s="1"/>
  <c r="A72" i="29" s="1"/>
  <c r="A73" i="29" s="1"/>
  <c r="A74" i="29" s="1"/>
  <c r="A75" i="29" s="1"/>
  <c r="A76" i="29" s="1"/>
  <c r="A77" i="29" s="1"/>
  <c r="A78" i="29" s="1"/>
  <c r="A79" i="29" s="1"/>
  <c r="A80" i="29" s="1"/>
  <c r="A81" i="29" s="1"/>
  <c r="A82" i="29" s="1"/>
  <c r="A83" i="29" s="1"/>
  <c r="A85" i="29" s="1"/>
  <c r="A86" i="29" s="1"/>
  <c r="A87" i="29" s="1"/>
  <c r="A88" i="29" s="1"/>
  <c r="A90" i="29" s="1"/>
  <c r="A91" i="29" s="1"/>
  <c r="A92" i="29" s="1"/>
  <c r="A93" i="29" s="1"/>
  <c r="A94" i="29" s="1"/>
  <c r="A95" i="29" s="1"/>
  <c r="A96" i="29" s="1"/>
  <c r="A97" i="29" s="1"/>
  <c r="A98" i="29" s="1"/>
  <c r="A99" i="29" s="1"/>
  <c r="A100" i="29" s="1"/>
  <c r="A101" i="29" s="1"/>
  <c r="A102" i="29" s="1"/>
  <c r="A103" i="29" s="1"/>
  <c r="A104" i="29" s="1"/>
  <c r="A106" i="29" s="1"/>
  <c r="A107" i="29" s="1"/>
  <c r="A108" i="29" s="1"/>
  <c r="A109" i="29" s="1"/>
  <c r="A110" i="29" s="1"/>
  <c r="A111" i="29" s="1"/>
  <c r="A113" i="29" s="1"/>
  <c r="A114" i="29" s="1"/>
  <c r="A94" i="30" l="1"/>
  <c r="A95" i="30" s="1"/>
  <c r="A96" i="30" s="1"/>
  <c r="A97" i="30" s="1"/>
  <c r="A98" i="30" s="1"/>
  <c r="A99" i="30" s="1"/>
  <c r="A100" i="30" s="1"/>
  <c r="A64" i="31"/>
  <c r="A65" i="31" s="1"/>
  <c r="A66" i="31" s="1"/>
  <c r="A67" i="31" s="1"/>
  <c r="A22" i="5"/>
  <c r="A23" i="5" s="1"/>
  <c r="A69" i="31" l="1"/>
  <c r="A70" i="31" s="1"/>
  <c r="A71" i="31" s="1"/>
  <c r="A72" i="31" s="1"/>
  <c r="A73" i="31" s="1"/>
  <c r="A74" i="31" s="1"/>
  <c r="A75" i="31" s="1"/>
  <c r="A76" i="31" s="1"/>
  <c r="A77" i="31" s="1"/>
  <c r="A78" i="31" s="1"/>
  <c r="A79" i="31" s="1"/>
  <c r="A80" i="31" s="1"/>
  <c r="A81" i="31" s="1"/>
  <c r="A83" i="31" s="1"/>
  <c r="A84" i="31" s="1"/>
  <c r="A85" i="31" s="1"/>
  <c r="A86" i="31" s="1"/>
  <c r="A87" i="31" s="1"/>
  <c r="A24" i="5"/>
  <c r="A26" i="5" s="1"/>
  <c r="A88" i="31" l="1"/>
  <c r="A89" i="31" s="1"/>
  <c r="A91" i="31" s="1"/>
  <c r="A92" i="31" s="1"/>
  <c r="A93" i="31" s="1"/>
  <c r="A94" i="31" s="1"/>
  <c r="A95" i="31" s="1"/>
  <c r="A96" i="31" s="1"/>
  <c r="A97" i="31" s="1"/>
  <c r="A98" i="31" s="1"/>
  <c r="A99" i="31" s="1"/>
  <c r="A101" i="31" s="1"/>
  <c r="A102" i="31" s="1"/>
  <c r="A103" i="31" s="1"/>
  <c r="A105" i="31" s="1"/>
  <c r="A106" i="31" s="1"/>
  <c r="A107" i="31" s="1"/>
  <c r="A108" i="31" s="1"/>
  <c r="A109" i="31" s="1"/>
  <c r="A111" i="31" s="1"/>
  <c r="A112" i="31" s="1"/>
  <c r="A113" i="31" s="1"/>
  <c r="A114" i="31" s="1"/>
  <c r="A27" i="5"/>
  <c r="A28" i="5" s="1"/>
  <c r="A29" i="5" s="1"/>
  <c r="A30" i="5" s="1"/>
  <c r="A31" i="5" s="1"/>
  <c r="A32" i="5" s="1"/>
  <c r="A33" i="5" s="1"/>
  <c r="A37" i="5" s="1"/>
  <c r="A38" i="5" s="1"/>
  <c r="A39" i="5" s="1"/>
  <c r="A44" i="5" s="1"/>
  <c r="A45" i="5" s="1"/>
  <c r="A46" i="5" s="1"/>
  <c r="A47" i="5" s="1"/>
  <c r="A48" i="5" s="1"/>
  <c r="A53" i="5" s="1"/>
  <c r="A54" i="5" s="1"/>
  <c r="A57" i="5" s="1"/>
  <c r="A61" i="5" s="1"/>
  <c r="A62" i="5" s="1"/>
  <c r="A63" i="5" s="1"/>
  <c r="A64" i="5" s="1"/>
  <c r="A65" i="5" s="1"/>
  <c r="A66" i="5" s="1"/>
  <c r="A69" i="5" s="1"/>
  <c r="A73" i="5" s="1"/>
  <c r="A74" i="5" s="1"/>
  <c r="A75" i="5" s="1"/>
  <c r="A80" i="5" s="1"/>
  <c r="A81" i="5" s="1"/>
  <c r="A82" i="5" s="1"/>
  <c r="A84" i="5" s="1"/>
  <c r="A85" i="5" s="1"/>
  <c r="A116" i="31" l="1"/>
  <c r="A117" i="31" s="1"/>
  <c r="A118" i="31" s="1"/>
  <c r="A119" i="31" s="1"/>
  <c r="A120" i="31" s="1"/>
  <c r="A121" i="31" s="1"/>
  <c r="A122" i="31" s="1"/>
  <c r="A123" i="31" s="1"/>
  <c r="A125" i="31" l="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86" i="5" l="1"/>
  <c r="A152" i="31"/>
  <c r="A153" i="31" s="1"/>
  <c r="A154" i="31" s="1"/>
  <c r="A155" i="31" s="1"/>
  <c r="A156" i="31" s="1"/>
  <c r="A157" i="31" s="1"/>
  <c r="A158" i="31" s="1"/>
  <c r="A159" i="31" s="1"/>
  <c r="A91" i="5" l="1"/>
  <c r="A93" i="5" s="1"/>
  <c r="A94" i="5" s="1"/>
  <c r="A10" i="6" s="1"/>
  <c r="A11" i="6" s="1"/>
  <c r="A12" i="6" s="1"/>
  <c r="A160" i="31"/>
  <c r="A161" i="31" s="1"/>
  <c r="A162" i="31" s="1"/>
  <c r="A163" i="31" s="1"/>
  <c r="A164" i="31" s="1"/>
  <c r="A165" i="31" s="1"/>
  <c r="A166" i="31" s="1"/>
  <c r="A167" i="31" s="1"/>
  <c r="A171" i="31" s="1"/>
  <c r="A172" i="31" s="1"/>
  <c r="A13" i="6" l="1"/>
  <c r="A14" i="6" s="1"/>
  <c r="A15" i="6" l="1"/>
  <c r="A18" i="6" s="1"/>
  <c r="A19" i="6" l="1"/>
  <c r="A20" i="6" s="1"/>
  <c r="A21" i="6" l="1"/>
  <c r="A22" i="6" s="1"/>
  <c r="A23" i="6" l="1"/>
  <c r="A24" i="6" s="1"/>
  <c r="A27" i="6" l="1"/>
  <c r="A28" i="6" s="1"/>
  <c r="A29" i="6" s="1"/>
  <c r="A30" i="6" s="1"/>
  <c r="A31" i="6" s="1"/>
  <c r="A32" i="6" s="1"/>
  <c r="A33" i="6" s="1"/>
  <c r="A34" i="6" s="1"/>
  <c r="A12" i="7" s="1"/>
  <c r="A15" i="7" l="1"/>
  <c r="A16" i="7" s="1"/>
  <c r="A17" i="7" s="1"/>
  <c r="A18" i="7" l="1"/>
  <c r="A21" i="7" s="1"/>
  <c r="A10" i="8" s="1"/>
  <c r="A11" i="8" l="1"/>
  <c r="A12" i="8" l="1"/>
  <c r="A13" i="8" l="1"/>
  <c r="A14" i="8" l="1"/>
  <c r="A15" i="8" l="1"/>
  <c r="A16" i="8" s="1"/>
  <c r="A17" i="8" l="1"/>
  <c r="A18" i="8" s="1"/>
  <c r="A19" i="8" l="1"/>
  <c r="A20" i="8" s="1"/>
  <c r="A24" i="8" l="1"/>
  <c r="A25" i="8" s="1"/>
  <c r="A26" i="8" l="1"/>
  <c r="A27" i="8" s="1"/>
  <c r="A28" i="8" l="1"/>
  <c r="A29" i="8" s="1"/>
  <c r="A30" i="8" s="1"/>
  <c r="A33" i="8" l="1"/>
  <c r="A34" i="8" s="1"/>
  <c r="A35" i="8" s="1"/>
  <c r="A36" i="8" l="1"/>
  <c r="A39" i="8" s="1"/>
  <c r="A40" i="8" l="1"/>
  <c r="A43" i="8" s="1"/>
  <c r="A44" i="8" s="1"/>
  <c r="A45" i="8" s="1"/>
  <c r="A50" i="8" s="1"/>
  <c r="A51" i="8" s="1"/>
  <c r="A52" i="8" s="1"/>
  <c r="A53" i="8" s="1"/>
  <c r="A54" i="8" s="1"/>
  <c r="A55" i="8" s="1"/>
  <c r="A56" i="8" s="1"/>
  <c r="A57" i="8" s="1"/>
  <c r="A60" i="8" s="1"/>
  <c r="A63" i="8" s="1"/>
  <c r="A66" i="8" s="1"/>
  <c r="A71" i="8" s="1"/>
  <c r="A72" i="8" s="1"/>
  <c r="A73" i="8" s="1"/>
  <c r="A74" i="8" s="1"/>
  <c r="A75" i="8" s="1"/>
  <c r="A76" i="8" s="1"/>
  <c r="A77" i="8" s="1"/>
  <c r="A78" i="8" s="1"/>
  <c r="A79" i="8" s="1"/>
  <c r="A83" i="8" s="1"/>
  <c r="A84" i="8" s="1"/>
  <c r="A85" i="8" s="1"/>
  <c r="A86" i="8" s="1"/>
  <c r="A89" i="8" s="1"/>
  <c r="A92" i="8" s="1"/>
  <c r="A93" i="8" s="1"/>
  <c r="A94" i="8" s="1"/>
  <c r="A95" i="8" s="1"/>
  <c r="A98" i="8" s="1"/>
  <c r="A99" i="8" s="1"/>
  <c r="A102" i="8" s="1"/>
  <c r="A103" i="8" s="1"/>
  <c r="A104" i="8" s="1"/>
  <c r="A13" i="9" s="1"/>
  <c r="A14" i="9" s="1"/>
  <c r="A15" i="9" s="1"/>
  <c r="A16" i="9" s="1"/>
  <c r="A17" i="9" s="1"/>
  <c r="A18" i="9" s="1"/>
  <c r="A19" i="9" s="1"/>
  <c r="A20" i="9" s="1"/>
  <c r="A24" i="9" s="1"/>
  <c r="A25" i="9" s="1"/>
  <c r="A26" i="9" l="1"/>
  <c r="A27" i="9" s="1"/>
  <c r="A31" i="9" l="1"/>
  <c r="A32" i="9" s="1"/>
  <c r="A33" i="9" s="1"/>
  <c r="A40" i="9" s="1"/>
  <c r="A41" i="9" s="1"/>
  <c r="A42" i="9" s="1"/>
  <c r="A43" i="9" s="1"/>
  <c r="A44" i="9" s="1"/>
  <c r="A45" i="9" l="1"/>
  <c r="A49" i="9" s="1"/>
  <c r="A50" i="9" l="1"/>
  <c r="A51" i="9" s="1"/>
  <c r="A52" i="9" s="1"/>
  <c r="A56" i="9" s="1"/>
  <c r="A60" i="9" s="1"/>
  <c r="A61" i="9" s="1"/>
  <c r="A62" i="9" l="1"/>
  <c r="A66" i="9" s="1"/>
  <c r="A67" i="9" s="1"/>
  <c r="A68" i="9" s="1"/>
  <c r="A69" i="9" s="1"/>
  <c r="A73" i="9" s="1"/>
  <c r="A74" i="9" s="1"/>
  <c r="A75" i="9" s="1"/>
  <c r="A79" i="9" s="1"/>
  <c r="A80" i="9" s="1"/>
  <c r="A81" i="9" s="1"/>
  <c r="A85" i="9" s="1"/>
  <c r="A86" i="9" s="1"/>
  <c r="A93" i="9" s="1"/>
  <c r="A94" i="9" s="1"/>
  <c r="A95" i="9" s="1"/>
  <c r="A96" i="9" s="1"/>
  <c r="A97" i="9" s="1"/>
  <c r="A98" i="9" s="1"/>
  <c r="A102" i="9" s="1"/>
  <c r="A103" i="9" s="1"/>
  <c r="A104" i="9" s="1"/>
  <c r="A108" i="9" s="1"/>
  <c r="A112" i="9" s="1"/>
  <c r="A113" i="9" s="1"/>
  <c r="A120" i="9" s="1"/>
  <c r="A121" i="9" s="1"/>
  <c r="A122" i="9" s="1"/>
  <c r="A123" i="9" s="1"/>
  <c r="A124" i="9" s="1"/>
  <c r="A125" i="9" s="1"/>
  <c r="A126" i="9" s="1"/>
  <c r="A130" i="9" s="1"/>
  <c r="A131" i="9" s="1"/>
  <c r="A132" i="9" s="1"/>
  <c r="A136" i="9" s="1"/>
  <c r="A137" i="9" s="1"/>
  <c r="A138" i="9" s="1"/>
  <c r="A145" i="9" s="1"/>
  <c r="A146" i="9" s="1"/>
  <c r="A147" i="9" s="1"/>
  <c r="A148" i="9" s="1"/>
  <c r="A149" i="9" s="1"/>
  <c r="A150" i="9" s="1"/>
  <c r="A154" i="9" s="1"/>
  <c r="A155" i="9" s="1"/>
  <c r="A156" i="9" s="1"/>
  <c r="A160" i="9" s="1"/>
  <c r="A164" i="9" s="1"/>
  <c r="A165" i="9" s="1"/>
  <c r="A172" i="9" s="1"/>
  <c r="A173" i="9" s="1"/>
  <c r="A174" i="9" s="1"/>
  <c r="A175" i="9" s="1"/>
  <c r="A176" i="9" s="1"/>
  <c r="A177" i="9" s="1"/>
  <c r="A181" i="9" s="1"/>
  <c r="A182" i="9" s="1"/>
  <c r="A183" i="9" s="1"/>
  <c r="A187" i="9" s="1"/>
  <c r="A191" i="9" s="1"/>
  <c r="A192" i="9" s="1"/>
  <c r="A10" i="10" s="1"/>
  <c r="A11" i="10" s="1"/>
  <c r="A12" i="10" s="1"/>
  <c r="A13" i="10" s="1"/>
  <c r="A14" i="10" s="1"/>
  <c r="A15" i="10" l="1"/>
  <c r="A16" i="10" s="1"/>
  <c r="A19" i="10" s="1"/>
  <c r="A20" i="10" s="1"/>
  <c r="A21" i="10" s="1"/>
  <c r="A22" i="10" s="1"/>
  <c r="A23" i="10" s="1"/>
  <c r="A24" i="10" s="1"/>
  <c r="A25" i="10" s="1"/>
  <c r="A26" i="10" s="1"/>
  <c r="A27" i="10" s="1"/>
  <c r="A30" i="10" l="1"/>
  <c r="A31" i="10" s="1"/>
  <c r="A32" i="10"/>
  <c r="A33" i="10" s="1"/>
  <c r="A36" i="10" s="1"/>
  <c r="A37" i="10" s="1"/>
  <c r="A38" i="10" s="1"/>
  <c r="A39" i="10" s="1"/>
  <c r="A40" i="10" s="1"/>
  <c r="A43" i="10" s="1"/>
  <c r="A10" i="11" s="1"/>
  <c r="A11" i="11" l="1"/>
  <c r="A12" i="11" s="1"/>
  <c r="A13" i="11" l="1"/>
  <c r="A14" i="11" s="1"/>
  <c r="A15" i="11" s="1"/>
  <c r="A16" i="11" s="1"/>
  <c r="A17" i="11" l="1"/>
  <c r="A18" i="11" s="1"/>
  <c r="A19" i="11" s="1"/>
  <c r="A22" i="11" s="1"/>
  <c r="A23" i="11" s="1"/>
  <c r="A24" i="11" s="1"/>
  <c r="A25" i="11" l="1"/>
  <c r="A28" i="11" s="1"/>
  <c r="A29" i="11" s="1"/>
  <c r="A30" i="11" s="1"/>
  <c r="A31" i="11" s="1"/>
  <c r="A34" i="11" s="1"/>
  <c r="A35" i="11" s="1"/>
  <c r="A36" i="11" s="1"/>
  <c r="A37" i="11" s="1"/>
  <c r="A38" i="11" s="1"/>
  <c r="A41" i="11" s="1"/>
  <c r="A46" i="11" s="1"/>
  <c r="A47" i="11" s="1"/>
  <c r="A48" i="11" s="1"/>
  <c r="A49" i="11" s="1"/>
  <c r="A50" i="11" s="1"/>
  <c r="A51" i="11" s="1"/>
  <c r="A52" i="11" s="1"/>
  <c r="A53" i="11" s="1"/>
  <c r="A56" i="11" s="1"/>
  <c r="A57" i="11" s="1"/>
  <c r="A58" i="11" s="1"/>
  <c r="A59" i="11" s="1"/>
  <c r="A60" i="11" s="1"/>
  <c r="A61" i="11" s="1"/>
  <c r="A64" i="11" s="1"/>
  <c r="A65" i="11" s="1"/>
  <c r="A66" i="11" s="1"/>
  <c r="A67" i="11" s="1"/>
  <c r="A68" i="11" s="1"/>
  <c r="A69" i="11" s="1"/>
  <c r="A72" i="11" s="1"/>
  <c r="A73" i="11" s="1"/>
  <c r="A74" i="11" s="1"/>
  <c r="A75" i="11" s="1"/>
  <c r="A76" i="11" s="1"/>
  <c r="A77" i="11" s="1"/>
  <c r="A78" i="11" s="1"/>
  <c r="A79" i="11" s="1"/>
  <c r="A80" i="11" s="1"/>
  <c r="A81" i="11" s="1"/>
  <c r="A82" i="11" s="1"/>
  <c r="A83" i="11" s="1"/>
  <c r="A86" i="11" s="1"/>
  <c r="A87" i="11" s="1"/>
  <c r="A88" i="11" s="1"/>
  <c r="A89" i="11" s="1"/>
  <c r="A90" i="11" s="1"/>
  <c r="A91" i="11" s="1"/>
  <c r="A92" i="11" s="1"/>
  <c r="A93" i="11" s="1"/>
  <c r="A94" i="11" s="1"/>
  <c r="A95" i="11" s="1"/>
  <c r="A96" i="11" s="1"/>
  <c r="A99" i="11" s="1"/>
  <c r="A100" i="11" s="1"/>
  <c r="A101" i="11" s="1"/>
  <c r="A102" i="11" s="1"/>
  <c r="A103" i="11" s="1"/>
  <c r="A106" i="11" s="1"/>
  <c r="A107" i="11" s="1"/>
  <c r="A108" i="11" s="1"/>
  <c r="A109" i="11" s="1"/>
  <c r="A110" i="11" s="1"/>
  <c r="A111" i="11" s="1"/>
  <c r="A112" i="11" s="1"/>
  <c r="A113" i="11" s="1"/>
  <c r="A114" i="11" s="1"/>
  <c r="A115" i="11" s="1"/>
  <c r="A116" i="11" s="1"/>
  <c r="A119" i="11" s="1"/>
  <c r="A120" i="11" s="1"/>
  <c r="A12" i="12" s="1"/>
  <c r="A13" i="12" s="1"/>
  <c r="A14" i="12" l="1"/>
  <c r="A15" i="12" l="1"/>
  <c r="A16" i="12" s="1"/>
  <c r="A17" i="12" l="1"/>
  <c r="A18" i="12" s="1"/>
  <c r="A19" i="12" s="1"/>
  <c r="A20" i="12" s="1"/>
  <c r="A23" i="12" s="1"/>
  <c r="A26" i="12" l="1"/>
  <c r="A27" i="12" s="1"/>
  <c r="A30" i="12" s="1"/>
  <c r="A33" i="12" s="1"/>
  <c r="A10" i="13" s="1"/>
  <c r="A11" i="13" l="1"/>
  <c r="A12" i="13" s="1"/>
  <c r="A13" i="13" s="1"/>
  <c r="A14" i="13" l="1"/>
  <c r="A15" i="13" s="1"/>
  <c r="A18" i="13" s="1"/>
  <c r="A19" i="13" l="1"/>
  <c r="A20" i="13" s="1"/>
  <c r="A21" i="13" l="1"/>
  <c r="A22" i="13" l="1"/>
  <c r="A23" i="13" s="1"/>
  <c r="A24" i="13" s="1"/>
  <c r="A25" i="13" s="1"/>
  <c r="A26" i="13" l="1"/>
  <c r="A27" i="13" s="1"/>
  <c r="A28" i="13" s="1"/>
  <c r="A29" i="13" l="1"/>
  <c r="A32" i="13" s="1"/>
  <c r="A33" i="13" s="1"/>
  <c r="A34" i="13" s="1"/>
  <c r="A35" i="13" s="1"/>
  <c r="A36" i="13" s="1"/>
  <c r="A37" i="13" s="1"/>
  <c r="A38" i="13" s="1"/>
  <c r="A39" i="13" s="1"/>
  <c r="A42" i="13" s="1"/>
  <c r="A43" i="13" s="1"/>
  <c r="A46" i="13" s="1"/>
  <c r="A47" i="13" s="1"/>
  <c r="A51" i="13" s="1"/>
  <c r="A52" i="13" s="1"/>
  <c r="A56" i="13" s="1"/>
  <c r="A57" i="13" s="1"/>
  <c r="A58" i="13" s="1"/>
  <c r="A59" i="13" s="1"/>
  <c r="A60" i="13" s="1"/>
  <c r="A61" i="13" s="1"/>
  <c r="A62" i="13" s="1"/>
  <c r="A63" i="13" s="1"/>
  <c r="A66" i="13" s="1"/>
  <c r="A67" i="13" s="1"/>
  <c r="A68" i="13" s="1"/>
  <c r="A69" i="13" s="1"/>
  <c r="A73" i="13" s="1"/>
  <c r="A74" i="13" s="1"/>
  <c r="A75" i="13" s="1"/>
  <c r="A76" i="13" s="1"/>
  <c r="A77" i="13" s="1"/>
  <c r="A78" i="13" s="1"/>
  <c r="A82" i="13" s="1"/>
  <c r="A83" i="13" s="1"/>
  <c r="A84" i="13" s="1"/>
  <c r="A87" i="13" s="1"/>
  <c r="A88" i="13" s="1"/>
  <c r="A92" i="13" s="1"/>
  <c r="A93" i="13" s="1"/>
  <c r="A97" i="13" s="1"/>
  <c r="A10" i="14" s="1"/>
  <c r="A11" i="14" s="1"/>
  <c r="A12" i="14" s="1"/>
  <c r="A13" i="14" s="1"/>
  <c r="A12" i="15" s="1"/>
  <c r="A13" i="15" s="1"/>
  <c r="A14" i="15" s="1"/>
  <c r="A16" i="15" l="1"/>
  <c r="A17" i="15" s="1"/>
  <c r="A21" i="15" s="1"/>
  <c r="A22" i="15" s="1"/>
  <c r="A23" i="15" s="1"/>
  <c r="A24" i="15" l="1"/>
  <c r="A25" i="15" s="1"/>
  <c r="A26" i="15" s="1"/>
  <c r="A28" i="15" s="1"/>
  <c r="A9" i="16" s="1"/>
  <c r="A10" i="16" s="1"/>
  <c r="A11" i="16" s="1"/>
</calcChain>
</file>

<file path=xl/sharedStrings.xml><?xml version="1.0" encoding="utf-8"?>
<sst xmlns="http://schemas.openxmlformats.org/spreadsheetml/2006/main" count="4207" uniqueCount="2572">
  <si>
    <t>Enota</t>
  </si>
  <si>
    <t>Količina</t>
  </si>
  <si>
    <t>kos</t>
  </si>
  <si>
    <t>Vrednost (€)</t>
  </si>
  <si>
    <t>Skupaj:</t>
  </si>
  <si>
    <t>Poz.</t>
  </si>
  <si>
    <t>Opis opreme ali storitve</t>
  </si>
  <si>
    <t>Cena na enoto (€)</t>
  </si>
  <si>
    <t>Specifikacije</t>
  </si>
  <si>
    <t>ELES</t>
  </si>
  <si>
    <t>PONUDBENI PREDRAČUN</t>
  </si>
  <si>
    <t>Znesek ELES</t>
  </si>
  <si>
    <t>Vpis cene na enoto (€)</t>
  </si>
  <si>
    <t>kg</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</si>
  <si>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</si>
  <si>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</si>
  <si>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</si>
  <si>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</si>
  <si>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</si>
  <si>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</si>
  <si>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</si>
  <si>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</si>
  <si>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</si>
  <si>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</si>
  <si>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m2</t>
  </si>
  <si>
    <t>m3</t>
  </si>
  <si>
    <t>DOLOČITEV VRSTE IN IZVEDBE GRADBENIH ODROV:</t>
  </si>
  <si>
    <t>Izdelava natančnega seznama evidenčnih listov na osnovi elaborata za vse odpeljane odpadke.</t>
  </si>
  <si>
    <t>Izdelava Poročila o ravnanju z odpadki v papirni in elektronski obliki.</t>
  </si>
  <si>
    <t>Izdelava Elaborata prometne ureditve v papirni in elektronski obliki.</t>
  </si>
  <si>
    <t>RUŠITVENA DELA</t>
  </si>
  <si>
    <t xml:space="preserve">Rezanje asfaltnih površin deb. do 15 cm. </t>
  </si>
  <si>
    <t xml:space="preserve">Rušenje cestnih robnikov 15/25 cm v betonskem temelju. </t>
  </si>
  <si>
    <t>~ PK delavec</t>
  </si>
  <si>
    <t>ur</t>
  </si>
  <si>
    <t>~ KV delavec</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</si>
  <si>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</si>
  <si>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</si>
  <si>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Obdelava stika novih asfaltnih površin z obstoječimi (rezanje in premaz z bitumensko emulzijo).</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</si>
  <si>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</si>
  <si>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</si>
  <si>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</si>
  <si>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</si>
  <si>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Dobava 2x sejanega peska in temeljne plasti peščene posteljice debeline cca 10 cm s planiranjem in utrjevanjem do 95% zbitosti po standardnem Proctorjevem postopku. Posteljica mora biti enakomerno utrjena po celi dolžini.</t>
  </si>
  <si>
    <t>ZGRADBA</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</si>
  <si>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</si>
  <si>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</si>
  <si>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</si>
  <si>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</si>
  <si>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</si>
  <si>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</si>
  <si>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</si>
  <si>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OPOMBA:
Vse mere pred izvedbo oken kontrolirati na objektu in izvedbo prilagoditi dejanskemu stanju!</t>
  </si>
  <si>
    <t xml:space="preserve">Rušenje asfaltnih površin deb. do 15 cm (Klasifikacijska številka odpadka: 170301). </t>
  </si>
  <si>
    <t>OPOMBA:
Dela se bodo izvajala na območju ELES in na območju obstoječega 110 kV prostozračnega stikališča.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</si>
  <si>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</si>
  <si>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</si>
  <si>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Izdelava preizkusa vodotesnosti armiranobetonskih konstrukcij s poročilom pooblaščene organizacije.</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</si>
  <si>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</si>
  <si>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Čiščenje vseh cevi na celotni dolžini odseka pred polaganjem kablov. Kabelske cevi na mestu vkopov.</t>
  </si>
  <si>
    <t>Pregled kabelskih cevi na celotni dolžini odseka s kamero in izdelava poročila v tiskanih izvodih in el. obliki.</t>
  </si>
  <si>
    <t>Brušenje betonskih površin na stikih opaža in manjša popravila s cementno malto: površine lovilne sklede.</t>
  </si>
  <si>
    <t>Fasaderska dela - gradbeni del</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</si>
  <si>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</si>
  <si>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</si>
  <si>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</si>
  <si>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</si>
  <si>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Geotehnični nadzor v času izvajanja vseh zemeljskih del in pri izvedbi zgornjega ustroja rekonstrukcije in novogradnje.</t>
  </si>
  <si>
    <t>Na vseh krilnih vratih, kjer je nameščena kontrola vstopa, mora biti nameščeno hidravlično samozapiralo z mehkim zapiranjem, ki je prilagojeno glede na notranja ali zunanja vrata.</t>
  </si>
  <si>
    <t>Kompletna izvedba: 
~ žične ograje s temelji in drsnimi vrati, osebnimi enokrilnimi in dvokrilnimi vrati.
Način temeljenja lahko predlaga tudi dobavitelj ograje, vendar mora dokazati stabilnost!</t>
  </si>
  <si>
    <t>Dobava in vgradnja materiala za izdelavo dilatacij na razdalji cca. 5 m, izdelava dilatacije z vgradnjo vmesne XPS izolacije d=1 cm, PE polnilne vrvice in trajnoelastičnega kita, z vsem pomožnim materialom in deli.</t>
  </si>
  <si>
    <t>Izdelava tankoslojne vzdolžne označbe na vozišču z enokomponentno belo barvo, 250 g/m2 posipa z drobci / kroglicami stekla, strojno, debelina plasti suhe snovi 250 µm, širina črte 10 cm.</t>
  </si>
  <si>
    <t xml:space="preserve">~ armaturne mreže </t>
  </si>
  <si>
    <t>~ rebraste palice nad fi 12 mm</t>
  </si>
  <si>
    <t>Epoksidni maltozni sloj oljnih skled: vodotesni in oljetesni premaz, z atestom. Upoštevati ustrezno pripravo površin po navodilu proizvajalca premaza! Večslojna aplikacija deb. 0,3 mm.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</si>
  <si>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</si>
  <si>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</si>
  <si>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</si>
  <si>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</si>
  <si>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</si>
  <si>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</si>
  <si>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</si>
  <si>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</si>
  <si>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</si>
  <si>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</si>
  <si>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</si>
  <si>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</si>
  <si>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</si>
  <si>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</si>
  <si>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</si>
  <si>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</si>
  <si>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</si>
  <si>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</si>
  <si>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</si>
  <si>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</si>
  <si>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</si>
  <si>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</si>
  <si>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</si>
  <si>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</si>
  <si>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</si>
  <si>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</si>
  <si>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</si>
  <si>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</si>
  <si>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</si>
  <si>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</si>
  <si>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</si>
  <si>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</si>
  <si>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</si>
  <si>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</si>
  <si>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</si>
  <si>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</si>
  <si>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</si>
  <si>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</si>
  <si>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</si>
  <si>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</si>
  <si>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</si>
  <si>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</si>
  <si>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</si>
  <si>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</si>
  <si>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</si>
  <si>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</si>
  <si>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</si>
  <si>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</si>
  <si>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</si>
  <si>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</si>
  <si>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</si>
  <si>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</si>
  <si>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</si>
  <si>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</si>
  <si>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</si>
  <si>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</si>
  <si>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</si>
  <si>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</si>
  <si>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</si>
  <si>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</si>
  <si>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</si>
  <si>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</si>
  <si>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</si>
  <si>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</si>
  <si>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</si>
  <si>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</si>
  <si>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</si>
  <si>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</si>
  <si>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</si>
  <si>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</si>
  <si>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</si>
  <si>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</si>
  <si>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</si>
  <si>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</si>
  <si>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</si>
  <si>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</si>
  <si>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</si>
  <si>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</si>
  <si>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</si>
  <si>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</si>
  <si>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</si>
  <si>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</si>
  <si>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</si>
  <si>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</si>
  <si>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</si>
  <si>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</si>
  <si>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</si>
  <si>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</si>
  <si>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</si>
  <si>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</si>
  <si>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</si>
  <si>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</si>
  <si>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</si>
  <si>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</si>
  <si>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</si>
  <si>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</si>
  <si>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</si>
  <si>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</si>
  <si>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</si>
  <si>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</si>
  <si>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</si>
  <si>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</si>
  <si>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</si>
  <si>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</si>
  <si>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</si>
  <si>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</si>
  <si>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</si>
  <si>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</si>
  <si>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</si>
  <si>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</si>
  <si>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</si>
  <si>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</si>
  <si>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</si>
  <si>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</si>
  <si>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</si>
  <si>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</si>
  <si>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</si>
  <si>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</si>
  <si>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</si>
  <si>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</si>
  <si>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</si>
  <si>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</si>
  <si>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</si>
  <si>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</si>
  <si>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</si>
  <si>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</si>
  <si>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</si>
  <si>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</si>
  <si>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</si>
  <si>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</si>
  <si>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</si>
  <si>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</si>
  <si>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</si>
  <si>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</si>
  <si>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</si>
  <si>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</si>
  <si>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</si>
  <si>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</si>
  <si>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</si>
  <si>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</si>
  <si>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</si>
  <si>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</si>
  <si>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</si>
  <si>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</si>
  <si>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</si>
  <si>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</si>
  <si>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</si>
  <si>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</si>
  <si>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</si>
  <si>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</si>
  <si>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</si>
  <si>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</si>
  <si>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</si>
  <si>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</si>
  <si>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</si>
  <si>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</si>
  <si>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</si>
  <si>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</si>
  <si>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</si>
  <si>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</si>
  <si>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</si>
  <si>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</si>
  <si>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</si>
  <si>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</si>
  <si>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</si>
  <si>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</si>
  <si>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</si>
  <si>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</si>
  <si>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</si>
  <si>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</si>
  <si>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</si>
  <si>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</si>
  <si>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</si>
  <si>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</si>
  <si>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Stroški dovoza, montaža, demontaže in odvozi strojev za zemeljska dela so osnovni kriteriji za določitev strojne oziroma ročne izvršitve zemeljskih del.</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</si>
  <si>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</si>
  <si>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</si>
  <si>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</si>
  <si>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</si>
  <si>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</si>
  <si>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</si>
  <si>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</si>
  <si>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</si>
  <si>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</si>
  <si>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</si>
  <si>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</si>
  <si>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</si>
  <si>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</si>
  <si>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</si>
  <si>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</si>
  <si>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</si>
  <si>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</si>
  <si>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</si>
  <si>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</si>
  <si>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</si>
  <si>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</si>
  <si>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</si>
  <si>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V./11.</t>
  </si>
  <si>
    <t>V./12.</t>
  </si>
  <si>
    <t>V./13.</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</si>
  <si>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</si>
  <si>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</si>
  <si>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</si>
  <si>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</si>
  <si>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 xml:space="preserve">barvo betona in na zahteve za vidni beton, </t>
  </si>
  <si>
    <t xml:space="preserve">obdelovalnost svežega betona (samo-zgoščevalni beton) in </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</si>
  <si>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</si>
  <si>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</si>
  <si>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</si>
  <si>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</si>
  <si>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</si>
  <si>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</si>
  <si>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Standardi, ki se nanašajo na AB oziroma materiale, ki se uporabljajo pri AB delih.</t>
  </si>
  <si>
    <t>Cement – 1. del: Sestava, zahteve in merila skladnosti za običajne cemente</t>
  </si>
  <si>
    <t>SIST EN 197-1:2011</t>
  </si>
  <si>
    <t>Cement:-Sestave,zahteve in merila skladnosti za posebne cemente z zelo nizko toplotno hidratacijo</t>
  </si>
  <si>
    <t>SIST EN 14216:2004</t>
  </si>
  <si>
    <t>Kalcijev aluminatni cement-Sestava,zahteve in merila skladnosti</t>
  </si>
  <si>
    <t>SIST EN 14647:2005</t>
  </si>
  <si>
    <t>SIST EN 14647.2005/AC:2007</t>
  </si>
  <si>
    <t>Supersulfatni cement-sestava,zahteve in merila skladnosti za običajne cemente</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</si>
  <si>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</si>
  <si>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</si>
  <si>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</si>
  <si>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</si>
  <si>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</si>
  <si>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</si>
  <si>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</si>
  <si>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</si>
  <si>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</si>
  <si>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</si>
  <si>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</si>
  <si>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</si>
  <si>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</si>
  <si>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</si>
  <si>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</si>
  <si>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</si>
  <si>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</si>
  <si>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</si>
  <si>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</si>
  <si>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</si>
  <si>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</si>
  <si>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</si>
  <si>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</si>
  <si>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</si>
  <si>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</si>
  <si>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</si>
  <si>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</si>
  <si>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</si>
  <si>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</si>
  <si>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</si>
  <si>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</si>
  <si>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</si>
  <si>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</si>
  <si>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</si>
  <si>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</si>
  <si>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</si>
  <si>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</si>
  <si>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</si>
  <si>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</si>
  <si>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</si>
  <si>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</si>
  <si>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</si>
  <si>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</si>
  <si>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</si>
  <si>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</si>
  <si>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</si>
  <si>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</si>
  <si>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</si>
  <si>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</si>
  <si>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</si>
  <si>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</si>
  <si>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</si>
  <si>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</si>
  <si>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</si>
  <si>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</si>
  <si>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</si>
  <si>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Vgrajevanje betona</t>
  </si>
  <si>
    <t>Splošni pogoji:</t>
  </si>
  <si>
    <t>Kot vidne konstrukcije se smatrajo vse tiste konstrukcije iz betona, ki ostanejo po izdelavi neometane.</t>
  </si>
  <si>
    <t>Vsa pomožna dela po opisu iz splošnih določil za betonska dela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</si>
  <si>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</si>
  <si>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</si>
  <si>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</si>
  <si>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</si>
  <si>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</si>
  <si>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</si>
  <si>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</si>
  <si>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</si>
  <si>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</si>
  <si>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</si>
  <si>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</si>
  <si>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</si>
  <si>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</si>
  <si>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</si>
  <si>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</si>
  <si>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</si>
  <si>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</si>
  <si>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</si>
  <si>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</si>
  <si>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</si>
  <si>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</si>
  <si>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</si>
  <si>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</si>
  <si>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</si>
  <si>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</si>
  <si>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</si>
  <si>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</si>
  <si>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</si>
  <si>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</si>
  <si>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</si>
  <si>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</si>
  <si>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</si>
  <si>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</si>
  <si>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</si>
  <si>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</si>
  <si>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</si>
  <si>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</si>
  <si>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</si>
  <si>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</si>
  <si>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</si>
  <si>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</si>
  <si>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</si>
  <si>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</si>
  <si>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</si>
  <si>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</si>
  <si>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</si>
  <si>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</si>
  <si>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</si>
  <si>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</si>
  <si>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</si>
  <si>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</si>
  <si>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</si>
  <si>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</si>
  <si>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</si>
  <si>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</si>
  <si>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</si>
  <si>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</si>
  <si>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</si>
  <si>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</si>
  <si>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</si>
  <si>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</si>
  <si>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</si>
  <si>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</si>
  <si>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</si>
  <si>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</si>
  <si>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</si>
  <si>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</si>
  <si>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</si>
  <si>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</si>
  <si>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</si>
  <si>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</si>
  <si>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</si>
  <si>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</si>
  <si>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</si>
  <si>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</si>
  <si>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</si>
  <si>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</si>
  <si>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</si>
  <si>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</si>
  <si>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</si>
  <si>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</si>
  <si>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</si>
  <si>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</si>
  <si>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</si>
  <si>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</si>
  <si>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</si>
  <si>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</si>
  <si>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</si>
  <si>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</si>
  <si>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</si>
  <si>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</si>
  <si>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</si>
  <si>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</si>
  <si>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</si>
  <si>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</si>
  <si>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</si>
  <si>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</si>
  <si>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</si>
  <si>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</si>
  <si>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</si>
  <si>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</si>
  <si>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</si>
  <si>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</si>
  <si>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</si>
  <si>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</si>
  <si>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</si>
  <si>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</si>
  <si>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</si>
  <si>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</si>
  <si>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</si>
  <si>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</si>
  <si>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</si>
  <si>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</si>
  <si>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</si>
  <si>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</si>
  <si>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</si>
  <si>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</si>
  <si>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</si>
  <si>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</si>
  <si>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</si>
  <si>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</si>
  <si>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</si>
  <si>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</si>
  <si>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</si>
  <si>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</si>
  <si>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</si>
  <si>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</si>
  <si>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</si>
  <si>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</si>
  <si>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</si>
  <si>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</si>
  <si>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</si>
  <si>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</si>
  <si>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</si>
  <si>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</si>
  <si>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</si>
  <si>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</si>
  <si>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</si>
  <si>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</si>
  <si>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</si>
  <si>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</si>
  <si>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</si>
  <si>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</si>
  <si>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</si>
  <si>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</si>
  <si>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</si>
  <si>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</si>
  <si>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</si>
  <si>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</si>
  <si>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</si>
  <si>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</si>
  <si>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</si>
  <si>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</si>
  <si>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</si>
  <si>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</si>
  <si>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</si>
  <si>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</si>
  <si>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</si>
  <si>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</si>
  <si>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</si>
  <si>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</si>
  <si>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</si>
  <si>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</si>
  <si>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</si>
  <si>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</si>
  <si>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</si>
  <si>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</si>
  <si>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</si>
  <si>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</si>
  <si>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</si>
  <si>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</si>
  <si>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</si>
  <si>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</si>
  <si>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</si>
  <si>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</si>
  <si>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</si>
  <si>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</si>
  <si>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</si>
  <si>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</si>
  <si>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</si>
  <si>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</si>
  <si>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</si>
  <si>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</si>
  <si>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</si>
  <si>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</si>
  <si>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</si>
  <si>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</si>
  <si>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</si>
  <si>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</si>
  <si>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</si>
  <si>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</si>
  <si>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</si>
  <si>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</si>
  <si>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</si>
  <si>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</si>
  <si>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</si>
  <si>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</si>
  <si>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</si>
  <si>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</si>
  <si>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</si>
  <si>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</si>
  <si>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</si>
  <si>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</si>
  <si>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</si>
  <si>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</si>
  <si>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</si>
  <si>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</si>
  <si>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</si>
  <si>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</si>
  <si>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</si>
  <si>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</si>
  <si>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</si>
  <si>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</si>
  <si>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</si>
  <si>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</si>
  <si>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</si>
  <si>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</si>
  <si>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</si>
  <si>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</si>
  <si>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</si>
  <si>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</si>
  <si>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</si>
  <si>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</si>
  <si>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</si>
  <si>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</si>
  <si>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</si>
  <si>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</si>
  <si>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</si>
  <si>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</si>
  <si>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</si>
  <si>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</si>
  <si>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</si>
  <si>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</si>
  <si>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</si>
  <si>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</si>
  <si>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</si>
  <si>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</si>
  <si>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</si>
  <si>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</si>
  <si>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</si>
  <si>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</si>
  <si>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</si>
  <si>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</si>
  <si>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</si>
  <si>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</si>
  <si>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</si>
  <si>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</si>
  <si>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</si>
  <si>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</si>
  <si>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</si>
  <si>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</si>
  <si>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</si>
  <si>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</si>
  <si>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</si>
  <si>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</si>
  <si>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</si>
  <si>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</si>
  <si>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</si>
  <si>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</si>
  <si>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</si>
  <si>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</si>
  <si>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</si>
  <si>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</si>
  <si>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</si>
  <si>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</si>
  <si>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</si>
  <si>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</si>
  <si>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</si>
  <si>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</si>
  <si>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</si>
  <si>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</si>
  <si>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</si>
  <si>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</si>
  <si>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</si>
  <si>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</si>
  <si>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</si>
  <si>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 material za napravo odrov mora biti kvaliteten, kar je treba pred vgraditvijo preveriti</t>
  </si>
  <si>
    <t>• pred uporabo, enkrat tedensko med uporabo in po daljši prekinitvi del mora vse odre pregledati odgovorna strok. oseba</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</si>
  <si>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</si>
  <si>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</si>
  <si>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</si>
  <si>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</si>
  <si>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</si>
  <si>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</si>
  <si>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</si>
  <si>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</si>
  <si>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</si>
  <si>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</si>
  <si>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</si>
  <si>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</si>
  <si>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</si>
  <si>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</si>
  <si>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</si>
  <si>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</si>
  <si>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</si>
  <si>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</si>
  <si>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</si>
  <si>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</si>
  <si>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</si>
  <si>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</si>
  <si>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</si>
  <si>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</si>
  <si>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</si>
  <si>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</si>
  <si>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</si>
  <si>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</si>
  <si>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</si>
  <si>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</si>
  <si>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</si>
  <si>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</si>
  <si>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</si>
  <si>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</si>
  <si>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</si>
  <si>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</si>
  <si>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</si>
  <si>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</si>
  <si>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</si>
  <si>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</si>
  <si>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</si>
  <si>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</si>
  <si>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</si>
  <si>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</si>
  <si>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</si>
  <si>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</si>
  <si>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</si>
  <si>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</si>
  <si>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</si>
  <si>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</si>
  <si>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</si>
  <si>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</si>
  <si>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</si>
  <si>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</si>
  <si>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</si>
  <si>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</si>
  <si>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</si>
  <si>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</si>
  <si>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</si>
  <si>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</si>
  <si>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</si>
  <si>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</si>
  <si>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</si>
  <si>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</si>
  <si>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</si>
  <si>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</si>
  <si>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</si>
  <si>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</si>
  <si>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</si>
  <si>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</si>
  <si>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</si>
  <si>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</si>
  <si>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</si>
  <si>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</si>
  <si>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</si>
  <si>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</si>
  <si>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</si>
  <si>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</si>
  <si>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</si>
  <si>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</si>
  <si>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</si>
  <si>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</si>
  <si>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</si>
  <si>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</si>
  <si>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</si>
  <si>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</si>
  <si>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</si>
  <si>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</si>
  <si>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</si>
  <si>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</si>
  <si>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</si>
  <si>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</si>
  <si>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</si>
  <si>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</si>
  <si>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</si>
  <si>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</si>
  <si>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</si>
  <si>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</si>
  <si>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</si>
  <si>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</si>
  <si>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</si>
  <si>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</si>
  <si>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</si>
  <si>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</si>
  <si>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</si>
  <si>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</si>
  <si>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</si>
  <si>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</si>
  <si>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</si>
  <si>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</si>
  <si>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</si>
  <si>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</si>
  <si>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</si>
  <si>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</si>
  <si>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</si>
  <si>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</si>
  <si>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</si>
  <si>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</si>
  <si>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</si>
  <si>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</si>
  <si>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</si>
  <si>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</si>
  <si>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</si>
  <si>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</si>
  <si>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</si>
  <si>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</si>
  <si>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</si>
  <si>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</si>
  <si>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</si>
  <si>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</si>
  <si>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</si>
  <si>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</si>
  <si>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</si>
  <si>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</si>
  <si>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</si>
  <si>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</si>
  <si>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</si>
  <si>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</si>
  <si>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</si>
  <si>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</si>
  <si>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</si>
  <si>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</si>
  <si>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</si>
  <si>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</si>
  <si>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</si>
  <si>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</si>
  <si>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</si>
  <si>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</si>
  <si>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</si>
  <si>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</si>
  <si>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</si>
  <si>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</si>
  <si>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</si>
  <si>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</si>
  <si>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</si>
  <si>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</si>
  <si>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</si>
  <si>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</si>
  <si>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</si>
  <si>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</si>
  <si>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</si>
  <si>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</si>
  <si>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</si>
  <si>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</si>
  <si>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</si>
  <si>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</si>
  <si>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</si>
  <si>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</si>
  <si>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</si>
  <si>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</si>
  <si>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</si>
  <si>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</si>
  <si>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</si>
  <si>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</si>
  <si>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</si>
  <si>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</si>
  <si>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</si>
  <si>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</si>
  <si>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</si>
  <si>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</si>
  <si>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</si>
  <si>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</si>
  <si>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</si>
  <si>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</si>
  <si>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</si>
  <si>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</si>
  <si>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</si>
  <si>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</si>
  <si>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</si>
  <si>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</si>
  <si>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</si>
  <si>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</si>
  <si>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</si>
  <si>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</si>
  <si>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</si>
  <si>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</si>
  <si>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</si>
  <si>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</si>
  <si>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</si>
  <si>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</si>
  <si>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</si>
  <si>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</si>
  <si>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</si>
  <si>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</si>
  <si>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</si>
  <si>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</si>
  <si>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</si>
  <si>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</si>
  <si>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</si>
  <si>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</si>
  <si>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</si>
  <si>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</si>
  <si>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</si>
  <si>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</si>
  <si>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</si>
  <si>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</si>
  <si>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</si>
  <si>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</si>
  <si>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</si>
  <si>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</si>
  <si>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</si>
  <si>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</si>
  <si>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</si>
  <si>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</si>
  <si>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</si>
  <si>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</si>
  <si>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</si>
  <si>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</si>
  <si>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</si>
  <si>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</si>
  <si>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</si>
  <si>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</si>
  <si>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</si>
  <si>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</si>
  <si>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</si>
  <si>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</si>
  <si>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</si>
  <si>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</si>
  <si>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</si>
  <si>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</si>
  <si>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</si>
  <si>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</si>
  <si>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</si>
  <si>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</si>
  <si>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</si>
  <si>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</si>
  <si>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</si>
  <si>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</si>
  <si>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</si>
  <si>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</si>
  <si>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</si>
  <si>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</si>
  <si>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</si>
  <si>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</si>
  <si>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</si>
  <si>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</si>
  <si>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</si>
  <si>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</si>
  <si>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</si>
  <si>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</si>
  <si>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</si>
  <si>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</si>
  <si>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</si>
  <si>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</si>
  <si>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</si>
  <si>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</si>
  <si>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</si>
  <si>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</si>
  <si>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</si>
  <si>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</si>
  <si>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</si>
  <si>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</si>
  <si>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</si>
  <si>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</si>
  <si>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</si>
  <si>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</si>
  <si>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</si>
  <si>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</si>
  <si>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</si>
  <si>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</si>
  <si>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</si>
  <si>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</si>
  <si>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</si>
  <si>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</si>
  <si>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</si>
  <si>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</si>
  <si>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</si>
  <si>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</si>
  <si>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</si>
  <si>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</si>
  <si>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</si>
  <si>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</si>
  <si>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</si>
  <si>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</si>
  <si>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</si>
  <si>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</si>
  <si>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</si>
  <si>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</si>
  <si>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</si>
  <si>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</si>
  <si>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</si>
  <si>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</si>
  <si>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</si>
  <si>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</si>
  <si>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</si>
  <si>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</si>
  <si>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</si>
  <si>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</si>
  <si>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</si>
  <si>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</si>
  <si>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</si>
  <si>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</si>
  <si>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</si>
  <si>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</si>
  <si>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</si>
  <si>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</si>
  <si>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</si>
  <si>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</si>
  <si>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</si>
  <si>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</si>
  <si>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</si>
  <si>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</si>
  <si>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</si>
  <si>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</si>
  <si>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</si>
  <si>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</si>
  <si>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</si>
  <si>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</si>
  <si>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</si>
  <si>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</si>
  <si>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</si>
  <si>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</si>
  <si>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</si>
  <si>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</si>
  <si>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</si>
  <si>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</si>
  <si>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</si>
  <si>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</si>
  <si>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</si>
  <si>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</si>
  <si>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</si>
  <si>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</si>
  <si>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</si>
  <si>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</si>
  <si>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</si>
  <si>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</si>
  <si>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</si>
  <si>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</si>
  <si>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</si>
  <si>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</si>
  <si>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</si>
  <si>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</si>
  <si>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</si>
  <si>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</si>
  <si>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</si>
  <si>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</si>
  <si>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</si>
  <si>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</si>
  <si>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</si>
  <si>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</si>
  <si>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</si>
  <si>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</si>
  <si>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</si>
  <si>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</si>
  <si>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</si>
  <si>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</si>
  <si>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</si>
  <si>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</si>
  <si>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</si>
  <si>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</si>
  <si>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</si>
  <si>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</si>
  <si>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</si>
  <si>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</si>
  <si>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</si>
  <si>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</si>
  <si>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</si>
  <si>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</si>
  <si>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</si>
  <si>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</si>
  <si>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</si>
  <si>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</si>
  <si>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</si>
  <si>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</si>
  <si>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</si>
  <si>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</si>
  <si>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</si>
  <si>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</si>
  <si>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</si>
  <si>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</si>
  <si>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</si>
  <si>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</si>
  <si>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</si>
  <si>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</si>
  <si>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</si>
  <si>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</si>
  <si>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</si>
  <si>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</si>
  <si>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</si>
  <si>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</si>
  <si>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</si>
  <si>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</si>
  <si>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</si>
  <si>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</si>
  <si>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</si>
  <si>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</si>
  <si>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</si>
  <si>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</si>
  <si>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</si>
  <si>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</si>
  <si>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</si>
  <si>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</si>
  <si>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</si>
  <si>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</si>
  <si>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</si>
  <si>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</si>
  <si>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</si>
  <si>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</si>
  <si>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</si>
  <si>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</si>
  <si>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</si>
  <si>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</si>
  <si>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</si>
  <si>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</si>
  <si>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</si>
  <si>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</si>
  <si>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</si>
  <si>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</si>
  <si>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</si>
  <si>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</si>
  <si>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</si>
  <si>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</si>
  <si>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</si>
  <si>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</si>
  <si>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</si>
  <si>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</si>
  <si>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</si>
  <si>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</si>
  <si>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</si>
  <si>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</si>
  <si>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</si>
  <si>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</si>
  <si>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</si>
  <si>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</si>
  <si>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</si>
  <si>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</si>
  <si>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</si>
  <si>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</si>
  <si>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</si>
  <si>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</si>
  <si>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</si>
  <si>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</si>
  <si>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</si>
  <si>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</si>
  <si>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</si>
  <si>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</si>
  <si>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</si>
  <si>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</si>
  <si>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</si>
  <si>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</si>
  <si>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</si>
  <si>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</si>
  <si>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</si>
  <si>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</si>
  <si>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</si>
  <si>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</si>
  <si>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</si>
  <si>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</si>
  <si>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</si>
  <si>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</si>
  <si>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</si>
  <si>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</si>
  <si>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</si>
  <si>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</si>
  <si>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</si>
  <si>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</si>
  <si>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</si>
  <si>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</si>
  <si>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</si>
  <si>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</si>
  <si>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</si>
  <si>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</si>
  <si>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</si>
  <si>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</si>
  <si>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</si>
  <si>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</si>
  <si>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</si>
  <si>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</si>
  <si>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</si>
  <si>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</si>
  <si>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</si>
  <si>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</si>
  <si>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</si>
  <si>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</si>
  <si>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</si>
  <si>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</si>
  <si>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</si>
  <si>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</si>
  <si>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</si>
  <si>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</si>
  <si>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</si>
  <si>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</si>
  <si>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</si>
  <si>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</si>
  <si>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</si>
  <si>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</si>
  <si>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</si>
  <si>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</si>
  <si>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</si>
  <si>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</si>
  <si>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</si>
  <si>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</si>
  <si>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</si>
  <si>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</si>
  <si>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</si>
  <si>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</si>
  <si>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</si>
  <si>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</si>
  <si>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</si>
  <si>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</si>
  <si>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</si>
  <si>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</si>
  <si>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</si>
  <si>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</si>
  <si>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</si>
  <si>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</si>
  <si>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</si>
  <si>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</si>
  <si>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</si>
  <si>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</si>
  <si>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</si>
  <si>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</si>
  <si>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</si>
  <si>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</si>
  <si>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</si>
  <si>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</si>
  <si>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</si>
  <si>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</si>
  <si>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</si>
  <si>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</si>
  <si>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</si>
  <si>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</si>
  <si>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</si>
  <si>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</si>
  <si>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</si>
  <si>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</si>
  <si>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</si>
  <si>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</si>
  <si>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</si>
  <si>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</si>
  <si>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</si>
  <si>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</si>
  <si>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</si>
  <si>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</si>
  <si>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</si>
  <si>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</si>
  <si>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</si>
  <si>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</si>
  <si>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</si>
  <si>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</si>
  <si>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</si>
  <si>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</si>
  <si>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</si>
  <si>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</si>
  <si>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</si>
  <si>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</si>
  <si>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</si>
  <si>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</si>
  <si>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</si>
  <si>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</si>
  <si>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</si>
  <si>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</si>
  <si>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</si>
  <si>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</si>
  <si>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</si>
  <si>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</si>
  <si>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</si>
  <si>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</si>
  <si>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</si>
  <si>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</si>
  <si>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</si>
  <si>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</si>
  <si>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</si>
  <si>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</si>
  <si>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</si>
  <si>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</si>
  <si>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</si>
  <si>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</si>
  <si>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</si>
  <si>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</si>
  <si>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</si>
  <si>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</si>
  <si>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</si>
  <si>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</si>
  <si>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</si>
  <si>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</si>
  <si>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</si>
  <si>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</si>
  <si>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</si>
  <si>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</si>
  <si>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</si>
  <si>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</si>
  <si>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</si>
  <si>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</si>
  <si>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</si>
  <si>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</si>
  <si>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</si>
  <si>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</si>
  <si>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</si>
  <si>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</si>
  <si>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</si>
  <si>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</si>
  <si>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</si>
  <si>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</si>
  <si>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</si>
  <si>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</si>
  <si>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</si>
  <si>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</si>
  <si>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</si>
  <si>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</si>
  <si>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</si>
  <si>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</si>
  <si>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</si>
  <si>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</si>
  <si>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</si>
  <si>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</si>
  <si>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</si>
  <si>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</si>
  <si>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</si>
  <si>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</si>
  <si>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</si>
  <si>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</si>
  <si>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</si>
  <si>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</si>
  <si>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</si>
  <si>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</si>
  <si>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</si>
  <si>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</si>
  <si>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</si>
  <si>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</si>
  <si>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</si>
  <si>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</si>
  <si>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</si>
  <si>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</si>
  <si>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</si>
  <si>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</si>
  <si>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</si>
  <si>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</si>
  <si>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</si>
  <si>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</si>
  <si>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</si>
  <si>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</si>
  <si>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</si>
  <si>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</si>
  <si>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</si>
  <si>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</si>
  <si>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</si>
  <si>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</si>
  <si>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</si>
  <si>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</si>
  <si>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</si>
  <si>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</si>
  <si>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</si>
  <si>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</si>
  <si>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</si>
  <si>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Tesnilne mase za nekonstrukcijske stike v stavbah in na sprehajalnih površinah – 1.del: Tesnilne mase za fasade</t>
  </si>
  <si>
    <t>SIST EN 15651-1:2013</t>
  </si>
  <si>
    <t>Specifikacija za zunanje in notranje omete na osnovi organskih veziv</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</si>
  <si>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</si>
  <si>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</si>
  <si>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</si>
  <si>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</si>
  <si>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</si>
  <si>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</si>
  <si>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</si>
  <si>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</si>
  <si>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</si>
  <si>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</si>
  <si>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</si>
  <si>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</si>
  <si>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</si>
  <si>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</si>
  <si>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</si>
  <si>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</si>
  <si>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</si>
  <si>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</si>
  <si>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</si>
  <si>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</si>
  <si>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</si>
  <si>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</si>
  <si>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</si>
  <si>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</si>
  <si>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</si>
  <si>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</si>
  <si>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</si>
  <si>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</si>
  <si>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</si>
  <si>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</si>
  <si>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</si>
  <si>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</si>
  <si>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</si>
  <si>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</si>
  <si>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</si>
  <si>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</si>
  <si>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</si>
  <si>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</si>
  <si>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</si>
  <si>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</si>
  <si>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</si>
  <si>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</si>
  <si>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</si>
  <si>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</si>
  <si>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</si>
  <si>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</si>
  <si>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</si>
  <si>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</si>
  <si>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</si>
  <si>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</si>
  <si>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</si>
  <si>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</si>
  <si>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</si>
  <si>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</si>
  <si>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</si>
  <si>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</si>
  <si>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</si>
  <si>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</si>
  <si>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</si>
  <si>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</si>
  <si>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</si>
  <si>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</si>
  <si>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</si>
  <si>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</si>
  <si>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</si>
  <si>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</si>
  <si>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</si>
  <si>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</si>
  <si>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</si>
  <si>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</si>
  <si>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</si>
  <si>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</si>
  <si>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</si>
  <si>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</si>
  <si>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</si>
  <si>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</si>
  <si>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</si>
  <si>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</si>
  <si>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</si>
  <si>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</si>
  <si>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</si>
  <si>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</si>
  <si>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</si>
  <si>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</si>
  <si>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</si>
  <si>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</si>
  <si>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</si>
  <si>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Ponudnik naj izpolnjuje samo stolpec "VPIS CENE NA ENOTO (€)" - razen v primeru, ko je to drugače zahtevano. Lastnosti tabel se ne sme spreminjati!</t>
  </si>
  <si>
    <t>SPLOŠNA DOLOČILA: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</si>
  <si>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</si>
  <si>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</si>
  <si>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</si>
  <si>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</si>
  <si>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</si>
  <si>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</si>
  <si>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</si>
  <si>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</si>
  <si>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</si>
  <si>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</si>
  <si>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</si>
  <si>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</si>
  <si>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</si>
  <si>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</si>
  <si>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</si>
  <si>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</si>
  <si>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</si>
  <si>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</si>
  <si>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</si>
  <si>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</si>
  <si>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</si>
  <si>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</si>
  <si>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</si>
  <si>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</si>
  <si>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</si>
  <si>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</si>
  <si>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</si>
  <si>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</si>
  <si>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</si>
  <si>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</si>
  <si>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</si>
  <si>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</si>
  <si>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</si>
  <si>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</si>
  <si>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</si>
  <si>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</si>
  <si>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</si>
  <si>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</si>
  <si>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</si>
  <si>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</si>
  <si>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</si>
  <si>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</si>
  <si>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</si>
  <si>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</si>
  <si>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</si>
  <si>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</si>
  <si>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</si>
  <si>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</si>
  <si>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</si>
  <si>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</si>
  <si>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</si>
  <si>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</si>
  <si>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</si>
  <si>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</si>
  <si>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</si>
  <si>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</si>
  <si>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</si>
  <si>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</si>
  <si>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</si>
  <si>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</si>
  <si>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</si>
  <si>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</si>
  <si>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</si>
  <si>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</si>
  <si>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</si>
  <si>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</si>
  <si>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</si>
  <si>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</si>
  <si>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</si>
  <si>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</si>
  <si>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</si>
  <si>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</si>
  <si>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</si>
  <si>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</si>
  <si>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</si>
  <si>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</si>
  <si>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</si>
  <si>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</si>
  <si>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</si>
  <si>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</si>
  <si>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</si>
  <si>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</si>
  <si>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</si>
  <si>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</si>
  <si>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</si>
  <si>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</si>
  <si>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</si>
  <si>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</si>
  <si>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</si>
  <si>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</si>
  <si>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</si>
  <si>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</si>
  <si>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</si>
  <si>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 ceno za enoto mere morajo biti vračunani stroški za izdelavo delavniških načrtov ter detajlov za izvedbo posameznih konstrukcijskih elementov in izdelava predizmer na objektu.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</si>
  <si>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</si>
  <si>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</si>
  <si>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</si>
  <si>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</si>
  <si>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</si>
  <si>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</si>
  <si>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</si>
  <si>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</si>
  <si>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</si>
  <si>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</si>
  <si>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</si>
  <si>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</si>
  <si>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</si>
  <si>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</si>
  <si>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</si>
  <si>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</si>
  <si>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</si>
  <si>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</si>
  <si>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</si>
  <si>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</si>
  <si>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</si>
  <si>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</si>
  <si>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</si>
  <si>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</si>
  <si>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</si>
  <si>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</si>
  <si>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</si>
  <si>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</si>
  <si>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</si>
  <si>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</si>
  <si>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</si>
  <si>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</si>
  <si>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Na opleskanih površinah se ne smejo poznati sledovi od slikopleskarskega orodja in ton mora biti enoten. </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</si>
  <si>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</si>
  <si>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</si>
  <si>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</si>
  <si>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</si>
  <si>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</si>
  <si>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</si>
  <si>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</si>
  <si>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</si>
  <si>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</si>
  <si>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</si>
  <si>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</si>
  <si>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</si>
  <si>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</si>
  <si>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</si>
  <si>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</si>
  <si>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</si>
  <si>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</si>
  <si>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</si>
  <si>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</si>
  <si>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</si>
  <si>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</si>
  <si>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</si>
  <si>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</si>
  <si>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</si>
  <si>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</si>
  <si>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</si>
  <si>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</si>
  <si>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</si>
  <si>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</si>
  <si>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</si>
  <si>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</si>
  <si>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</si>
  <si>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</si>
  <si>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</si>
  <si>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</si>
  <si>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</si>
  <si>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</si>
  <si>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</si>
  <si>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</si>
  <si>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</si>
  <si>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</si>
  <si>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</si>
  <si>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</si>
  <si>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</si>
  <si>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</si>
  <si>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</si>
  <si>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</si>
  <si>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</si>
  <si>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</si>
  <si>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</si>
  <si>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</si>
  <si>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</si>
  <si>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</si>
  <si>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</si>
  <si>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Pokrivanje s pločevino:
Splošni pogoji:
- nosilna konstrukcija mora biti popolnoma izdelana in gladka,
- standardi razlikujejo štiri vrste pločevine in dve vrsti podloge:
- lesno podlogo
- betonsko ali podobno podlogo, kot je opeka, kamen itd.</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</si>
  <si>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</si>
  <si>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</si>
  <si>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</si>
  <si>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</si>
  <si>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</si>
  <si>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</si>
  <si>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</si>
  <si>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Slikopleskarska dela obsegajo:</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</si>
  <si>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</si>
  <si>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</si>
  <si>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</si>
  <si>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</si>
  <si>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</si>
  <si>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</si>
  <si>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</si>
  <si>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</si>
  <si>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Opis storitve kooperanta /obrtnika:</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</si>
  <si>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</si>
  <si>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</si>
  <si>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</si>
  <si>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</si>
  <si>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</si>
  <si>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</si>
  <si>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</si>
  <si>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</si>
  <si>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</si>
  <si>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</si>
  <si>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</si>
  <si>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</si>
  <si>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</si>
  <si>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</si>
  <si>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</si>
  <si>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</si>
  <si>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</si>
  <si>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</si>
  <si>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</si>
  <si>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</si>
  <si>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</si>
  <si>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</si>
  <si>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</si>
  <si>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</si>
  <si>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</si>
  <si>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</si>
  <si>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</si>
  <si>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</si>
  <si>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</si>
  <si>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</si>
  <si>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</si>
  <si>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</si>
  <si>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</si>
  <si>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OPOZORILNE TABLE: Postavitev, prestavitev in odstranitev opozorilnih tabel (v kolikor izvajalec predvidi več vhodov sorazmerno poveča število opozorilnih tabel, ki pa ne gredo več v breme investitorju).</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</si>
  <si>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</si>
  <si>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</si>
  <si>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</si>
  <si>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</si>
  <si>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</si>
  <si>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</si>
  <si>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</si>
  <si>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</si>
  <si>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t>• vsa pomožna dela po opisu točke splošnih določil za tesarska dela</t>
  </si>
  <si>
    <t>GRADBIŠČNI PROSTORI - UREDITEV, PRESTAVITEV IN VZDRŽEVANJE PISARN, GARDEROB, SANITARNIH VOZLOV IN DRUGIH OBJEKTOV NA GRADBIŠČU: Gradbiščni prostori - izvajalec mora zagotoviti:</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</si>
  <si>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</si>
  <si>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Dodajni materiali za varjenje – Splošni produktni standard za dodajne materiale in praške za talilno varjenje kovinskih materialov.</t>
  </si>
  <si>
    <t>Steklo v stavbah – Posebni osnovni izdelki – Boro silikatno steklo – 1-2. del: Ovrednotenje skladnosti/standard za izdelke.</t>
  </si>
  <si>
    <t>C.1</t>
  </si>
  <si>
    <t>C.2</t>
  </si>
  <si>
    <t>C.3</t>
  </si>
  <si>
    <t>D.2</t>
  </si>
  <si>
    <t>D.1</t>
  </si>
  <si>
    <t>C.11</t>
  </si>
  <si>
    <t>C.10</t>
  </si>
  <si>
    <t>C.9</t>
  </si>
  <si>
    <t>C.8</t>
  </si>
  <si>
    <t>C.7</t>
  </si>
  <si>
    <t>C.6</t>
  </si>
  <si>
    <t>C.5</t>
  </si>
  <si>
    <t>C.4</t>
  </si>
  <si>
    <t>A</t>
  </si>
  <si>
    <t>B</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</si>
  <si>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</si>
  <si>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 rebraste palice do fi 12 mm</t>
  </si>
  <si>
    <t>4438.6G01.rev0</t>
  </si>
  <si>
    <t>RTP 110/20 kV Ajdovščina</t>
  </si>
  <si>
    <t>Znesek EP</t>
  </si>
  <si>
    <t>EP</t>
  </si>
  <si>
    <t>Pred rušenjem je potrebno zaščititi vse obstoječe dele območja RTP Ajdovščina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</si>
  <si>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 v bližini neimenovanega vodotoka:
~ paziti na izpiranje v odvodni kanal.</t>
  </si>
  <si>
    <t>Odstranitev dvokrilnih kovinskih ograjnih vrat stikališča, širine do 6 m: kovinsko ogrodje z žično ograjo.
(Klasifikacijska številka odpadka: 170405)</t>
  </si>
  <si>
    <t>Odstranitev enokrilnih kovinskih ograjnih vrat stikališča, širine do 1,5 m: kovinsko ogrodje z žično ograjo.
(Klasifikacijska številka odpadka: 170405)</t>
  </si>
  <si>
    <t>kpl</t>
  </si>
  <si>
    <t>~ Odstranitev, demontaža in odvoz 5 jeklenih portalov v skupni ocenjeni teži 10,500 kg.</t>
  </si>
  <si>
    <t>~ Rušitev in odvoz AB točkovnih temeljev elektro omaric (8 kom) v ocenjeni velikosti 1,2X0,6X1m.</t>
  </si>
  <si>
    <t>~ Demontaža in odvoz 2 jeklenih drogov razsvetljave v ocenjeni skupni teži 4,000 kg.</t>
  </si>
  <si>
    <t>~ Demontaža in odvoz 8 kovinskih elektro omaric.</t>
  </si>
  <si>
    <t>~ Rušitev in odvoz AB točkovnih temeljev VN naprav (temelj B; 13 kom)) v v ocenjeni velikosti 1,3X0,7X1,0 m.</t>
  </si>
  <si>
    <t>~ Rušitev in odvoz AB točkovnih temeljev portalov (5 kom) v ocenjeni velikosti 2,3X1,4X1,5 m.</t>
  </si>
  <si>
    <t>~ Rušitev in odvoz AB točkovnih temeljev VN naprav (temelj C; 11 kom)) v v ocenjeni velikosti 0,8X0,8X1,0 m.</t>
  </si>
  <si>
    <t>~ Rušitev in odvoz AB točkovnega temelja drogov razsvetljave (2 kom) v ocenjeni velikosti 1,5X1,5X1 m.</t>
  </si>
  <si>
    <t>~ Rušitev in odvoz AB kinete (kineta B) vključno z AB pokrovi v ocenjenem skupnem preseku 1,3 m2 v skupni dolžini  72,6 m.</t>
  </si>
  <si>
    <t>~ Rušitev in odvoz AB kinete (kineta A) vključno z AB pokrovi ocenjenega preseka 1,0 m2 v skupni dolžini 63,8 m.</t>
  </si>
  <si>
    <t>2. RUŠITVENA DELA</t>
  </si>
  <si>
    <t>Opomba: Rušitev asfaltiranih površin z robniki na parc. št. 1529/1 k.o. Ustje in rušitev asfaltnih površin na lokalni cesti 001102 na parc. št. 1611 k.o. Ustje.
Zajete so tudi površine, poškodovane med gradnjo.</t>
  </si>
  <si>
    <t>Opomba: Rušitev ograje okrog parcel 1529/1 in 1529/2.</t>
  </si>
  <si>
    <t>Opomba: Odstranitev vodomernega jaška na parc. št. 1611 in odstranitev obstoječih nadzemnih hidrantov skupaj s hidrantno omarico na prac. št. 1529/1 in 1529/2, vse k.o. Ustje.</t>
  </si>
  <si>
    <t>Rušenje obstoječega nadzemnega hidranta vključno s hidrantno omarico. (Klasifikacijska številka odpadka: 170405)</t>
  </si>
  <si>
    <t>Opomba: Rušenje obstoječe meteorne kanalizacije na parc. št. 1529/1 in 1610, oboje k.o. Ustje.</t>
  </si>
  <si>
    <t>Rušenje vseh poškodovanih delov obstoječega iztoka meteorne kanalizacije v neimenovani vodotok . (Klasifikacijska številka odpadka: 170101)</t>
  </si>
  <si>
    <t>Opomba: Rušitev obstoječe javne razsvetljave na parc. št. 1529/1, k.o. Ustje.</t>
  </si>
  <si>
    <t>Rušenje meteornih betonskih kanalizacijskih jaškov do Ø800 vključno s pokrovi . (Klasifikacijska številka odpadka: 170101)</t>
  </si>
  <si>
    <t>Rušenje obstoječih meteornih cestnih požiralnikov pod robniki . (Klasifikacijska številka odpadka: 170101)</t>
  </si>
  <si>
    <t>Rušenje obstoječih meteornih oglatih požiralnikov vključno s pokrovi. (Klasifikacijska številka odpadka: 170101)</t>
  </si>
  <si>
    <t>Rušenje obstoječih PVC meteornih kanalizacijskih cevi do Ø300, vključno z rezanjem na delu obstoječih cevi. (Klasifikacijska številka odpadka: 170203)</t>
  </si>
  <si>
    <t>Odstranitev kabla javne razsvetljave. (Klasifikacijska številka odpadka: 170411)</t>
  </si>
  <si>
    <t>PK delavec</t>
  </si>
  <si>
    <t>KV delavec</t>
  </si>
  <si>
    <t>OPOMBA:
Dela se bodo izvajala na območju ELES in na območju obstoječe javne ceste.</t>
  </si>
  <si>
    <t>Asfaltirane površine na parc. št. 1529/1, 1529/2, oboje k.o. Ustje, in na območju javne ceste na parc. Št. 1611, k.o. Ustje (za KK in vodovod).</t>
  </si>
  <si>
    <t>Stroški pridobitve dovoljenja, prometne signalizacije in sanacije cestišča pri uvozu/izvozu gradbišča skladno z občinskim odlokom.</t>
  </si>
  <si>
    <t>Široki izkop gradbene jame - odriv humusa na gradbiščno deponijo, globina izkopa do 0,50 m.</t>
  </si>
  <si>
    <t>Nakladanje in odvoz viška izkopanega materiala na trajno deponijo s plačilom takse.</t>
  </si>
  <si>
    <t>Dobava in strojno vgrajevanje betona s tlačenjem s pervibratorjem na električni pogon v armirane konstrukcije preseka 0.30 m3/m2/m; z vsemi pomožnimi deli in prenosi do mesta vgraditve.
Iz betona C30/37 XC4+XF1 Cl 0,2 Dmax 16 S4, zaščitni sloj betona 3 cm. Zidovi.</t>
  </si>
  <si>
    <t>Dobava in strojno vgrajevanje betona s tlačenjem s pervibratorjem na električni pogon v armirane konstrukcije preseka 0.09 m3/m2/m; z vsemi pomožnimi deli in prenosi do mesta vgraditve.
Iz betona C30/37 XC4+XF1 Cl 0,2 Dmax 16 S4, zaščitni sloj betona 3 cm. Stebri.</t>
  </si>
  <si>
    <t>Dobava in strojno vgrajevanje betona s tlačenjem s pervibratorjem na električni pogon v armirane konstrukcije preseka do 0,09 m3/m2/m; z vsemi pomožnimi deli in prenosi do mesta vgraditve.
Iz betona C30/37 XC4+XF1 Cl 0,2 Dmax 16 S4, zaščitni sloj betona 3 cm. Vertikalne vezi v opečnih zidovih.</t>
  </si>
  <si>
    <t>Dobava in strojno vgrajevanje betona s tlačenjem s pervibratorjem na električni pogon v armirane konstrukcije preseka do 0,09 m3/m2/m; z vsemi pomožnimi deli in prenosi do mesta vgraditve.
Iz betona C30/37 XC4+XF1 Cl 0,2 Dmax 16 S4, zaščitni sloj betona 3 cm. Nosilci, horizontalne vezi in preklade v opečnih zidovih.</t>
  </si>
  <si>
    <t>Dobava in strojno vgrajevanje betona s tlačenjem s pervibratorjem na električni pogon v armirane konstrukcije preseka do 0,30 m3/m2/m; z vsemi pomožnimi deli in prenosi do mesta vgraditve.
Iz betona C30/37 XC4+XF1 Cl 0,2 Dmax 16 S4, zaščitni sloj betona 3 cm. Stopnice in podesti.</t>
  </si>
  <si>
    <t>Kompletna izvedba horizontalne elastomerne-bitumenske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</si>
  <si>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Zidarska pomoč pri vgradnji tuš kadičke s krpanjem estriha.</t>
  </si>
  <si>
    <t>Sprotno čiščenje objekta in zunanje ureditve. Obračuna se 1x površina notranjih prostorov.</t>
  </si>
  <si>
    <t>Dvostranski opaž AB sten viš. do 9,0 m in debeline 30 cm. Izdelava z gladkimi opažnimi ploščami s prenosom materiala do mesta vgraditve, opaženjem, čiščenjem lesa in vsemi pomožnimi deli. Kvaliteta vidnega betona VB2.</t>
  </si>
  <si>
    <t>Dvostranski opaž AB sten viš. do 1,5 m in debeline 25 cm. Izdelava z gladkimi opažnimi ploščami s prenosom materiala do mesta vgraditve, opaženjem, čiščenjem lesa in vsemi pomožnimi deli. Kvaliteta vidnega betona VB2.</t>
  </si>
  <si>
    <t>Štiristranski opaž AB stebrov viš. do 3,5 m. Izdelava z gladkimi opažnimi ploščami s prenosom materiala do mesta vgraditve, opaženjem, čiščenjem lesa in vsemi pomožnimi deli. Kvaliteta vidnega betona VB2.</t>
  </si>
  <si>
    <t>Opaž ravnih armirano betonskih plošč, viš. podpiranja od 8,0 m. Izdelava z gladkimi opažnimi ploščami s prenosom materiala do mesta vgraditve, opaženjem, čiščenjem lesa in vsemi pomožnimi deli. Kvaliteta vidnega betona VB2.</t>
  </si>
  <si>
    <t xml:space="preserve">Opaž vertikalnih vezi v opečnih zidovih. Izdelava z gladkimi opažnimi ploščami s prenosom materiala do mesta vgraditve, opaženjem, podpiranjem, čiščenjem lesa in vsemi pomožnimi deli. </t>
  </si>
  <si>
    <t xml:space="preserve">Opaž nosilcev, horizontalnih vezi in preklad v opečnih zidovih. Izdelava z gladkimi opažnimi ploščami s prenosom materiala do mesta vgraditve, opaženjem, podpiranjem, čiščenjem lesa in vsemi pomožnimi deli. </t>
  </si>
  <si>
    <t>Opaž stopnic. Izdelava z gladkimi opažnimi ploščami s prenosom materiala do mesta vgraditve, opaženjem, podpiranjem, čiščenjem lesa in vsemi pomožnimi deli. Kvaliteta vidnega betona VB2.</t>
  </si>
  <si>
    <t>Opaž podesta. Izdelava z gladkimi opažnimi ploščami s prenosom materiala do mesta vgraditve, opaženjem, podpiranjem, čiščenjem lesa in vsemi pomožnimi deli. Kvaliteta vidnega betona VB2.</t>
  </si>
  <si>
    <t xml:space="preserve">Opaž čela plošč jaškov ob objektu, debeline 20 cm s podpiranjem. Izdelava z gladkimi opažnimi ploščami s prenosom materiala do mesta vgraditve, opaženjem, čiščenjem lesa in vsemi pomožnimi deli. </t>
  </si>
  <si>
    <t xml:space="preserve">Opaž odprtin v AB konstrukcijah, s podpiranjem in razopaženjem. </t>
  </si>
  <si>
    <t>Prevoz, postavitev in odstranitev premičnih odrov, vseh višin, za celotno dobo gradnje, za izvedbo vseh del. Upoštevana enkratna neto kvadratura notranjih prostorov.</t>
  </si>
  <si>
    <t>Prevoz, postavitev in odstranitev fasadnega odra višine do 12,00 m, za celotno dobo gradnje, za vse vrste del, z vsemi zaščitnimi elementi, z dostopom, z zaščitno ponjavo, z izvedbo ozemljitve.</t>
  </si>
  <si>
    <t>Dobava in montaža slemenske obrobe iz jeklene, pocinkane in barvane pločevine debeline 0,7 mm, v barvi kritine, razvite širine do 60 cm, z izvedbo podkonstrukcije.</t>
  </si>
  <si>
    <t>Dobava in montaža odkapne obrobe iz jeklene, pocinkane in barvane pločevine debeline 0,7 mm, v barvi kritine, razvite širine do 25 cm, z izvedbo podkonstrukcije.</t>
  </si>
  <si>
    <t>Dobava in montaža čelne obrobe iz jeklene, pocinkane in barvane pločevine debeline 0,7 mm, v barvi kritine, razvite širine do 35 cm, z izvedbo podkonstrukcije.</t>
  </si>
  <si>
    <t>Dobava in montaža odkapne obrobe nadstreška iz jeklene, pocinkane in barvane pločevine debeline 0,7 mm, v barvi kritine, razvite širine do 25 cm, z izvedbo podkonstrukcije.</t>
  </si>
  <si>
    <t>Dobava in montaža zidne obrobe nadstreška iz jeklene, pocinkane in barvane pločevine debeline 0,7 mm, v barvi kritine, razvite širine do 35 cm.</t>
  </si>
  <si>
    <t>Opomba: jeklena konstrukcija ostrešja je zajeta v popisu gradbenih konstrukcij.</t>
  </si>
  <si>
    <t>Fv4, velikosti 190x250 cm, dvokrilna, delno zastekljena.</t>
  </si>
  <si>
    <t>Vv1, velikosti 140x250 cm, dvokrilna, zastekljena.</t>
  </si>
  <si>
    <t>Vv2, velikosti 140x250 cm, dvokrilna, zastekljena.</t>
  </si>
  <si>
    <t>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</si>
  <si>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Slikanje notranjih ometanih in betonskih površin z disperzijsko barvo ter pripravo podlage (impregniranje strojnih apneno cementnih ometov, popolna izravnava s kitanjem in brušenjem, izdelava prednamaza z emulzijo ter trikrat slikanje). 
Stene.</t>
  </si>
  <si>
    <t>Slikanje notranjih ometanih in betonskih površin z disperzijsko barvo ter pripravo podlage (impregniranje strojnih apneno cementnih ometov, popolna izravnava s kitanjem in brušenjem, izdelava prednamaza z emulzijo ter trikrat slikanje). 
Stropovi in stopnice.</t>
  </si>
  <si>
    <t>Dodatek za pleskanje notranjih ometanih in montažnih površin s pralno barvo lateks mat (npr. JUPOL Latex matt), stopnja odpornosti na mokro drgnjenje je 2, v svetlih tonih.</t>
  </si>
  <si>
    <t>Dobava in izdelava epoksi samorazlivnega protiprašnega premaza na AB konstrukcijo. Komplet z brušenjem AB plošče, nanos temeljnega veznega sloja z epoksidom, z izvedbo stenskih zaključkov, z vsemi obdelavami, s kitanjem stikov in dilatacij.</t>
  </si>
  <si>
    <t>V3*, velikosti 110x215 cm, požarno odporna EI30, s samozapiralom</t>
  </si>
  <si>
    <t>V4**, velikosti 90x250 cm, požarno odporna EI60, s samozapiralom</t>
  </si>
  <si>
    <t>V5*, velikosti 110x250 cm, požarno odporna EI30, s samozapiralom</t>
  </si>
  <si>
    <t>V5**, velikosti 110x250 cm, požarno odporna EI60, s samozapiralom</t>
  </si>
  <si>
    <t>V6*, velikosti 140x250 cm, požarno odporna EI30, s samozapiralom, dvokrilna</t>
  </si>
  <si>
    <t>Dobava in polaganje plastičnega opozorilnega traku s kovinskim trakom in napisom "POZOR VODOVOD" pri zasipavanju v globini cca 40-100 cm pod koto terena.</t>
  </si>
  <si>
    <t>~ Demontaža in odvoz 95 jeklenih podstavkov VN naprav v ocenjeni skupni teži 19,000 kg.</t>
  </si>
  <si>
    <t>~ Rušitev in odvoz AB točkovnih temeljev VN naprav (temelj A; 74 kom)) v v ocenjeni velikosti 0,7X0,7X0,8 m.</t>
  </si>
  <si>
    <t>D.3</t>
  </si>
  <si>
    <t>Garderobna omara, jeklena,  (kot npr. Kaiser+Kraft, št. artikla 519652 49), (š x g x v) 120 x 50 cm x 180 cm s predelki po 398 mm, s cilindrično ključavnico korpus svetlo siv, vrata svetlo modra</t>
  </si>
  <si>
    <t xml:space="preserve">Dobava in montaža wc školjke (kot npr. Duravit tip št.018409) , z wc desko in pokrovom , s splakovalnim kotličkom, priklopom in ostalimi elementi. </t>
  </si>
  <si>
    <t>Dobava in montaža umivalnika dim 45 x 45 x 14,5 cm (kot. npr. Duravit tip št. 070745) , vključno z mešalno baterijo, priklopom, kotnimi ventili, iztočnim sifonom in ostalimi elementi.</t>
  </si>
  <si>
    <t>koš za odpadke s pokrovom 14l, iz nerjavečega jekla, in-12l x out-14l (kot npr. KOIN, št. artikla 8033)</t>
  </si>
  <si>
    <t>Ogledalo,  dim 40 x 90 cm (kot npr. Kolpa-San, tip OGK 40/90)</t>
  </si>
  <si>
    <t>Dobava in montaža omarice z umivalnikom dim. ŠxGxV 60x45x43,5 cm, omarica z dvema predaloma, v beli barvi (kot npr. Kolpa- San, tip Naomi OUN 60) , ogledalo  dimenzije ŠxV 60 x 60 cm (kot npr. Kolpa- San, tip OG 60) lučka nad ogledalom L= 50 cm  (kot npr. Kolpa-San, LUČ 500 BL-LED) in enoročna armatura za umivalnik (kot npr. Grohe, art. Eurosmart Cosmopolitan 23325000). Vključno z priključitvijo na elektriko in vodovod.</t>
  </si>
  <si>
    <t>Visoka omara za dokumentacijo dim. 100 x 40 x 186+73 cm, iveral, ličnice (laminat - ultrapas), 6 po višini nastavljivih polic, alu kljuke (po načrtu).</t>
  </si>
  <si>
    <t>Konferenčni stol,  iz tkanine v temno sivi barvi . Naslonjalo in hrbet sta iz polipropilena, oblazinjen z poliuretansko peno, podnožje  kromirano. (kot npr. ISOTTA 02)</t>
  </si>
  <si>
    <t>Stenski obešalnik, dim. ŠxV 950x190 mm, 6 vrhnjih in 12 posameznih kljukic iz tehnopolimera, profil iz jeklene cevi, praškasto lakiran v aluminijasto srebrni barvi (npr. Kaiser+Kraft, št. artikla 615825 49), stenska obloga po meri</t>
  </si>
  <si>
    <t>Dobava in montaža stensko-stropnega motornega projekcijskega platna 180x141cm v kaseti z električnim rolo mehanizmom ter daljincem. Razmerje stranic 16:10 za WXGA širokozaslonsko resolucijo projektorjev. 
Stensko-stropno projekcijsko platno (npr.: Reflecta CrystalLine, www.ing-plus.si/index.php/proeksia/platno/motorno/crystalline-180x141cm-87751-detail).
OPTIMALNA PROJEKCIJA pri WXGA resoluciji projektorja:
- prva vrsta gledalcev - ne bližje od 2.8 m;
- zadnja vrsta gledalcev - ne dalj od 6.5 m.</t>
  </si>
  <si>
    <t>Bela tabla, dim. 1500x1000 mm (npr. Kaiser+Kraft, št. artikla 476055 49), komplet pisala, magnetki in gobica.</t>
  </si>
  <si>
    <t>Jedilna miza, dim. 80 x 80cm,  plošča laminirana slonokoščene barve, kromirane kvadratne jeklene noge, (kot npr.: KUADRO tip št. MIZ-PED-026).</t>
  </si>
  <si>
    <t>Stenska obloga, debeline 3 cm. Obdelava A (laminat - ultrapas), dim. 350x30x3 cm  vključno z vsem pomožnim in pritrdilnim materialom.  V stilu kuhinjskega niza.</t>
  </si>
  <si>
    <t>Zunanji predpražnik, poglobljen, dim 80 x 180 cm, talno korito iz polimernega betona, okvir predpražnika iz aluminija, površina klobučevina s ščetkami (kot. Npr. ACO, tip VARIO OUTDOOR)</t>
  </si>
  <si>
    <t>Ogledalo,  dim 55 X 55 cm  spoličko (kot npr. Kolpa-San, tip OGE 65)</t>
  </si>
  <si>
    <t>Planiranje dna izkopa ali nasipa v terenu do III. kategorije s točnostjo ± 3,0 cm s minimalnim izmetom ali dosipom ter premetom odvečnega materiala.</t>
  </si>
  <si>
    <t>Strojno zasipavanje za zidovi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t>
  </si>
  <si>
    <t>Strojni izkop gradbene jame za postavitev temelja TR3 do globine 3 m, v terenu do III. kategorije, z nakladanjem izkopanega materiala na prevozno sredstvo in odvozom na stalno deponijo, naklon brežine jarka do 60°. Obračun po količinah v raščenem stanju.</t>
  </si>
  <si>
    <t>Strojno zasipavanje za temelji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t>
  </si>
  <si>
    <t>Planiranje dna izkopa ali nasipa v terenu do III. kategorije s točnostjo ± 3,0 cm z minimalnim izmetom ali dosipom ter premetom odvečnega materiala.</t>
  </si>
  <si>
    <t>Dobava in izdelava plasti, vključno z razgrinjanjem, utrjevanjem in valjanjem:</t>
  </si>
  <si>
    <t>Nasip plodne zemlje je upoštevan v poglavju NADVIŠANJE TERENE, ZELENE POVRŠINE IN OSTALO.</t>
  </si>
  <si>
    <t>OPOMBA: Zemeljska dela za zasipavanje za opornim zidom in nasip plodne zemlje je upoštevan v poglavju NADVIŠANJE TERENE, ZELENE POVRŠINE IN OSTALO.</t>
  </si>
  <si>
    <t>Izdelava, montaža, demontaža in čiščenje enostranskega opaža podložnega betona. V ceni so zajete tudi vse poglobitve podložnega betona, ki jih je potrebno izvesti zaradi križanj opornega zidu z GJI. Izdelava s prenosom materiala do mesta vgradnje, opaženjem, čiščenjem lesa in vsemi pomožnimi deli.</t>
  </si>
  <si>
    <t>Dobava, montaža in demontaža trikotnih letvic (dim. 20 mm) za zaključek vidnega betonskega roba opornega zidu .</t>
  </si>
  <si>
    <t>OPOMBA: Nasip plodne zemlje je upoštevan v poglavju NADVIŠANJE TERENE, ZELENE POVRŠINE IN OSTALO.</t>
  </si>
  <si>
    <t>Izdelava, montaža, demontaža in čiščenje dvostranskega opaža temeljev portrala, vključno z vgradnjo vseh cevi za uvod kablov. Izdelava s prenosom materiala do mesta vgradnje, opaženjem, čiščenjem lesa in vsemi pomožnimi deli.</t>
  </si>
  <si>
    <t>OPOMBA: Nasip plodne zemlje okrog novih temeljev je upoštevan v poglavju NADVIŠANJE TERENE, ZELENE POVRŠINE IN OSTALO.</t>
  </si>
  <si>
    <t>Izdelava, montaža, demontaža in čiščenje enostranskega opaža podložnega betona temeljev portala. Izdelava s prenosom materiala do mesta vgradnje, opaženjem, čiščenjem lesa in vsemi pomožnimi deli.</t>
  </si>
  <si>
    <t>Izdelava, montaža, demontaža in čiščenje enostranskega opaža temeljev in glave temeljev portala. Izdelava s prenosom materiala do mesta vgradnje, opaženjem, čiščenjem lesa in vsemi pomožnimi deli.</t>
  </si>
  <si>
    <t>Dobava in strojno zasipanje za temelji v plasteh debeline 30-40 cm iz kamnitega lomljenca ali gramoznega materiala, granulacije 0-60 mm, katerega je optimalno zgostiti do Dpr &gt; 93-95 % MPP oziroma modul zbitosti- togosti EV2 &gt;70 MPa, Evd &gt;30 MPa.</t>
  </si>
  <si>
    <t>Izdelava, montaža, demontaža in čiščenje enostranskega opaža podložnega betona temeljev podstavkov VN naprav. Izdelava s prenosom materiala do mesta vgradnje, opaženjem, čiščenjem lesa in vsemi pomožnimi deli.</t>
  </si>
  <si>
    <t>OPOMBA: Količine materialov in vseh drugih potrebnih elementov za izvedbo temeljev podstavkov VN naprav v tem popisu so upoštevane za izdelavo 27 temeljev.</t>
  </si>
  <si>
    <t>OPOMBA: Količine materialov in vseh drugih potrebnih elementov za izvedbo temeljev portala v tem popisu so upoštevane za izdelavo 3 temeljev.</t>
  </si>
  <si>
    <t>Izdelava, montaža, demontaža in čiščenje enostranskega opaža podložnega betona temeljev drogov kamer. Izdelava s prenosom materiala do mesta vgradnje, opaženjem, čiščenjem lesa in vsemi pomožnimi deli.</t>
  </si>
  <si>
    <t>OPOMBA: Količine materialov in vseh drugih potrebnih elementov za izvedbo temeljev strelovodnih konic v tem popisu so upoštevane za izdelavo 3 temeljev.</t>
  </si>
  <si>
    <t>Izdelava, montaža, demontaža in čiščenje enostranskega opaža podložnega betona temeljev strelovodnih konic. Izdelava s prenosom materiala do mesta vgradnje, opaženjem, čiščenjem lesa in vsemi pomožnimi deli.</t>
  </si>
  <si>
    <t>Ročno planiranje dna izkopa ali nasipa v terenu do III. kategorije s točnostjo ± 1,0 cm s minimalnim izmetom ali dosipom ter premetom odvečnega materiala.</t>
  </si>
  <si>
    <t>Strojni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</si>
  <si>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t>
  </si>
  <si>
    <t>Strojni izkop jarka in jam za polaganje cevi in vgradnjo revizijskih jaškov nove interne fekalne kanalizacije do globine 2,0 m, v terenu do III. kategorije, z nakladanjem izkopanega materiala na prevozno sredstvo in odvozom na stalno deponijo, naklon brežine jarka do 60°. Obračun po količinah v raščenem stanju.</t>
  </si>
  <si>
    <t>Dobava in vgradnja tipskega AB razbremenilnega obroča fi1200mm iz betona kvalitete C30/37 in vsemi pomožnimi deli.</t>
  </si>
  <si>
    <t>Dobava peska frakcije 0-8mm in izdelava peščene posteljice cevi v debelini cca. 10 cm s planiranjem in utrjevanjem do 95% zbitosti po standardnem Proctorjevem postopku do predpisane zbitosti. Posteljica mora biti enakomerno utrjena po celi dolžini.</t>
  </si>
  <si>
    <t>Dobava peska frakcije 0-4 ali 4-8 mm in izdelava nasipa nad in okoli položenih cevi fekalne kanalizacije v debelini cca. 30 cm nad temenom cevi s planiranjem in utrjevanjem po plasteh v slojih po 15 cm do 95% zbitosti po standardnem Proctorjevem postopku do predpisane zbitosti. Cev se pri obsipavanju ne sme premakniti iz ležišča.</t>
  </si>
  <si>
    <t>Dobava peska frakcije 0-16mm in izdelana nasipa okoli vgrajenih revizijskih jaškov interne fekalne kanalizacije za postavitev tipskega AB razbremenilnega obroča pokrovov in utrjevanjem po plasteh v slojih po 15 cm do 95% zbitosti po standardnem Proctorjevem postopku do predpisane zbitosti. Utrjevanje z vibracijsko ploščo ali vibrovaljarjem.</t>
  </si>
  <si>
    <t>Strojno zasipavanje jarka z izkopanim materialom in utrjevanjem po plasteh v slojih po 20 cm do 95% zbitosti po standardnem Proctorjevem postopku do predpisane zbitosti.  Iz izkopnega materiala se odstrani vse skale večje od fi 15 cm.  Utrjevanje z vibracijsko ploščo ali vibrovaljarjem.</t>
  </si>
  <si>
    <t>V primeru, da trasa nove KK poteka preblizu lokacije obstoječega lovilca olj (do 6000l) se le tega začasno odstrani, vse betone poruši in kasneje lovilec olj ponovno vgradi v bližini obstoječe lokacije. V postavki je vključen izkop lovilca olj, rezanje in morebitno tesnenje obstoječih cevi, rušitev in odvoz vseh betonov. Ponovna vgradnja istega lovilca olj je zajeta v popisu nove meteorne kanalizacije. (Klasifikacijska številka odpadka: 170101)</t>
  </si>
  <si>
    <t>Dobava in vgradnja inox sider; palice premera do fi 16 mm.</t>
  </si>
  <si>
    <t>Izdelava, montaža, demontaža in čiščenje enostranskega opaža temelja in razbremenilne plošče lovilca olj. Izdelava s prenosom materiala do mesta vgradnje, opaženjem, čiščenjem lesa in vsemi pomožnimi deli.</t>
  </si>
  <si>
    <t>Strojni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</si>
  <si>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t>
  </si>
  <si>
    <t>Strojni izkop jarka  in jam za polaganje cevi, vgradnjo revizijskih jaškov, lovilca olj in izdelavo iztokov v obtoječ vodotok nove interne meteorne kanalizacije do globine 2,5 m, v terenu do III. kategorije, z nakladanjem izkopanega materiala na prevozno sredstvo in odvozom na stalno deponijo, naklon brežine jarka do 60°. Obračun po količinah v raščenem stanju.</t>
  </si>
  <si>
    <t>Izdelava, montaža, demontaža in čiščenje enostranskega opaža temelja lovilca olj. Izdelava s prenosom materiala do mesta vgradnje, opaženjem, čiščenjem lesa in vsemi pomožnimi deli.</t>
  </si>
  <si>
    <t>Strojni izkop gradbene jame za postavitev temelja TR3 do globine 3 m, v terenu do III. kategorije, z odmetom izkopanega materiala ob rob gradbene jame oziroma nakladanjem na prevozno sredstvo in odvozom na gradbiščno deponijo, naklon brežine jarka do 60°. Obračun po količinah v raščenem stanju.</t>
  </si>
  <si>
    <t>Izdelava, montaža, demontaža in čiščenje enostranskega opaža podložnega betona temelja transformatorja. Izdelava s prenosom materiala do mesta vgradnje, opaženjem, čiščenjem lesa in vsemi pomožnimi deli.</t>
  </si>
  <si>
    <t>Izdelava, montaža, demontaža in čiščenje enostranskega opaža temelja transformatorja. Izdelava s prenosom materiala do mesta vgradnje, opaženjem, čiščenjem lesa in vsemi pomožnimi deli.</t>
  </si>
  <si>
    <t>Dovoz plodne zemlje z gradbiščne deponije in strojno zasipanje obstoječe plodne zemljine na travnatih površinah v debelini 20-30 cm.</t>
  </si>
  <si>
    <t>Planiranje in profiliranje plodne zemlje za travnate površine v terenu do I. kategorije s točnostjo ± 3,0 cm s minimalnim izmetom ali dosipom ter premetom odvečnega materiala.</t>
  </si>
  <si>
    <t>Brazdanje uvaljane plodne zemlje, sejanje travne mešanice skupaj z mešanico umetnega gnojila (travna mešanica in gnojilo morata biti prilagojena celinskemu podnebju), penetriranje mešanice v globino do 3 cm z grabljanjem, uvaljanje ter močenje in negovanje do prve ozelenitve.</t>
  </si>
  <si>
    <t>Razstiranje plodne zemlje za travnate površinev v debelini 20-30 cm.</t>
  </si>
  <si>
    <t>Morebitne začasne deponije izkopanega materiala in potrebne transporte v zvezi s tem je potrebno upoštevati v enotnih cenah. Način dela prilagoditi možnostim na licu mesta (delno ročni, delni strojni izkop).
Polaganje ozemljitvene mreže se izvaja skupaj z izvedbo temeljev in v vseh fazah izvedbe del.
Izvedbo del je potrebno uskladiti z izvajalcem elektro gradbenih inštalacij, ki bo dobavljal opremo in izvajal dela na področju temeljnih, potencialnih in tehnoloških ozemljitev po projektu elektro gradbenih inštalacij.</t>
  </si>
  <si>
    <t>Izdelava mulde širine do 40 cm v naklonu.</t>
  </si>
  <si>
    <t>OPOMBA: 
Odstranitev sloja plodne zemlje v debelini 20-30 cm je zajeto v poglavju RUŠITVE. Dovoz plodne zemlje z gradbiščne deponije, zasipanje v debelini 20-30 cm, razstiranje, planiranje, profiliranje in sejanje trave je zajeto v poglavju NADVIŠANJE TERENE, ZELENE POVRŠINE IN OSTALO.</t>
  </si>
  <si>
    <t>Strojni izkop jarka za polaganje ozemljitvenih vrvi do globine 1,0 m, v terenu do III. kategorije, z nakladanjem izkopanega materiala na prevozno sredstvo in odvozom na stalno deponijo, naklon brežine jarka do 75°. Obračun po količinah v raščenem stanju.</t>
  </si>
  <si>
    <t>Strojni izkop jarka za polaganje ozemljitvenih vrvi do globine 1,0 m, v terenu do III. kategorije, z odmetom izkopanega materiala ob rob jarka oziroma nakladanjem na prevozno sredstvo in odvozom na gradbiščno deponijo, naklon brežine jarka do 75°. Obračun po količinah v raščenem stanju.</t>
  </si>
  <si>
    <t>Strojni izkop jarka za polaganje cevi novega vodovoda do globine 2,0 m, v terenu do III. kategorije, z odmetom izkopanega materiala ob rob gradbene jame oziroma nakladanjem na prevozno sredstvo in odvozom na gradbiščno deponijo, naklon brežine jarka do 75°.
Obračun po količinah v raščenem stanju.</t>
  </si>
  <si>
    <t>Strojni izkop jarka za polaganje cevi novega vodovoda do globine 2,0 m, v terenu do III. kategorije, z nakladanjem izkopanega materiala na prevozno sredstvo in odvozom na stalno deponijo, naklon brežine jarka do 75°. Obračun po količinah v raščenem stanju.</t>
  </si>
  <si>
    <t>Dobava, montaža in demontaža trikotnih letvic (dim. 20 mm) za zaključek vidnih betonskih robov temelja transformatorja.</t>
  </si>
  <si>
    <t xml:space="preserve">Dobava in vgradnja PVC-UK gladke cevi meteorne kanalizacije fi110 mm, togostnega razreda SN8, vključno z izdelavo vodotesnega stika  s nabrekajočim tesnilnim trakom (npr. SIKA) v AB steno temelja transformatorja in z vsemi pomožnimi deli in materialom. </t>
  </si>
  <si>
    <t>OPOMBA: Količine materialov in vseh drugih potrebnih elementov za izvedbo temeljev jeklene podkonstrukcije za dvig 20kV kablov v tem popisu so upoštevane za izdelavo 2 temeljev.</t>
  </si>
  <si>
    <t>OPOMBA: Nasip plodne zemlje okrog novih temeljev je upoštevan v poglavju NADVIŠANJE TERENA, ZELENE POVRŠINE IN OSTALO.</t>
  </si>
  <si>
    <t>Izdelava, montaža, demontaža in čiščenje enostranskega opaža podložnega betona temeljev  jeklene podkonstrukcije za dvig 20kV kablov. Izdelava s prenosom materiala do mesta vgradnje, opaženjem, čiščenjem lesa in vsemi pomožnimi deli.</t>
  </si>
  <si>
    <t>OPOMBA: Nasip plodne zemlje okrog novega temelja je upoštevan v poglavju NADVIŠANJE TERENA, ZELENE POVRŠINE IN OSTALO.</t>
  </si>
  <si>
    <t>OPOMBA: Količine materialov in vseh drugih potrebnih elementov za izvedbo temelja upora v tem popisu so upoštevane za izdelavo 1 temelja.</t>
  </si>
  <si>
    <t>Strojni izkop gradbene jame za postavitev temelja upora do globine 1,5 m, v terenu do III. kategorije, z odmetom izkopanega materiala ob rob gradbene jame oziroma nakladanjem na prevozno sredstvo in odvozom na gradbiščno deponijo, naklon brežine jarka do 60°.
Obračun po količinah v raščenem stanju.</t>
  </si>
  <si>
    <t>Strojni izkop gradbene jame za postavitev temelja upora do globine 1,5 m, v terenu do III. kategorije, z nakladanjem izkopanega materiala na prevozno sredstvo in odvozom na stalno deponijo, naklon brežine jarka do 60°. Obračun po količinah v raščenem stanju.</t>
  </si>
  <si>
    <t>Izdelava, montaža, demontaža in čiščenje enostranskega opaža podložnega betona temelja upora. Izdelava s prenosom materiala do mesta vgradnje, opaženjem, čiščenjem lesa in vsemi pomožnimi deli.</t>
  </si>
  <si>
    <t>Izdelava, montaža, demontaža in čiščenje enostranskega opaža temelja upora. Izdelava s prenosom materiala do mesta vgradnje, opaženjem, čiščenjem lesa in vsemi pomožnimi deli.</t>
  </si>
  <si>
    <t>Izdelava, montaža, demontaža in čiščenje dvostranskega opaža sten temelja upora. Izdelava s prenosom materiala do mesta vgradnje, opaženjem, čiščenjem lesa in vsemi pomožnimi deli.</t>
  </si>
  <si>
    <t>Izdelava, montaža, demontaža in čiščenje dvostranskega opaža za vidno betonsko površino sten temelja transformatorja, vključno z izdelavo opažev za preboje sten v lovilni skledi temelja transformatorja in vgradnjo v naprej pripravljenih profilov za montažo tirnic. Izdelava s prenosom materiala do mesta vgradnje, opaženjem, čiščenjem lesa in vsemi pomožnimi deli.</t>
  </si>
  <si>
    <t>Izdelava, montaža, demontaža in čiščenje enostranskega opaža za vidno betonsko površino betonskih polic temelja transformatorja, vključno z izdelavo opažev roba betonskih polic temelja transformatorja. Izdelava s prenosom materiala do mesta vgradnje, opaženjem, čiščenjem lesa in vsemi pomožnimi deli.</t>
  </si>
  <si>
    <t>Strojni izkop gradbenih jam za postavitev temeljev podstavkov VN naprav do globine 1 m, v terenu do III. kategorije, z nakladanjem izkopanega materiala na prevozno sredstvo in odvozom na stalno deponijo, naklon brežine jarka do 60°. Obračun po količinah v raščenem stanju.</t>
  </si>
  <si>
    <t>Strojni izkop gradbenih jam za postavitev temeljev drogov kamer do globine 2 m, v terenu do III. kategorije, z odmetom izkopanega materiala ob rob gradbene jame oziroma nakladanjem na prevozno sredstvo in odvozom na gradbiščno deponijo, naklon brežine jarka do 60°.
Obračun po količinah v raščenem stanju.</t>
  </si>
  <si>
    <t>Strojni izkop gradbenih jam za postavitev temeljev strelovodnih konic do globine 2 m, v terenu do III. kategorije, z nakladanjem izkopanega materiala na prevozno sredstvo in odvozom na stalno deponijo, naklon brežine jarka do 60°. Obračun po količinah v raščenem stanju.</t>
  </si>
  <si>
    <t>Strojni izkop gradbenih jam za postavitev temeljev jeklene podkonstrukcije za dvig 20kV kablov do globine 1 m, v terenu do III. kategorije, z nakladanjem izkopanega materiala na prevozno sredstvo in odvozom na stalno deponijo, naklon brežine jarka do 60°. Obračun po količinah v raščenem stanju.</t>
  </si>
  <si>
    <t>Polaganje in stikovanje cevi po navodilih proizvajalca cevi, med distančnike. Distančnike izdelati po meri iz lesenih moralov ali iz armaturnih palic. Tehnologijo poda izvajalec. Pred vgradnjo distančnikov tehnologijo potrdi projektant. Obračun po dejansko izvedenih količinah.</t>
  </si>
  <si>
    <t>Dobava in polaganje plastičnega opozorilnega traku s kovinskim trakom in napisom "POZOR ELEKTRIKA" pri zasipavanju v globini cca 60 cm pod koto terena.</t>
  </si>
  <si>
    <t>Strojni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</si>
  <si>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t>
  </si>
  <si>
    <t>Strojni izkop gradbenih jam za postavitev točkovnih temeljev zastav do globine 1,5m, v terenu do III. kategorije, z nakladanjem izkopanega materiala na prevozno sredstvo in odvozom na stalno deponijo, naklon brežine jarka do 60°. Obračun po količinah v raščenem stanju.</t>
  </si>
  <si>
    <t>Izdelava, montaža, demontaža in čiščenje enostranskega opaža podložnega betona temeljev zastav. Izdelava s prenosom materiala do mesta vgradnje, opaženjem, čiščenjem lesa in vsemi pomožnimi deli.</t>
  </si>
  <si>
    <t xml:space="preserve">Dobava in vgradnja začasnih notranjih pokrovov proti vdoru betona, vode in umazanije za cevi DN 200 mm in DN 50 mm. Namestitev po montaži cevi. Pokrovi preprečujejo vdoru beton med vlivanjem za izvedbo jaškov. </t>
  </si>
  <si>
    <t>Dobava in vgradnja začasnih zunanjih pokrovov proti vdoru vode in umazanije za cevi DN 200 mm in DN 50 mm. Namestitev po montaži cevi.</t>
  </si>
  <si>
    <t>Vgradnja podzemnih markerjev za označitev kabelske trase. Markerje dobavi naročnik</t>
  </si>
  <si>
    <t>Strojni izkop jarka in jam za polaganje cevnih povezav in revizijskih jaškov nove kabelske kanalizacije do globine 1,5  m, v terenu do III. kategorije, z nakladanjem izkopanega materiala na prevozno sredstvo in odvozom na stalno deponijo, naklon brežine jarka do 60°. Obračun po količinah v raščenem stanju.</t>
  </si>
  <si>
    <t>Dobava in vgradnja PE-HD cevi za kabelsko kanalizacijo (kot npr. Stigmaflex), 6 x fi160 v skladu s standrdom SIST EN 61386.</t>
  </si>
  <si>
    <t>Dobava in vgradnja PE-HD cevi za kabelsko kanalizacijo (kot npr. Stigmaflex), 1 x fi110 v skladu s standrdom SIST EN 61386.</t>
  </si>
  <si>
    <t>Izdelava, montaža, demontaža in čiščenje enostranskega opaža betonskega bloka v naklonu obstoječih brežin. Izdelava s prenosom materiala do mesta vgradnje, opaženjem, čiščenjem lesa in vsemi pomožnimi deli.</t>
  </si>
  <si>
    <t>Dobava in vgradnja PE gladke cevi za kabelsko kanalizacijo (kot npr. Mapi pipe, PE100, 16bar (SDR 11 ), deb. stene cevi 18,2 mm) fi200, v skladu s standrdom SIST EN 12201 in SIST ISO 4427, vključno z vsemi potrebnimi fazonskimi kosi in sočelnim varjenjem cevi na stikih in izrezi zvarov na notranjih delih cevi. V cev vstaviti predvlečno vrv za kable.</t>
  </si>
  <si>
    <t>Dobava in vgradnja PE-HD večcevne gladke cevi za kabelsko kanalizacijo (kot npr. Mapi pipe, PE 02-2x50/3,7), dvojček 2xfi50 v skladu s standrdom SIST EN 61386, vključno z vsemi potrebnimi fazonskimi kosi in sočelnim varjenjem cevi na stikih.</t>
  </si>
  <si>
    <t>Izdelava, montaža, demontaža in čiščenje enostranskega opaža podložnega betona betonskega bloka in kamnite obloge  v naklonu obstoječih brežin. Izdelava s prenosom materiala do mesta vgradnje, opaženjem, čiščenjem lesa in vsemi pomožnimi deli.</t>
  </si>
  <si>
    <t>1. ZAKOLIČBA, UREDITEV GRADBIŠČA IN GEODETSKI POSNETEK</t>
  </si>
  <si>
    <t>3. OPORNI ZID</t>
  </si>
  <si>
    <t>4. NADVIŠANJE TERENA, ZELENE POVRŠINE IN OSTALO</t>
  </si>
  <si>
    <t xml:space="preserve">5. ZUNANJE 110 kV in 20 kV KABELSKE POVEZAVE </t>
  </si>
  <si>
    <t>7. TEMELJ TR 3</t>
  </si>
  <si>
    <t>8. INTERNA KANALIZACIJA</t>
  </si>
  <si>
    <t>9. VODOVOD</t>
  </si>
  <si>
    <t>10. INTERNE NN POVEZAVE IN TELEKOMUNIKACIJE</t>
  </si>
  <si>
    <t>11. OZEMLJITVE</t>
  </si>
  <si>
    <t>12. CESTE IN OSTALE POVRŠINE</t>
  </si>
  <si>
    <t>13. ŽIČNA OGRAJA</t>
  </si>
  <si>
    <t>14. ZGRADBA - GRADBENA DELA</t>
  </si>
  <si>
    <t>15. ZGRADBA - OBRTNIŠKA DELA</t>
  </si>
  <si>
    <t>1.1. TABLE IN ZAKOLIČBA:</t>
  </si>
  <si>
    <t>1.2. ZAVAROVANJE GRADBIŠČA PROTI OKOLICI</t>
  </si>
  <si>
    <t xml:space="preserve">1.3. UREDITEV GRADBIŠČNIH PROSTOROV: </t>
  </si>
  <si>
    <t>2.1. ZEMELJSKA DELA</t>
  </si>
  <si>
    <t>2.2. RUŠITVENA DELA</t>
  </si>
  <si>
    <t>2.3. RUŠENJE ASFALTA</t>
  </si>
  <si>
    <t>2.4. RUŠITVENA DELA PRI ZUNANJI UREDITVI</t>
  </si>
  <si>
    <t>2.5. RUŠENJE OBJEKTOV KOMUNALNE, ENERGETSKE IN TELEKOMUNIKACIJSKE INFRASTRUKTURE</t>
  </si>
  <si>
    <t>2.6. OSTALO</t>
  </si>
  <si>
    <t>3.1. OPORNI ZID</t>
  </si>
  <si>
    <t>4.1. NADVIŠANJE TERENA, ZELENE POVRŠINE IN OSTALO</t>
  </si>
  <si>
    <t>5.2. Nova 20 kV KK Planina</t>
  </si>
  <si>
    <t>5.3. Nova KK preko jarka in ceste</t>
  </si>
  <si>
    <t>6.1. Temelji portala</t>
  </si>
  <si>
    <t>8.1. Fekalna kanalizacije</t>
  </si>
  <si>
    <t>11.1. Zemeljska dela</t>
  </si>
  <si>
    <t>16.10. DEA</t>
  </si>
  <si>
    <t>16.9. Skladišče/delavnica</t>
  </si>
  <si>
    <t>16.8. Vhodni prosotor pritličje</t>
  </si>
  <si>
    <t>16.7. Čajna kuhinja</t>
  </si>
  <si>
    <t>16.6. Dokumentacija/arhiv</t>
  </si>
  <si>
    <t>16.5. TK PROSTOR</t>
  </si>
  <si>
    <t>16.4. Komandni prostor</t>
  </si>
  <si>
    <t>16.2. Sanitarije pritličje</t>
  </si>
  <si>
    <t>16.1. Garderoba</t>
  </si>
  <si>
    <t>15.11. Notranja vrata</t>
  </si>
  <si>
    <t>15.10. Tlakarska dela</t>
  </si>
  <si>
    <t>15.9. Slikarsko - pleskarska dela</t>
  </si>
  <si>
    <t>15.8. Suhomontažna dela</t>
  </si>
  <si>
    <t>15.7. Keramičarska dela</t>
  </si>
  <si>
    <t>15.6. Verižno dvigalo</t>
  </si>
  <si>
    <t>15.5. Ključavničarska dela</t>
  </si>
  <si>
    <t>15.4. OKNA (glej sheme oken)</t>
  </si>
  <si>
    <t>15.3. ZUNANJA ALU VRATA (glej sheme vrat)</t>
  </si>
  <si>
    <t>15.2. Stavbno pohištvo</t>
  </si>
  <si>
    <t>15.1. Krovsko kleparska dela</t>
  </si>
  <si>
    <t>14.4. Tesarska dela</t>
  </si>
  <si>
    <t>14.3. Zidarska dela</t>
  </si>
  <si>
    <t>14.2. Betonska dela</t>
  </si>
  <si>
    <t>14.1. Zemeljska dela</t>
  </si>
  <si>
    <t>13.1. Žična ograja</t>
  </si>
  <si>
    <t>12.2. Asfaltne površine</t>
  </si>
  <si>
    <t>12.1. Zemeljska dela</t>
  </si>
  <si>
    <t>10.2.1. Zemeljska dela</t>
  </si>
  <si>
    <t>10.1.1. Zemeljska dela</t>
  </si>
  <si>
    <t>9.1. Zemeljska dela</t>
  </si>
  <si>
    <t>8.2.1. Zemeljska dela</t>
  </si>
  <si>
    <t>8.2. Meteorna kanalizacija</t>
  </si>
  <si>
    <t>8.1.1. Zemeljska dela</t>
  </si>
  <si>
    <t>7.5. Ostala dela</t>
  </si>
  <si>
    <t>7.4. Tesarska dela</t>
  </si>
  <si>
    <t>7.3. Zidarska dela</t>
  </si>
  <si>
    <t>7.2. Betonska dela</t>
  </si>
  <si>
    <t>7.1. Zemeljska dela</t>
  </si>
  <si>
    <t>6.6.4. Tesarska dela</t>
  </si>
  <si>
    <t>6.6.3. Zidarska dela</t>
  </si>
  <si>
    <t>6.6.2. Betonska dela</t>
  </si>
  <si>
    <t>6.6.1. Zemeljska dela</t>
  </si>
  <si>
    <t>6.5.2. Betonska dela</t>
  </si>
  <si>
    <t>6.5.1. Zemeljska dela</t>
  </si>
  <si>
    <t>6.4.2. Betonska dela</t>
  </si>
  <si>
    <t>6.4.1. Zemeljska dela</t>
  </si>
  <si>
    <t>6.3.4. Tesarska dela</t>
  </si>
  <si>
    <t>6.3.3. Zidarska dela</t>
  </si>
  <si>
    <t>6.3.2. Betonska dela</t>
  </si>
  <si>
    <t>6.3.1. Zemeljska dela</t>
  </si>
  <si>
    <t>6.2.4. Tesarska dela</t>
  </si>
  <si>
    <t>6.2.3. Zidarska dela</t>
  </si>
  <si>
    <t>6.2.2. Betonska dela</t>
  </si>
  <si>
    <t>6.2.1. Zemeljska dela</t>
  </si>
  <si>
    <t>6.2. Temelji podstavkov VN naprav</t>
  </si>
  <si>
    <t>6.1.3. Tesarska dela</t>
  </si>
  <si>
    <t>6.1.2. Betonska dela</t>
  </si>
  <si>
    <t>6.1.1. Zemeljska dela</t>
  </si>
  <si>
    <t>5.1.1. Zemeljska dela</t>
  </si>
  <si>
    <t>5.2.1. Zemeljska dela</t>
  </si>
  <si>
    <t>5.3.1. Zemeljska dela</t>
  </si>
  <si>
    <t>5.3.2. Cevi KK</t>
  </si>
  <si>
    <t>5.3.3. Zidarska dela</t>
  </si>
  <si>
    <t>5.3.4. Betonska dela</t>
  </si>
  <si>
    <t>5.3.5. Tesarska dela</t>
  </si>
  <si>
    <t>5.3.6. Ostalo</t>
  </si>
  <si>
    <t>4.1.3. Ostalo</t>
  </si>
  <si>
    <t>4.1.2. Zelene površine</t>
  </si>
  <si>
    <t>4.1.1. Zemeljska dela</t>
  </si>
  <si>
    <t>3.1.1. Zemeljska dela</t>
  </si>
  <si>
    <t>3.1.2. Betonska dela</t>
  </si>
  <si>
    <t>3.1.3. Tesarska dela</t>
  </si>
  <si>
    <t>2.5.5. Javna razsvetljava</t>
  </si>
  <si>
    <t>2.5.4. Elektrika</t>
  </si>
  <si>
    <t>2.5.3. Meteorna kanalizacija</t>
  </si>
  <si>
    <t>2.5.2. Fekalna kanalizacija</t>
  </si>
  <si>
    <t>2.5.1. Vodovod</t>
  </si>
  <si>
    <t>2.4.1. Žična ograja</t>
  </si>
  <si>
    <t>Strojno zasipavanje gradbenih jam in jarkov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Utrjevanje z vibracijsko ploščo ali vibrovaljarjem.</t>
  </si>
  <si>
    <t>Strojni izkop gradbenih jam in jarkov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75°. Obračun po količinah v raščenem stanju.</t>
  </si>
  <si>
    <t>Strojni izkop gradbenih jam in jarkov za izkop obstoječih temeljev portalov, VN naprav, elektro omaric, razsvetljave, kinet in pripravo platoja za postavitev zgradbe in izvedbo asfaltnih površin do globine 3,0 m v terenu do III. kategorije, z nakladanjem izkopanega materiala na prevozno sredstvo in odvozom na stalno deponijo, naklon brežine jarka do 75°. Obračun po količinah v raščenem stanju.</t>
  </si>
  <si>
    <t>Ročni izkop jarka in jam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60°.
Obračun po količinah v raščenem stanju.</t>
  </si>
  <si>
    <t>Rušenje in odvoz AB konstrukcij ograje v ocenjenem skupnem preseku 0,66 m2 (oporni zid in temelji) in skupni dolžini 256 m.  (Klasifikacijska številka odpadka: 170101)</t>
  </si>
  <si>
    <t>Odstranitev panelne kovinske ograje: žična ograja, dolžine 375,24 m. Višine do 2 m s kovinskimi stebrički in pritrdilnim materialom (Klasifikacijska številka odpadka: 170405)</t>
  </si>
  <si>
    <t>Izdelava, montaža, demontaža in čiščenje enostranskega opaža podložnega betona temelja lovilca olj. Izdelava s prenosom materiala do mesta vgradnje, opaženjem, čiščenjem lesa in vsemi pomožnimi deli.</t>
  </si>
  <si>
    <t>16. ZGRADBA - NOTRANJA OPREMA</t>
  </si>
  <si>
    <t xml:space="preserve">Izdelava, dobava in montaža predpražnika velikosti 180 x 80 x 1,7 cm. z alu profili, razmik med profili 5 mm, distančniki iz gume, višine 17 mm, protizdrsna lastnost R 11, po DIN 51130, po EN 13501 v Cfl-s1 (npr.  emco DIPLOMAT Premium z vložkom Outdoor 517 P Outdoor, antracit)  
Glavni vhod.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</si>
  <si>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Fiksni znesek.</t>
  </si>
  <si>
    <t>GEODETSKA ZAKOLIČBA INFRASTRUKTURNIH OBJEKTOV: Prenos višinskih kot opornega zidu, temeljev portala, VN naprav, upora, strelovodnih koniv, drogov kamer in temelja transformatorja na terenu in zavarovanje višin in osi objektov v skladu z merami DGD/PZI projekta in načrta zakoličbe (cca. 70 točk). Zakoličba mora biti izvedena po navodilih geodetskega načrta in v skladu z zakoličbeno situacijo projekta. Fiksni znesek.</t>
  </si>
  <si>
    <t>ZAKOLIČBA OBSTOJEČE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(cca 12 tras interne GJI) posamezne zakoličbe ob prisotnosti pogodbenega izvajalca in izvajalca zemeljskih del izvedejo upravljalci posameznih vodov pred pričetkom gradnje. Zakoličba mora biti izvedena s posebnim zapisnikom s strani pooblaščenega upravljalca in vsaka posebej vpisana v gradbeni dnevnik.</t>
  </si>
  <si>
    <t>6. TEMELJI JEKLENIH KONSTRUKCIJ</t>
  </si>
  <si>
    <t>110 kV GIS stikališče z razpletom daljnovodov</t>
  </si>
  <si>
    <t>Rekapitulacija ponudbe JN: Gradbena in obrtniška dela</t>
  </si>
  <si>
    <t>Stalne koeficiente razrahljivosti je upoštevati v ceni za E.M. posamezne postavke.</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</si>
  <si>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</si>
  <si>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t>
  </si>
  <si>
    <t>VII./8.1.</t>
  </si>
  <si>
    <t>VII./8.2.</t>
  </si>
  <si>
    <t>VII./8.3.</t>
  </si>
  <si>
    <t>VII./8.4.</t>
  </si>
  <si>
    <t>VII./8.5.</t>
  </si>
  <si>
    <t>VII./8.6.</t>
  </si>
  <si>
    <t>VII./8.7.</t>
  </si>
  <si>
    <t xml:space="preserve">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</si>
  <si>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 xml:space="preserve">1.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</si>
  <si>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</si>
  <si>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</si>
  <si>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</si>
  <si>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zidarske/težaške/pomoči:
- vzidava podlog za pritrditev pločevinastih izdelkov
- vzidava kljuk za viseče žlebove
- vzidava objemk za odtočne cevi
- vzidava strešnih kotličev in podobno</t>
  </si>
  <si>
    <t xml:space="preserve">2.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</si>
  <si>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ključavničarskih del se uporabljajo obstoječi odri na objektu.</t>
  </si>
  <si>
    <t>3. Pred polaganjem izvajalec skupaj z nadzorom pregleda površine za oblaganje in določi lokacije oblaganja sten in tlaka.</t>
  </si>
  <si>
    <t>Višine sten: Če višine niso navedene, se pri kalkulaciji upoštevajo višine sten do 3,20 m, ob upoštevanju morebitnih konstruktivnih dodatnih ukrepov.</t>
  </si>
  <si>
    <t xml:space="preserve">Delovne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</si>
  <si>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slikopleskarskih del se mora kooperant /obrtnik/ posluževati lastnih odrov ali lestev.</t>
  </si>
  <si>
    <t>Obložene površine morajo biti vertikalno in horizontalno ravne z ostrimi robovi na stikih sten in na vogalih.</t>
  </si>
  <si>
    <t>XVII.10.</t>
  </si>
  <si>
    <t>XVII.11.</t>
  </si>
  <si>
    <t>Za izvršitev kamnoseških del se uporabljajo obstoječi odri na objektu.</t>
  </si>
  <si>
    <t>Za montažo mizarskih izdelkov in del se uporabljajo obstoječi odri na objektu.</t>
  </si>
  <si>
    <t>Za izvršitev steklarskih del se uporabljajo obstoječi odri na objektu.</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</si>
  <si>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</si>
  <si>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Odstranjevanje rastlin, zakoličenje objektov, dovoz, montaža, demontaža in odvoz strojev, naprav itd., se vkalkulirajo v pripravljalna dela.</t>
  </si>
  <si>
    <t>V./12.1.</t>
  </si>
  <si>
    <t>V./12.2.</t>
  </si>
  <si>
    <t>V./12.2.1.</t>
  </si>
  <si>
    <t>V./12.2.2.</t>
  </si>
  <si>
    <t>V./12.2.3.</t>
  </si>
  <si>
    <t>V./12.3.</t>
  </si>
  <si>
    <t>V./12.4.</t>
  </si>
  <si>
    <t>V./12.5.</t>
  </si>
  <si>
    <t>V./13.6.</t>
  </si>
  <si>
    <t>V./13.7.</t>
  </si>
  <si>
    <t>V./13.8.</t>
  </si>
  <si>
    <t>V./13.9.</t>
  </si>
  <si>
    <t>V./13.10.</t>
  </si>
  <si>
    <t>V./13.11.</t>
  </si>
  <si>
    <t>V./13.12.</t>
  </si>
  <si>
    <t>V./13.13.</t>
  </si>
  <si>
    <t>V./13.14.</t>
  </si>
  <si>
    <t>V./13.15.</t>
  </si>
  <si>
    <t>V./13.16.</t>
  </si>
  <si>
    <t>V./13.17.</t>
  </si>
  <si>
    <t>V./13.18.</t>
  </si>
  <si>
    <t>V./13.19.</t>
  </si>
  <si>
    <t>V./13.20.</t>
  </si>
  <si>
    <t>V./13.21.</t>
  </si>
  <si>
    <t>V./13.22.</t>
  </si>
  <si>
    <t>V./13.23.</t>
  </si>
  <si>
    <t>V./13.24.</t>
  </si>
  <si>
    <t xml:space="preserve">Varovalne odre, ki služijo varovanju življenja, izvajalcev ter ostalih na gradbišču je potrebno upoštevati v cenah za enoto posameznih postavk, v kolikor to ni v popisu posebej opisano in označeno. </t>
  </si>
  <si>
    <t>VIII../7.</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</si>
  <si>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 za izvršitev kleparskih del se uporabljajo obstoječi odri na objektu.
- standardi za kleparska dela vsebujejo:
- izvršitev kooperantske/obrtniške/storitve
- zidarsko pomoč obrtniku - kooperantu
- ostale manipulativne stroške izvajalca del</t>
  </si>
  <si>
    <t>Zavarovanje dobav in storitev v svojem imenu in v imenu investitorja za tveganja v času nakladanja, transporta, razkladanja za obseg dobave mora biti zajeto v ponudbi pri vseh postavkah.</t>
  </si>
  <si>
    <t>Dobava in vgradnja tipskega LTŽ povoznega pokrova fi600mm z betonskim vencem in napisom "KANALIZACIJ", kvalitete C250 skladen z SIST EN 124 in vsemi pomožnimi deli.</t>
  </si>
  <si>
    <t>~ tamponski drobljenec frakcije 0-32mm, v skladu s SIST EN 13242:2003+A1:2008, gostota po MMP: &gt;98%, zbitost: EV2 &gt; 80 MPa EVD&gt; 40 MPa, deb. 30 cm.</t>
  </si>
  <si>
    <t>~ tamponski drobljenec  frakcije 0-64mm, v skladu s SIST EN 13242:2003+A1:2008, gostota po MMP: &gt;98%, zbitost: EV2 &gt; 80 MPa EVD&gt; 40 MPa, deb. 30 cm.</t>
  </si>
  <si>
    <t xml:space="preserve">Dobava in vgradnja pranega rečnega prodca frakcije 32-64 mm z nasutjem na rešetke lovilne sklede TR.  </t>
  </si>
  <si>
    <t>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</si>
  <si>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Dobava in strojna vgradnja konstrukcijskega betona C12/15 X0 Cl 0,1 Dmax 16 S1 v nearmirano betonsko konstrukcijo podložnega betona opornega zidu.</t>
  </si>
  <si>
    <t>Dobava in strojna vgradnja konstrukcijskega betona C30/37 XC4+XF2 Cl 0,2 Dmax 16 S4 PV-II v armirano betonsko konstrukcijo temeljev opornega zidu z dodatkom za vodotesnost in odpornost proti mrazu. Zaščitni sloj betona 5 cm.</t>
  </si>
  <si>
    <t>Dobava in strojna vgradnja konstrukcijskega betona C30/37 XC4+XF2 Cl 0,2 Dmax 16 S4 PV-II v armirano betonsko konstrukcijo opornega zidu z dodatkom za vodotesnost in odpornost proti mrazu. Zaščitni sloj betona 5 cm. Izvedba vidnega betona kvalitete VB3. Zgornji rob opornega zidu se ob betoniranju zagladi in po potrebi zbrusi.</t>
  </si>
  <si>
    <t>Dobava in strojna vgradnja konstrukcijskega betona C30/37 XC4+XF2 Cl 0,2 Dmax 16 S4 PV-II v armirano betonsko konstrukcijo betonskega bloka  v naklonu obstoječih brežin z dodatkom za vodotesnost in odpornost proti mrazu. Zaščitni sloj betona 5 cm.</t>
  </si>
  <si>
    <t>Dobava in strojna vgradnja konstrukcijskega betona C12/15 X0 Cl 0,1 Dmax 16 S1 v nearmirano betonsko konstrukcijo podložnega betona temeljev portala.</t>
  </si>
  <si>
    <t>Dobava in strojna vgradnja konstrukcijskega betona C12/15 X0 Cl 0,1 Dmax 16 S1 v nearmirano betonsko konstrukcijo podložnega betona temeljev podstavkov VN naprav.</t>
  </si>
  <si>
    <t>Dobava in strojna vgradnja konstrukcijskega betona C12/15 X0 Cl 0,1 Dmax 16 S1 v nearmirano betonsko konstrukcijo podložnega betona temeljev jeklene podkonstrukcije za dvig 20kV kablov.</t>
  </si>
  <si>
    <t>Dobava in strojna vgradnja konstrukcijskega betona C12/15 X0 Cl 0,1 Dmax 16 S1 v nearmirano betonsko konstrukcijo podložnega betona temelja upora.</t>
  </si>
  <si>
    <t>Dobava in strojna vgradnja konstrukcijskega betona C12/15 X0 Cl 0,1 Dmax 16 S1 v nearmirano betonsko konstrukcijo podložnega betona temeljev strelovodnih konic.</t>
  </si>
  <si>
    <t>Dobava in strojna vgradnja konstrukcijskega betona C12/15 X0 Cl 0,1 Dmax 16 S1 v nearmirano betonsko konstrukcijo podložnega betona temeljev drogov kamer.</t>
  </si>
  <si>
    <t>Dobava in strojna vgradnja konstrukcijskega betona C12/15 X0 Cl 0,1 Dmax 16 S1 v nearmirano betonsko konstrukcijo podložnega betona temelja transformatorja.</t>
  </si>
  <si>
    <t>Dobava in strojna vgradnja konstrukcijskega betona C30/37 XC4+XF2 Cl 0,2 Dmax 16 S4 PV-II v armirano betonsko konstrukcijo temelja transformatorja z dodatkom za vodotesnost in odpornost proti mrazu. Zaščitni sloj betona 5 cm. Izvedba vidnega betona kvalitete VB3. Zgornji rob opornega zidu se ob betoniranju zagladi in po potrebi zbrusi.</t>
  </si>
  <si>
    <t>Dobava in strojna vgradnja konstrukcijskega betona C12/15 X0 Cl 0,1 Dmax 16 S1 v nearmirano betonsko konstrukcijo podložnega betona temeljev lovilca olj.</t>
  </si>
  <si>
    <t>Dobava in strojna vgradnja konstrukcijskega betona C25/30 XC4+XF2 Cl 0,2 Dmax 16 S4 PV-II v armirano betonsko konstrukcijo temeljev lovilca olj. Zaščitni sloj betona 5 cm.</t>
  </si>
  <si>
    <t>Dobava in strojna vgradnja konstrukcijskega betona C30/37 XC4+XF2 Cl 0,2 Dmax 16 S4 PV-II v armirano betonsko konstrukcijo razbremenilne plošče lovilca olj. Zaščitni sloj betona 5 cm.</t>
  </si>
  <si>
    <t>Dobava in strojna vgradnja konstrukcijskega betona C12/15 X0 Cl 0,1 Dmax 16 S1 v nearmirano betonsko konstrukcijo podložnega betona temeljev zastav.</t>
  </si>
  <si>
    <t>Dobava in vgradnja PE-HD cevi za izvedbo ozemljitev TR3 (kot npr. Stigmaflex), fi50 v skladu s standrdom SIST EN 61386.</t>
  </si>
  <si>
    <t>Dobava in izdelava plasti iz tamponskega drobljenca frakcije 0-32mm deb. 50 cm, v skladu s SIST EN 13242:2003+A1:2008, gostota po MMP: &gt;98%, zbitost: EV2 &gt; 100 MPa EVD&gt; 40 MPa, vključno z razgrinjanjem, utrjevanjem in valjanjem.</t>
  </si>
  <si>
    <t>Strojno zasipavanje za opornimi zidovi in izravnava terena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40 MPa. Utrjevanje z vibracijsko ploščo ali vibrovaljarjem. Stopnjo utrjenosti preveriti v statičnem izračunu ali v geomehanskem poročilu.</t>
  </si>
  <si>
    <t>Dobava in izdelava plasti iz tamponskega drobljenca frakcije 0-45mm deb. 50 cm, v skladu s SIST EN 13242:2003+A1:2008, gostota po MMP: &gt;98%, zbitost: EV2 &gt; 100 MPa EVD&gt; 40 MPa, vključno z razgrinjanjem, utrjevanjem in valjanjem.</t>
  </si>
  <si>
    <t>Dobava in izdelava plasti iz tamponskega drobljenca  frakcije 0-45mm deb. 50 cm, v skladu s SIST EN 13242:2003+A1:2008, gostota po MMP: &gt;98%, zbitost: EV2 &gt; 100 MPa EVD&gt; 40 MPa, vključno z razgrinjanjem, utrjevanjem in valjanjem.</t>
  </si>
  <si>
    <t>Dobava in izdelava plasti iz tamponskega drobljenca frakcije 0-45mm deb. 20 cm, v skladu s SIST EN 13242:2003+A1:2008, gostota po MMP: &gt;98%, zbitost: EV2 &gt; 100 MPa EVD&gt; 40 MPa, vključno z razgrinjanjem, utrjevanjem in valjanjem.</t>
  </si>
  <si>
    <t>Dobava kremenovega peska frakcije 0-4mm in izdelava peščene posteljice cevi v debelini 10 cm s planiranjem in utrjevanjem do 95% zbitosti po standardnem Proctorjevem postopku do predpisane zbitosti. Posteljica mora biti enakomerno utrjena po celi dolžini.</t>
  </si>
  <si>
    <t>Dobava kremenovega peska frakcije 0-4mm in izdelava nasipa nad in okoli položenih kablov v debelini 30 cm nad temenom kabla s planiranjem in utrjevanjem po plasteh v slojih po 15 cm do 95% zbitosti po standardnem Proctorjevem postopku do predpisane zbitosti. Kabli se pri obsipavanju ne smejo premakniti iz ležišča.</t>
  </si>
  <si>
    <t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t>
  </si>
  <si>
    <t>OPOMBA:
Pri vseh postavkah upoštevati tudi odstranitev, izvlek iz ruševin, sortiranje in transport do stalne deponije.</t>
  </si>
  <si>
    <t>Dobava, montaža in varjenje srednje komplicirane armature S 500-B; palice premera do fi 12 mm.  V količinah že upoštevan dodatek za varjenje armatur zaradi ozemljitev (40% stikov). Točkovno prekrivanje armature.</t>
  </si>
  <si>
    <t>Dobava, montaža in varjenje srednje komplicirane armature S 500-B; palice premera od fi 12 mm.  V količinah že upoštevan dodatek za varjenje armatur zaradi ozemljitev (40% stikov).  Točkovno prekrivanje armature.</t>
  </si>
  <si>
    <t>Dobava, montaža in varjenje srednje komplicirane armature S 500-B; palice premera do fi 12 mm. V količinah že upoštevan dodatek za varjenje armatur zaradi ozemljitev (40% stikov). Točkovno prekrivanje armature.</t>
  </si>
  <si>
    <t>Dobava, montaža in varjenje srednje komplicirane armature S 500-B; palice premera od fi 12 mm. V količinah že upoštevan dodatek za varjenje armatur zaradi ozemljitev (40% stikov). Točkovno prekrivanje armature.</t>
  </si>
  <si>
    <t>Dobava, montaža in varjenje komplicirane armature S 500-B; palice premera do fi 12 mm. V količinah že upoštevan dodatek za varjenje armatur zaradi ozemljitev (40% stikov). Točkovno prekrivanje armature.</t>
  </si>
  <si>
    <t>Dobava, montaža in varjenje srednje komplicirane armature Q-503; mreže velikosti 600x220m. V količinah že upoštevan dodatek za varjenje armatur zaradi ozemljitev (40% stikov). Točkovno prekrivanje armature.</t>
  </si>
  <si>
    <t>Dobava, montaža in varjenje srednje komplicirane armature Q-636; mreže velikosti 600x220m. V količinah že upoštevan dodatek za varjenje armatur zaradi ozemljitev (40% stikov). Točkovno prekrivanje armature.</t>
  </si>
  <si>
    <t>Dobava, montaža in varjenje srednje komplicirane armature B 500-B; palice premera do fi 12 mm. V količinah že upoštevan dodatek za varjenje armatur zaradi ozemljitev (40% stikov). Točkovno prekrivanje armature.</t>
  </si>
  <si>
    <t>Dobava, montaža in varjenje srednje komplicirane armature Q-335; mreže velikosti 605x215m. V količinah že upoštevan dodatek za varjenje armatur zaradi ozemljitev (40% stikov). Točkovno prekrivanje armature.</t>
  </si>
  <si>
    <t>Dobava in strojna vgradnja konstrukcijskega betona C12/15 X0 Cl 0,1 Dmax 16 S1 v nearmirano betonsko konstrukcijo obbetoniranja križanj vodov.</t>
  </si>
  <si>
    <t>8.1.3. Zidarska dela</t>
  </si>
  <si>
    <t>5.2.2. Betonska dela</t>
  </si>
  <si>
    <t>5.2.3. Zidarska dela</t>
  </si>
  <si>
    <t>5.2.4. Ostalo</t>
  </si>
  <si>
    <t>9.2. Betonska dela</t>
  </si>
  <si>
    <t>9.3. Hidrant</t>
  </si>
  <si>
    <t>9.4. Vodomerni jašek</t>
  </si>
  <si>
    <t>10.1.4. Zidarska dela</t>
  </si>
  <si>
    <t>Izdelava delovnih stikov med temeljno ploščo in stenami lovilne sklede v vodotesni izvedbi s pomočjo pločevine oz. kovinske bariere. Podana je dolžina stikov.</t>
  </si>
  <si>
    <t xml:space="preserve">Strojno utrjevanje dna izkopa v terenu do III. kategorije z vibracijsko ploščo ali vibrovaljarjem do zbitosti Evd=45 MPa. </t>
  </si>
  <si>
    <t>Strojno utrjevanje dna izkopa v terenu do III. kategorije z vibracijsko ploščo ali vibrovaljarjem do zbitosti Evd=20 MPa.</t>
  </si>
  <si>
    <t>Strojno utrjevanje dna izkopa v terenu do III. kategorije z vibracijsko ploščo ali vibrovaljarjem do zbitosti Evd&gt;40 MPa.</t>
  </si>
  <si>
    <t xml:space="preserve">Strojno utrjevanje dna izkopa v terenu do III. kategorije z vibracijsko ploščo ali vibrovaljarjem do zbitosti Evd&gt;40 MPa. </t>
  </si>
  <si>
    <t>Strojno utrjevanje dna izkopa v terenu do III. kategorije z vibracijsko ploščo ali vibrovaljarjem do zbitosti Evd=20 MPa in Evz=45 Mpa.</t>
  </si>
  <si>
    <t>Izdelava, montaža, demontaža in čiščenje lesenih opažnih škatel, velikosti 80x80cm za izvedbo prebojev opornega zidu , ki jih je potrebno izvesti zaradi križanj opornega zidu z GJI. Izdelava s prenosom materiala do mesta vgradnje, opaženjem, čiščenjem lesa in vsemi pomožnimi deli.</t>
  </si>
  <si>
    <t>Dobava in vgradnja tipskega termo vodomernega jaška za dva števca s pohodnim LTŽ pokrovom, C125 in napisom "VODOVOD", vključno z vsem potrebnim materialom za vgradnjo in pritrditev. Vgradnja vodomernega jaška v travnato površino.</t>
  </si>
  <si>
    <t>Dobava in vgradnja nekonstrukcijskega betona v  C12/15 X0 Cl 0,1 Dmax 16 S4 PV-II v nearmirano betonsko konstrukcijo naklonskega betona lovilne sklede temelja transformatorja v naklonu 2% z dodatkom za vodotesnost in odpornost proti mrazu. Površina naklonskega betona se ob betoniranju zagladi in po potrebi zbrusi.</t>
  </si>
  <si>
    <t>Čiščenje interne meteorne kanalizacije in pregled s TV kamero po končanih delih.</t>
  </si>
  <si>
    <t>Čiščenje interne fekalne kanalizacije in pregled s TV kamero po končanih delih.</t>
  </si>
  <si>
    <t xml:space="preserve">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</si>
  <si>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t>
  </si>
  <si>
    <t>Dobava, vgradnja in montaža tipskega nadzemnega hidranta DN80, vgradne globine 150cm, vključno z vsem potrebnim materialom za vgradnjo, pritrditev, morebitnimi betonskimi deli (podložni beton C12/15 X0 Cl 0,1 Dmax 16 S1; 0,5 m3, opaž: 1,5 m2) in ostalimi pomožnimi deli. Vgradnja hidranta v travnato površino.</t>
  </si>
  <si>
    <t>Dobava in strojna vgradnja konstrukcijskega betona C30/37 XC4+XF2 Cl 0,2 Dmax 32 S4 PV-II v armirano betonsko konstrukcijo temeljev drogov zastav z dodatkom za vodotesnost in odpornost proti mrazu. Zaščitni sloj betona 5 cm.</t>
  </si>
  <si>
    <t>Dobava in vgradnja armature S 500-B; palice premera do fi 12 mm, vključno z dodatkom za varjenje armature zaradi ozemljitev (40%). Točkovno prekrivanje armature.</t>
  </si>
  <si>
    <t>Dobava, rezanje, krivljenje, vezanje in vgradnja armature S 500-B, vključno z dodatkom za varjenje armature zaradi ozemljitev (40%), točkovno prekrivanje armature, obračun po armaturnih načrtih:</t>
  </si>
  <si>
    <t>Dobava, transport in vgradnja tipskih nosilnih toplotno izolacijskih elementov (kot npr. Schock Isokorb XT tip KP M14-V3-REI120-CV2-H200)</t>
  </si>
  <si>
    <t>Dobava in strojno vgrajevanje betona s tlačenjem s pervibratorjem na električni pogon v armirane konstrukcije preseka 0.20-0,30 m3/m2/m; z vsemi pomožnimi deli in prenosi do mesta vgraditve.
Iz betona C30/37 XC4+XF1 Cl 0,2 Dmax 16 S4, zaščitni sloj betona 3 cm. Plošče.</t>
  </si>
  <si>
    <t>Dobava in ročno vgrajevanje betona v nearmirane konstrukcije preseka 0.20 m3/m2/m.
~ pusti beton C12/15 X0 Cl 0,1 Dmax 16 S1 na višinskih preskokih plošče, deb. 20 cm.</t>
  </si>
  <si>
    <t>Zidanje siporeks zidov debeline 15 cm, vse po navodilih proizvajalca, z vsemi tipskimi elementi, z dobavo vsega materiala, s klasično podaljšano malto in gradbenim lepilom. Kot npr. Ytong,velikosti 60x15x20 cm, z vgradnjo preklade nad vrati.</t>
  </si>
  <si>
    <t xml:space="preserve">Opaž čela ravnih armirano betonskih plošč, debeline 20-30 cm. Izdelava z gladkimi opažnimi ploščami s prenosom materiala do mesta vgraditve, opaženjem, čiščenjem lesa in vsemi pomožnimi deli. </t>
  </si>
  <si>
    <t>Kamnoseška dela</t>
  </si>
  <si>
    <t>Dobava in montaža prezračevalnih kap na odduhih, napah in prezračevalnih ceveh z izvedbo strešne obrobe, iz jeklene, pocinkane in barvane pločevine debeline 0,7 mm, v barvi kritine</t>
  </si>
  <si>
    <t>Vrata, ki so opremljena s panik električno ključavnico z naletno letvijo, so priključena na sistem kontrole pristopa za ELES je Četrta pot.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</si>
  <si>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barvi po izboru naročnika. 
Zaradi statike je zelo pomembno, da so izolacijska stekla lepljena v okenska krila. Upoštevati je potrebno zidarsko popravilo notranjih špalet obstoječih odprtin. </t>
  </si>
  <si>
    <t>V cenah na enoto zajeti senčila navedenih v shemah. Vsa okna s steklom z odbojno svetlobo.</t>
  </si>
  <si>
    <t>Izdelava, dobava in montaža notranje stopniščne kovinske ograje, iz osnovnega okvirja in polnila iz vertikalnih prečk, s sidernimi ploščami, z osnovnim zaščitnim premazom in finalnim prašnim barvanjem po RALu po izboru naročnika, s pritrdilnim materialom. Po shemi. Vertikalni stebrički in horizontalne nosilne prečke iz profilov 40/40/4 mm, vertikalne prečke iz prloščatih profilov 40/4 mm.</t>
  </si>
  <si>
    <t>Dobava in vgradnja inox profilov med različnimi tlaki, zaključni profili, po izboru naročnika</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</si>
  <si>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oz naročnik</t>
  </si>
  <si>
    <t>Dobava in vgradnja inox zaključno odkapnih profilov na balkonu, po izboru naročnika</t>
  </si>
  <si>
    <t>Dobava in montaža tehničnega dvignjenega poda kot (npr. Kingspan FDEB_H),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4). Z izdelavo stenskih zaključkov po izboru naročnika, z vsemi opasovanji in obdelavami.</t>
  </si>
  <si>
    <t>Izdelava, dobava in montaža notranjih lesenih vrat, iz kovinskega objemnega prašno barvanega podboja v RALu po izboru naročnika, iz vratnega krila iz laminata po izboru naročnika, s sredico iz iverokala, s tesnili, okovjem, nasadili, ključavnico, kljuko, deljenim ščitom, talnim ali stenskim odbojnikom, po shemi:</t>
  </si>
  <si>
    <t>Izdelava, dobava in montaža notranjih kovinskih vrat, iz kovinskega objemnega prašno barvanega podboja v RALu po izboru naročnika, iz kovinskega gladkega vratnega krila prašno barvanega podboja v RALu po izboru naročnika, s tesnili, okovjem, nasadili, ključavnico, kljuko, deljenim ščitom, talnim ali stenskim odbojnikom, po shemi:</t>
  </si>
  <si>
    <t>Koš za odpadke s pokrovom 14l, iz nerjavečega jekla, in-12l x out-14l (kot npr. KOIN, št. artikla 8033)</t>
  </si>
  <si>
    <t>Podajalnik brisač, zloženk (kot npr. Tork, Elevation, H1)</t>
  </si>
  <si>
    <t>Podajalnik toaletnega papirja (kot npr. Tork, T6)</t>
  </si>
  <si>
    <t>Milnik 0,5 L, bel, plastičen (kot npr. Tork, Elevation, S2)</t>
  </si>
  <si>
    <t>Podajalnik WC sednih oblog, bel (kot npr. Tork, V1)</t>
  </si>
  <si>
    <t>WC metlica, prostostoječa (kot npr. Kopa-San, tip EL-15)</t>
  </si>
  <si>
    <t>osvežilec prostorov, avtomatski (kot npr. Tork) z dodatnim sprejem</t>
  </si>
  <si>
    <t>Dobava in montaža tuš kadi dim 90 x 90 cm (kot npr. Kolpa-San, Serra), mešalno baterijo, priklopom, kotnimi ventili, iztočnim sifonom in ostalimi elementi.</t>
  </si>
  <si>
    <t>Dobava in montaža tuš kabine, dim 90 x 90 cm (kot npr. Kolpa - San, tip Polarris fold Q SBR)</t>
  </si>
  <si>
    <t>Podajalnik WC sednih oblog, bel (kot npr.Tork, V1)</t>
  </si>
  <si>
    <t>Osvežilec prostorov, avtomatski (kot npr.Tork) z dodatnim sprejem</t>
  </si>
  <si>
    <t xml:space="preserve">Obešalnik za brisače v tušu (kot npr. Kolpa-San, tip REA-01) </t>
  </si>
  <si>
    <t>stenska odlagalna košarica za tuš kabino, dvojna, dimenzije: 300 x 81,5 x 145 mm, material: krom (kot npr. Kolpa-san, št. artikla EL-11)</t>
  </si>
  <si>
    <t>Stol, vrtljiv, z naslonjalom, moder (kot npr. Kaiser+Kraft, št. artikla 505 618-FP) in kolesa za mehko podlago (dvojni pod).</t>
  </si>
  <si>
    <t>Zložljiva lestev s stopnicami, vzpenjanje z ene strani, z odlagalno posodo, za lažjo uporabo   (kot npr. Kaiser+Kraft, št. artikla  920327 49)</t>
  </si>
  <si>
    <t>Omarica za ključe, iz pločevine, 21 kljukic, korpus in vrata svetlo siva, VxŠxG 350 x 270 x 80 mm (kot npr. Kaiser+Kraft, št. artikla  922560 49)</t>
  </si>
  <si>
    <t>Stenski obešalnik, dim. ŠxV 950 x 190 mm, 6 vrhnjih in 12 posameznih kljukic iz tehnopolimera, profil iz jeklene cevi, praškasto lakiran v aluminijasto srebrni barvi (kot npr. Kaiser+Kraft, št. artikla 615825 49)</t>
  </si>
  <si>
    <t>Zložljiva alu lestev s 5 stopnicami, vzpenjanje z ene strani, z odlagalno posodo, za lažjo uporabo (kot npr. Kaiser+Kraft, št. artikla  920327 49)</t>
  </si>
  <si>
    <t>Bela tabla, iz jeklene pločevine (š x v) dim. 1500 x 1000 mm (kot npr. Kaiser+Kraft, št. artikla  114024 49)</t>
  </si>
  <si>
    <t>Komplet dodatne opreme za bele tabele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</si>
  <si>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Stol, vrtljiv, z naslonjalom, moder (kot npr. Kaiser+Kraft, št. artikla 505 618-FP) in kolesa za mehko podlago (dvojni pod)</t>
  </si>
  <si>
    <t>Zložljiva alu lestev s 5 stopnicami, vzpenjanje z ene strani, z odlagalno posodo, za lažjo uporabo (kot npr. Kaiser+Kraft, št. artikla  920327 49</t>
  </si>
  <si>
    <t>Dobava, izelava in montaža - sejna miza dim. DxŠxV 180x100x75 cm, iverica (plošča laminat), podnožje aluminijasto (po načrtu)
Obdelava A (v barvi beljene bukve), laminat - ultrapas (kot npr. FunderMax).
Podnožje mize / noge - aluminijasto RAL 9006.</t>
  </si>
  <si>
    <t xml:space="preserve">Stenska ura, fi 400 mm, ohišje krtačeno nerjavno jeklo (kot npr. Kaiser+Kraft, št. artikla  519822 49). </t>
  </si>
  <si>
    <t>Dvokrilna kovinska omara za čelade in zaščitno opremo s prozornim sprednjim delom, dim. 100/40/200 cm (kot npr. GARANT, št. artikla 954110).</t>
  </si>
  <si>
    <t>Visoka omara s krilnimi vrati in z oknom,  dim. ŠxGxV 1000x400x2000 mm (kot npr. Garant, št. artikla 594110 2000).</t>
  </si>
  <si>
    <t>Stenska vitrina QUIPO, drsna vrata, dim (VxŠxG) 99 x 120 x 5,5 cm 15 (3 x 5) x DIN A4, kovinska zadnja stena, varnostno steklo (kot npr. Kaiser+Kraft, št. artikla 757620 49)</t>
  </si>
  <si>
    <t>Komplet dodatne opreme za bele table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</si>
  <si>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Stojalo za dežnike, višina 610 mm, iz  barvane
pocinkane pločevinev srebrni barvi (kot npr. Kaiser+Kraft, št. artikla 507527 49)</t>
  </si>
  <si>
    <t>Univerzalna delovna miza z 2 predaloma z delovno ploščo iz multipleksa-bukev, dim. DxGxV 1500x700x850 mm  (kot npr. Garant, št. artikla 933330 1500/2A).</t>
  </si>
  <si>
    <t>Vrtljiv delovni stolček z nastavitvijo višine s pomočjo plinske vzmeti, vezan bukov les (kot npr. Kaiser+Kraft, št. artikla 611 718-FP).</t>
  </si>
  <si>
    <t>Sistemska omara s krilnimi vrati brez okna, dim. DxGxV 750x550x2000 mm, ohišje svetlo sivo RAL 7035, vrata signalno modra RAL 5005, prašnata barva (kot npr. Garant, št. artikla  956670 750/FS).</t>
  </si>
  <si>
    <t>Stenski obešalnik, širina x višina: 950x190 mm,  6 vrhnjih in 12 posameznih kljukic iz tehnopolimera, profil iz jeklene cevi, praškasto lakiran v aluminijasto srebrni barvi (kot npr. Kaiser+Kraft, št. artikla 615825 49)</t>
  </si>
  <si>
    <t>Stenska omara s krilnimi vrati, z oknom v krilu, dim. ŠxGxV 500 x 325 x 600 mm, ohišje svetlo sivo RAL 7035, vrata signalno modra RAL 5005, prašnata barva (kot npr. Garant, št. artikla 954711 500/F)</t>
  </si>
  <si>
    <t>Delovna miza z delovno ploščo, dim. DxGxV 1200 x 700 x 850 mm (kot npr. Kaiser+Kraft, št. artikla VERA Pisalna miza z ogrodjem s 4 nogami - svetlo siva)</t>
  </si>
  <si>
    <t>Vrtljiv delovni stolček z nastavitvijo višine s pomočjo plinske vzmeti, vezan bukov les (kot npr. Kaiser+Kraft, št. artikla 118500 49)</t>
  </si>
  <si>
    <t>16.11. Aku prostor</t>
  </si>
  <si>
    <t>Omarica za čistila dim. VxŠxG 2000 x 750 x 500 mm, jeklena omara, viseče ohišje za čistila ŠxGxV 453 x 368 x 1120 mm, ohišje svetlo sivo RAL 7035, vrata signalno modra RAL 5005, prašnata barva (kot npr. Garant, št. artikla  987030 2000-2)</t>
  </si>
  <si>
    <t>Mizni voziček iz nerjavnega jekla, 2 nivoja, nakladalna površina dim. 800 1015 x 500 590 mm (kot npr. Kaiser+Kraft, št. artikla   114379 49)</t>
  </si>
  <si>
    <t>milnik 0,5 L, bel, plastičen (kot npr.Tork, Elevation, S2)</t>
  </si>
  <si>
    <t xml:space="preserve"> podajalnik brisač, zloženk (kot npr. Tork)</t>
  </si>
  <si>
    <t xml:space="preserve">ogledalo s poličko, ogledalo širine 50 cm (kot npr. Kolpa-san Viva, ogledalo OGV 50, s polico) </t>
  </si>
  <si>
    <t>16.12. Lastna raba</t>
  </si>
  <si>
    <t>voziček, dim. 700 x 800 mm, (kot npr. Unisep).</t>
  </si>
  <si>
    <t>delovna miza z delovno ploščo, dim. DxGxV 1200 x 700 x 850 mm (kot npr. Kaiser+Kraft, št. artikla VERA Pisalna miza z ogrodjem s 4 nogami - svetlo siva)</t>
  </si>
  <si>
    <t>Ročni viličar (ko npr. kot Total lifter, Dino d.o.o., Šifra: 68574). Tehnične lastnosti:
Nosilnost: 2500 kg
Dvižna višina: 80 - 200 mm
Dimenzije vilic (D x Š x V): 1150 x 160 x 50 mm
Razdalja med vilicami: 520 mm
Radius obračanja: 1425 mm
Teža: 75 kg
Material: Jeklo
Kolesa krmila: Guma
Kolesa vilic: Tandem / Poliuretan</t>
  </si>
  <si>
    <t>varnostni stebrički, 20 kom., veriga dolžina cca. 50 m</t>
  </si>
  <si>
    <t>Garnitura nasadnih ključev 1/2" v SOS vložku (kot npr. Unior, 964/19S12SOS)</t>
  </si>
  <si>
    <t>Garnitura seger klešč v SOS vložku (kot npr. Unior, 964/8ASOS)</t>
  </si>
  <si>
    <t>Garnitura grobih pil v SOS vložku (kot npr. (Unior, 964/26BSOS)</t>
  </si>
  <si>
    <t>Garnitura izvijačev TBI v SOS vložku (kot npr. Unior 964/9SOS)</t>
  </si>
  <si>
    <t>Garnitura izvijačev TBI s TX profilom in kljuko v SOS vložku (kot npr. Unior 964/9CSOS)</t>
  </si>
  <si>
    <t>Garnitura nasadnih ključev s ročajem v SOS vložku (kot npr. Unior 964/9BSOS)</t>
  </si>
  <si>
    <t>Garnitura izoliranih klešč v SOS vložku (kot npr. Unior, 964VDE3)</t>
  </si>
  <si>
    <t>Garnitura obročnih ključev v SOS vložku (kot npr. Unior 964/3SOS)</t>
  </si>
  <si>
    <t>Garnitura obročnih ključev v SOS vložku (kot npr. Unior 964/4SOS)</t>
  </si>
  <si>
    <t>Garnitura dolgih viličasto obročnih ključev v SOS vložku (kot npr. Unior 964/2CSOS)</t>
  </si>
  <si>
    <t>Svetilke LED (kot npr. Unior, 2091)</t>
  </si>
  <si>
    <t>Garnitura inbus ključev za kotno vijačenje s T ročajem v SOS vložku (kot npr. Unior 964/13SOS)</t>
  </si>
  <si>
    <t>Garnitura kladiv, točkal in sekačev v SOS vložku (kot npr. Unior 964EC010, 601797, 601805)</t>
  </si>
  <si>
    <t>Garnitura nasadnih ključev 1/4" v SOS vložku (kot npr. Unior, 964/5S12SOS)</t>
  </si>
  <si>
    <t>Primež ključavničarski (kot npr. Unior, 722/6)</t>
  </si>
  <si>
    <t>Garnitura dvokrakih snemalcev na kovinskem stojalu (kot npr. Unior, 680/5MS)</t>
  </si>
  <si>
    <t>Garnitura trokrakih snemalcev na kovinskem stojalu (kot npr. Unior, 682/5MS)</t>
  </si>
  <si>
    <t>Garnitura cevnih in univerzalnih pretaknjenih klešč v kartonu (kot npr. Unior, 400)</t>
  </si>
  <si>
    <t>Spona avtomatska - 704/5 (kot npr. Unior, šifra 609964)</t>
  </si>
  <si>
    <t>Spona avtomatska - 704/5 (kot npr. Unior, šifra 609966)</t>
  </si>
  <si>
    <t>Škarje za pločevino ideal (kot npr. Unior, 568R/7P)</t>
  </si>
  <si>
    <t>Škarje za pločevino ideal (kot npr. Unior, 568L/7P)</t>
  </si>
  <si>
    <t>Škarje za pločevino, oblikovalne (kot npr. Unior, 574/7P)</t>
  </si>
  <si>
    <t>Univerzalni inštrument</t>
  </si>
  <si>
    <t>Sesalnik za mokro in suho sesanje, Kärcher – Sesalnik za mokro in suho sesanje, NT 27/1 Adv, teža 7,5 kg (kot npr. Kaiser+Kraft, št. artikla 111188 49)</t>
  </si>
  <si>
    <t>Omarica za ključe</t>
  </si>
  <si>
    <t>Manjši skladiščni regal v delavnici, višina 2000 mm, širina 1000 mm, 5 polic</t>
  </si>
  <si>
    <t>Garnitura orodja za reševanje 8-delna 
(stojalo za orodje: gradbena lopata, lopata za pesek, kramp, sekira za ruševine, macola 3kg, lomilka s precepom, žaga za železo, klešče)</t>
  </si>
  <si>
    <t>Samokolnica</t>
  </si>
  <si>
    <t>Čistilni komplet metla in vedro (kot npr. Vileda)</t>
  </si>
  <si>
    <t>Smetišnica</t>
  </si>
  <si>
    <t>Lestev za prislon (kot npr. FIBERGLAS), dolžine 10,95 m</t>
  </si>
  <si>
    <t>Lestev A dvostranska 1.8 m (kot npr. FIBERGLAS)</t>
  </si>
  <si>
    <t>Lestev A dvostranska 3 m (kot npr. FIBERGLAS)</t>
  </si>
  <si>
    <t>Batni kompresor (kot npr. NU AIR FC2/24 CM2 S CE-šifra 1554668):
-tip glave: FC2 
-način delovanja: oljni 
-št. Batov: 1 
-št. vrtljajev: 2850 1/min 
-efektivni pretok: ca 130l(min 
-max. tlak: 8 bar 
- moč motorja: 1,5 W 
-volumenski pretok: 222 L/MIN 
-velikost tlačne posode 
-prenos: direktni 
-število stopenj: 1</t>
  </si>
  <si>
    <t>~ Kotni ročni brusilnik (kot npr. BOSCFI GWS 12- 125 CIE-šifra 1826690):
~ premer plošče do 125 mm 
~ moč 1200W
~ število vrtljajev: 2.800-11.500 vrt/min</t>
  </si>
  <si>
    <t>~ Vibracijski ročni vrtalnik (kot npr. Bosch gsb 19-2 RE-šifra 1596982):
~ tip glave: samozatezna 
~ velikost glave: 13 mm 
~ moč: 850 W
~ število vrtljajev: 0-1000/3000 vrt/min</t>
  </si>
  <si>
    <t>~ Garnitura mobilnih ozemljitev, 70 mm2, dolžine 4 m</t>
  </si>
  <si>
    <r>
      <t xml:space="preserve">Vgradnja jeklene podporne pločevine, iz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t>
    </r>
    <r>
      <rPr>
        <b/>
        <sz val="12"/>
        <rFont val="Arial"/>
        <family val="2"/>
        <charset val="238"/>
      </rPr>
      <t>Izdelava, dobava in transport sider je upoštevana v GO delih  (jeklene konstrukcije - izvede ključavničar).</t>
    </r>
  </si>
  <si>
    <t>Dobava in kompletna izdelava tankoslojne fasade napuščev vključno s pritrditvijo, lepljenjem, sidranjem in zaključnimi profili oz. PVC zaključnimi vogalniki z mrežico (npr. Baumit).
Sestava konstrukcije: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XPS 300, sidrana in s pocinkano podkonstrukcijo. Z vsemi zaščitami in obdelavami.</t>
  </si>
  <si>
    <t>Prirezovanje in zabijanje vertikalnih jeklenih tirnic ali profilov na razmaku 1 m, zalaganje s plohi debeline 4 cm – izvedba začasnega varovanja gradbene jame z berlinsko steno (globina izkopa do 2,0 m), vključno z odstranitvijo po zaključku del. Podana je količina tlorisne dolžine izvedbe varovanja.</t>
  </si>
  <si>
    <t>Prirezovanje in zabijanje vertikalnih jeklenih tirnic ali profilov na razmaku 1 m, zalaganje s plohi debeline 4 cm – izvedba začasnega varovanja gradbene jame z berlinsko steno (globina izkopa nad 2,0 m), vključno z odstranitvijo po zaključku del. Podana je količina tlorisne dolžine izvedbe varovanja.</t>
  </si>
  <si>
    <t>Strojni izkop gradbenih jam za postavitev temeljev portalov do globine 3,0 m, v terenu do III. kategorije, z nakladanjem izkopanega materiala na prevozno sredstvo in odvozom na stalno deponijo. Varovanje gradbene jame se izvede s ti. berlinsko steno (zajeto v samostojni postavki). Obračun po količinah v raščenem stanju.</t>
  </si>
  <si>
    <t>Strojni izkop gradbenih jam za postavitev temeljev portalov do globine 3,0 m, v terenu do III. kategorije, z odmetom izkopanega materiala ob rob gradbene jame oziroma nakladanjem na prevozno sredstvo in odvozom na gradbiščno deponijo. Varovanje gradbene jame se izvede s ti. berlinsko steno (zajeto v samostojni postavki).
Obračun po količinah v raščenem stanju.</t>
  </si>
  <si>
    <t>Strojni izkop gradbene jame za postavitev opornega zidu do globine 2,5 m, v terenu do III. kategorije, z odmetom izkopanega materiala ob rob gradbene jame oziroma nakladanjem na prevozno sredstvo in odvozom na gradbiščno deponijo, naklon brežine jarka do 45°. Ob vodotoku se varovanje gradbene jame izvede s ti. berlinsko steno (zajeto v samostojni postavki).
Obračun po količinah v raščenem stanju.</t>
  </si>
  <si>
    <t>Izdelava spuščenih rasterskih stropov, 60x60 cm, iz plošč kot npr. Armstrong Perla, s podkonstrukcijo in obešali, z izvedbo zaključkov,  izvedbo izrezov, obdelavo prebojev, z dobavo materiala in potrebnim delom.</t>
  </si>
  <si>
    <t>Slikanje notranjih mavčnih površin z disperzijsko barvo ter pripravo podlage (impregniranje strojnih apneno cementnih ometov, popolna izravnava s kitanjem in brušenjem, izdelava prednamaza z emulzijo ter trikrat slikanje). 
Stropovi.</t>
  </si>
  <si>
    <t>Izdelava in montaža podstrešnih stopnic, dimenzija odprtine 80x140 cm, s toplotno izoliranim pokrovom debeline 36 mm, na obeh straneh obdelanim s HDF ploščo v beli barvi, keficient toplotne prehodnosti 1,1 W/m2K, sistem zaklepanja nameščen v notranjosti pokrova izključuje možnost toplotnih mostov, z dvižnim mehanizmom za enostavno dviganje in spuščanje pokrova, mehanizem - lestev je sestavljena iz treh delov in je zložljiva, stopničke so povezane z gredema s spoji "lastovičji rep", elementi lestve so narejeni iz masivnega smrekovega lesa, max obremenitev je 160 kg, po shemi.</t>
  </si>
  <si>
    <t>16.3. Sanitarije nadstropje</t>
  </si>
  <si>
    <t>Komandni pult dim. 320 x 100 x 75 cm, 2x fiksen predalnik 40 x 75 x 75 cm s tremi predali, 1x fiksna omarica 60 x 75 x 75 za 2 računalnika, vse alu kljuke; Pult; obdelava laminat - ultrapas; ostalo iveral; ličnice, zadnja zaščita pulta in zadnja ploskev korpusa fiksnega predalnika iz perforirane pločevine, ALU ročaji (po načrtu).
Cokel: mat ALU</t>
  </si>
  <si>
    <t>Delovni pult dim. 160 x 80 x 75 cm + 120 x 80 x 75 cm, 3 x podpultne omarice z vratci in policami š= 40 cm,  vse ALU ročaji; Pult in podpultne omarice s stranicani; obdelava laminat - ultrapas; ostalo iveral; ličnice, zadnja zaščita pulta in zadnja ploskev korpusa  iz perforirane pločevine (po načrtu).
Cokel: mat ALU</t>
  </si>
  <si>
    <t>Viseče omarice (7 x 40 cm) skupne dolžine 280 cm, višine, 60 cm, širine 40 cm. Korpus in police iz iverala, ličnice iz kaljenega stekla,  ALU ročaji.</t>
  </si>
  <si>
    <t>Lesena obloga dim 280 x 75 cm + 160 x 75 cm iz iverala</t>
  </si>
  <si>
    <t>Delovni pult dim. 150 x 70 x 75 cm, 1x fiksen predalnik 40 x 60 x 75 cm s tremi predali, 1x fiksna omarica 30 x 60 x 75 za 1 računalnika, vse alu kljuke; Pult; obdelava laminat - ultrapas; ostalo iveral; ličnice, zadnja zaščita pulta in zadnja ploskev korpusa fiksnega predalnika iz perforirane pločevine (po načrtu).
Cokel: mat ALU</t>
  </si>
  <si>
    <t>Enostranski in dvostranski opaž AB sten in plošč jaškov ob objektu, viš. do 2,5 m in debeline 20 cm. Izdelava z gladkimi opažnimi ploščami s prenosom materiala do mesta vgraditve, opaženjem, čiščenjem lesa in vsemi pomožnimi deli. Kvaliteta vidnega betona VB2.</t>
  </si>
  <si>
    <t>Dobava in montaža litoželeznih cevi fi 110 mm, višine 200 cm, z objemkami, protikorozijsko zaščitene in barvane v barvi kritine.</t>
  </si>
  <si>
    <t>O1, velikosti 110x90 cm, enokrilno, z odbojnim steklom</t>
  </si>
  <si>
    <t>O2, velikosti 110x130 cm, enokrilno, z notranjimi žaluzijami z ročnim odpiranjem</t>
  </si>
  <si>
    <t>O4, velikosti 120x180 cm, enokrilno, z notranjimi žaluzijami z ročnim odpiranjem</t>
  </si>
  <si>
    <t>O5, velikosti 150x180 cm, enokrilno, z notranjimi žaluzijami z ročnim odpiranjem</t>
  </si>
  <si>
    <t>O7, velikosti 360x160 cm, notranje fiksno okno, iz kaljenega varnostnega stekla</t>
  </si>
  <si>
    <t>Izdelava, dobava in montaža podesta in stopnice velikosti 140+28/100 cm, iz pocinkane podkonstrukcije in pohodnih mrež, z okvirji, pritrdilnim materialom in ostalimi elementi.</t>
  </si>
  <si>
    <t>Izdelava vertikalnih zaključkov spuščenih stropov, višine do 50 cm, iz 1x navadne mavčne plošče debeline 1,25 cm, s podkonstrukcijo in obešali, z bandažiranjem stikov, vgradnjo vogalnikov, izvedbo izrezov, obdelavo prebojev, z dobavo materiala in potrebnim delom.</t>
  </si>
  <si>
    <t>Kovinski regali s policami, visoke nosilnosti dim šxgxv 120 x 50 x 180 cm. (kot. npr.Bauhause art. REGALUX XL)</t>
  </si>
  <si>
    <t xml:space="preserve">1.4. NAČIN OZNAČITVE OZ. ZAVAROVANJA NEVARNIH MEST 
(nevarne cone): </t>
  </si>
  <si>
    <t>1.6. DRUGO</t>
  </si>
  <si>
    <t>1.5. UREDITEV PRIKLJUČKOV IN VIDEO NADZORA NA GRADBIŠČU:</t>
  </si>
  <si>
    <t>Dobava in strojna vgradnja konstrukcijskega betona C12/15 X0 Cl 0,1 Dmax 16 S1 v nearmirano betonsko konstrukcijo obbetoniranja obstoječe cevi fekalne kanalizacije.</t>
  </si>
  <si>
    <t>Dobava in vgradnja vodne zapore (ABS/TPE) za izdelavo vodotesnega stika preboja temeljne plošče in cevi fekalne kanalizacije z zunanjim premerom 125mm. Tlačno neprepustno do 5,0 bar; Neprepustno za radon (kot. npr. Hauff Technik BDF125 KG ali enakovredno).</t>
  </si>
  <si>
    <t xml:space="preserve">ELEKTRO PRIKLJUČEK: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</si>
  <si>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VODOVODNI PRIKLJUČEK: Za priključitev na vodovodno omrežje se za celoten čas gradnje izvede vodovodni gradbiščni priključek z vrtno pipo DN15.</t>
  </si>
  <si>
    <t>Dobava in vgradnja talne uvodnice premera 100 mm in dolžine 500 mm (cementno kompozitna uvodnica z manšeto za priklop rebraste cevi fi110; Cev: PVC-U; Slepi pokrov: PE; Manšeta: EPDM; Objemka: W4) za izdelavo vodotesnega stika preboja temeljne plošče in vodovodne cevi DN20 (kot. npr. Hauff Technik  KES90 MA ZVR100/500 ali enakovredno).</t>
  </si>
  <si>
    <t>Dobava in vgradnja gumi tesnila širine 40 mm za zatesnitev vodovodne cevi DN20 v cevni uvodnici premera 100 mm (Guma: EPDM; Pritisni plošči: V2A (AISI 304L), Vijaki in matice: nerjavno jeklo V4A (AISI 316L);(kot. npr. Hauff Technik  HSD100 SSG 1x25/32/40/50/63 b40 A2/EPDM55 ali enakovredno).</t>
  </si>
  <si>
    <t xml:space="preserve">Dobava in vgradnja začasnih spojk rebrastih cevi in čepov za kanalizacijske cevi fi 160 za zaščito že položenih rebrastih cevi  proti vdoru betona in umazanije. Namestitev po montaži cevi. </t>
  </si>
  <si>
    <t xml:space="preserve">Dobava in vgradnja začasnih spojk rebrastih cevi in čepov za kanalizacijske cevi fi 110 za zaščito že položenih rebrastih cevi  proti vdoru betona in umazanije. Namestitev po montaži cevi. </t>
  </si>
  <si>
    <t>2.7. OSTALO</t>
  </si>
  <si>
    <t>2.7.1. Odstranitev drevja</t>
  </si>
  <si>
    <t>2.7.2. Razna rušenja in prilagoditve</t>
  </si>
  <si>
    <t>Rušenje in odvoz jeklenega nadstreška, vključno z odtranitvijo strešne kritine, odkapnih pločevin in žlebov. Velikost nadstreška  cca. 3,5x2,5x3 m (1 kom). (Klasifikacijska številka odpadka: 170405)</t>
  </si>
  <si>
    <t>2.6.2. Rušitve v stavbi Elektro Primorske</t>
  </si>
  <si>
    <t>2.6.1. Rušitve ob stavbi Elektro Primorske</t>
  </si>
  <si>
    <t xml:space="preserve">Rezanje zunanjih betonskih tlakov deb. do 25 cm. </t>
  </si>
  <si>
    <t xml:space="preserve">Rušenje notranjih betonskih tlakov deb. do 15 cm.  (Klasifikacijska številka odpadka: 170101). </t>
  </si>
  <si>
    <t>10.1.5. Keramičarska dela</t>
  </si>
  <si>
    <t>10.1.6. Tesarska dela</t>
  </si>
  <si>
    <t>OPOMBA: Količine materialov in vseh drugih potrebnih elementov za izvedbo zunanje pohodne plošče ob stavbe Elektra Primorske v tem popisu so upoštevane za izdelavo celotne plošče</t>
  </si>
  <si>
    <t>Izdelava, montaža, demontaža in čiščenje enostranskega opaža pohodne betonske plošče. Izdelava s prenosom materiala do mesta vgradnje, opaženjem, čiščenjem lesa in vsemi pomožnimi deli.</t>
  </si>
  <si>
    <t>Dobava in montaža verižnega dvigala skupaj z vso opremo:
~ verižno dvigalo z motornim pogonom (npr. VL 10 2004bl)
Tip verižnega dvigala: VL 10 2004bl
Nosilnost: 2000 kg
Višina dviga: cca 5,5 m
Dvižna hitrost: 4/1 m/min
Napetost: 3x400 V, 50 Hz
Potovalna hitrost mačka: 5/20 m/min
Razred: FEM 1 Bm
Zaščita el: 1P 54
Moč motorja: 1,7 / 0,4 kW
Višina od pasnice do kavlja: C=591 mm
~ ploščati dovodni kabel 4x2,5 z vodili - vzdolžno napajanje
~ gnana vozička ter vodilo za kabel ter kabel za most (npr. tip PRV 3)
Tip: PRV 3
Nosilnost: 2000 kg
Profil mosta: IPE 400
Dolžina mosta: 9700 mm
Profil vzdolžnih profilov: HEA 220
podpore vsakih 2500 mm
Dolžina vzdolžnih profilov: 2x 17600 mm
Hitrost pomika : 5/20 m/min
Končni omejilci: 4 x omejilci
Varovanje: dodatno varovanje z verigo
El. omejilec: končno stikalo-dvostopenjsko</t>
  </si>
  <si>
    <t>Dobava in vgradnja tesnilnih elementov po sistemu vodotesnega betona. Tesnenje horizontalnih stikov talna plošča-stena (vgradnja tesnilne pločevine z nanosom, kot npr. HydroBlocker Tekatrak VB2). Izvedba konstrukcije po sistemu bele kadi. Podana količina vljučuje stavbo in jaške.</t>
  </si>
  <si>
    <t>Dobava in vgradnja tesnilnih elementov po sistemu vodotesnega betona. Tesnenje horizontalnih stikov stena-plošča, vertikalnih stikov stena-stena in delovnih stikov (vgradnja nabrekajočih tesnilnih trakov, kot npr. HydroBlocker Tekaswell N 2010 trakovi ali podobno). Izvedba konstrukcije po sistemu bele kadi. Podana količina vljučuje stavbo in jaške.</t>
  </si>
  <si>
    <t>Dobava in vgradnja tesnilnih elementov po sistemu vodotesnega betona. Tesnenje vertikalnih vogalnih stikov stena-stena (vgradnja tesnilne pločevine z nanosom, kot npr. HydroBlocker Tekatrak VB2). Izvedba konstrukcije po sistemu bele kadi.  Podana količina vljučuje stavbo in jaške.</t>
  </si>
  <si>
    <t>Dobava in vgradnja tesnilnih elementov po sistemu vodotesnega betona. Tesnenje delovnih stikov (vgradnja iniciatorjev razpok, kot npr. HydroBlocker Tekatrak Q1 in Q2 ali podobno). Izvedba konstrukcije po sistemu bele kadi. Podana količina vljučuje stavbo in jaške.</t>
  </si>
  <si>
    <r>
      <t xml:space="preserve">~ kuhinjski niz dolžine 410 cm (po načrtu).
Spodnje omarice so viš. 92, zgornje omarice viš. 68 cm. Delovni pult  dolžine 350 cm in deb. 4 cm je iz odpornega materiala (laminat - ultrapas). Vgrajeno je enojno pomivalno korito z odcejalnikom (npr.ALVEUS ELEGANT 30, SATIN 1126348) in armatura (npr. GROHE tip BauEdge 31367001 , visok hladilnik z zmrzovalnikom (kot npr. Gorenje, tip RKI2181A1) ter napa za obtok zraka z oglenimi filtri (kot npr. Gorenje, tip TH60E3X). Indukcijska plošča ima 2 grelnika (kot npr. Gorenje, tip IT 321 BCSC). Prostostoječa mikrovalovna pečica (kot npr. Gorenje,  tip MO235SYB). Vse fronte pohištva so polne.
</t>
    </r>
    <r>
      <rPr>
        <u/>
        <sz val="12"/>
        <rFont val="Arial"/>
        <family val="2"/>
        <charset val="238"/>
      </rPr>
      <t>Podroben opis opreme:</t>
    </r>
    <r>
      <rPr>
        <sz val="12"/>
        <rFont val="Arial"/>
        <family val="2"/>
        <charset val="238"/>
      </rPr>
      <t xml:space="preserve">
Korpusi, predali, police so izdelani iz iverala, ostali deli (fronte in pult) so izdelani iz iverice (obloga laminat - ultrapas). Cokel je obložen z inoxom.
Okovje: npr. pohištveno okovje Blum, predali npr. Smart Boy. 
Kovinski koš za odpadke, 3x predeljen za ločeno zbiranje odpadkov. 
Povsod je predvideno mehko zapiranje.
Izvajalec dobavi kuhinjo kompletno z vsemi elementi.</t>
    </r>
  </si>
  <si>
    <r>
      <t xml:space="preserve">Vgradnja tesnilnih elementov v AB stene deb. 30 cm za vodotesno izvedbo uvoda kablov v stavbo (vgardnja tesnilnih elementov kot npr. Haufftechnic). </t>
    </r>
    <r>
      <rPr>
        <b/>
        <sz val="12"/>
        <rFont val="Arial"/>
        <family val="2"/>
        <charset val="238"/>
      </rPr>
      <t>Dobava in transport tesnilnih elementov upoštevana v popisu elektroinštalacijskih del.</t>
    </r>
  </si>
  <si>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t>
  </si>
  <si>
    <t>Zametavanje preboja okrog nove cevi fekalne kanalizacije speljane v obstoječe črpališče, vključno z vsem potrebnim materialom, prenosom materiala do mesta vgradnje, izdelavo vodotesnega spoja okrog nove vtočne cevi (v skladu s pridobljenimi pogoji upravljalca kanalizacije) in vsemi pomožnimi deli.</t>
  </si>
  <si>
    <t>OPOMBA: Količine materialov in vseh drugih potrebnih elementov za izvedbo temeljev drogov kamer v tem popisu so upoštevane za izdelavo 6 temeljev.</t>
  </si>
  <si>
    <t>V tem poglavju je zajeto:
~ Rušitev asfaltiranih površin z robniki na parc. št. 1529/1 k.o. Ustje.
~ Rušitev asfaltiranih površin na parc. št. 1611 k.o. Ustje.
~ Rušitev meteorne kanalizacije na parc. št. 1529/1 k.o. Ustje.
~ Rušitev AB opornega zidu in ograje na parc. št 1529/1 in 1529/2, oboje k.o. Ustje.
~ Rušitev in odstranitev elementov 110 kV prostozračnega stikališča (jekleni in AB elementi portalov, jekleni in AB elementi VN podstavkov, AB kinet in ostalih manjših elementov). 
~ Po končani gradnji se poruši obstoječi portal (jeklene in AB konstrukcije), na katere so pritrjene vrvi od DV GORICA (GORICA 1).
~ Rušitev obstoječih drogov z reflektorji na parc. št. 1529/1 k.o. Ustje
~ Druga manjša rušitvena dela (ulične svetilke, kanalete,…).</t>
  </si>
  <si>
    <t>ZAKOLIČBA NOVE INFRASTRUKTURE: Zakoličba zemeljskih, talnih in stenskih primarnih (glavnih) in sekundarnih (internih) novih komunalnih in inštalacijskih vodov na območju celotne gradbene parcele in zunanje ureditve v skladu z veljavno zakonodajo: NN in VN elektro vodi,fekalna in meteorna kanalizacija, vodovod, telekomunikacija, asfaltne površine... (cca 300 točk). Zakoličba mora biti izvedena po navodilih geodetskega načrta in v skladu z zakoličbeno situacijo projekta. Fiksni znesek.</t>
  </si>
  <si>
    <t>OPOMBA: V primeru večje porabe mora izvajalec zagotoviti dodatne vire el. energije (agregat, ureditev dodatnega elektro priključka in pridobitev soglasja za priklop s strani elektro služb v režiji izvajalca).</t>
  </si>
  <si>
    <t>Rušenje obstoječega vodomernega jaška, vključno s pokrovom na delu ukinitve  obstoječega vodovoda. (Klasifikacijska številka odpadka: 170101)</t>
  </si>
  <si>
    <t>Dobava in strojna vgradnja konstrukcijskega betona C30/37 XC4+XF2 Cl 0,2 Dmax 32 S4 PV-II v armirano betonsko konstrukcijo temeljev in glave temeljev portala z dodatkom za vodotesnost in odpornost proti mrazu. Zaščitni sloj betona 5 cm. Izvedba vidnega betona kvalitete VB3. Zgornji rob glave temelja se ob betoniranju zagladi.</t>
  </si>
  <si>
    <t>Dobava in vgradnja poliestrskih jaškov meteorne kanalizacije fi600mm, do globine 1,5m, vključno s podložnim in naklonskim betonom na dnu jaškov, preboji, fazonskimi kosi za priključevanje cevi, izdelavo vodotesnih stikov in vsemi pomožnimi deli.</t>
  </si>
  <si>
    <t>Dobava in izdelava plasti iz tamponskega drobljenca frakcije 0-64mm deb. 30 cm, v skladu s SIST EN 13242:2003+A1:2008, gostota po MMP: &gt;98%, zbitost: EV2 &gt; 100 MPa EVD&gt; 40 MPa, vključno z razgrinjanjem, utrjevanjem in valjanjem.</t>
  </si>
  <si>
    <t>Dobava in vgradnja zemeljsko vlažnega cementnega betona C20/25 in kamnitih blokov velikosti 20-50 cm v razmerju  30:70 za izdelavo iztokov meteorne kanalizacije v obstoječ vodotok.</t>
  </si>
  <si>
    <t>Slikanje notranjih poškodovanih ometanih površin z disperzijsko barvo ter pripravo podlage (impregniranje strojnih apneno cementnih ometov, popolna izravnava s kitanjem in brušenjem, izdelava prednamaza z emulzijo ter trikrat slikanje). 
Stene in strop.</t>
  </si>
  <si>
    <t>5.1. Nova 110 kV KK</t>
  </si>
  <si>
    <t>Dobava in strojna vgradnja konstrukcijskega betona C12/15 X0 Cl 0,1 Dmax 16 S1 v nearmirano betonsko konstrukcijo podložnega betona betonskega bloka v naklonu obtoječih brežin z dodatkom za vodotesnost in odpornost proti mrazu.</t>
  </si>
  <si>
    <t>6.3. Plošče ob kabelskih končnikih</t>
  </si>
  <si>
    <t>6.4. Temelji jeklene podkostrukcije za dvig 20 kV kablov</t>
  </si>
  <si>
    <t>6.4.3. Zidarska dela</t>
  </si>
  <si>
    <t>6.4.4. Tesarska dela</t>
  </si>
  <si>
    <t>6.5. Temelj upora</t>
  </si>
  <si>
    <t>6.5.3. Tesarska dela</t>
  </si>
  <si>
    <t>6.6. Temelji strelovodnih konic</t>
  </si>
  <si>
    <t>6.7. Temelji drogov kamer</t>
  </si>
  <si>
    <t>6.7.1. Zemeljska dela</t>
  </si>
  <si>
    <t>6.7.2. Betonska dela</t>
  </si>
  <si>
    <t>6.7.3. Zidarska dela</t>
  </si>
  <si>
    <t>6.7.4. Tesarska dela</t>
  </si>
  <si>
    <t>OPOMBA: Količine materialov in vseh drugih potrebnih elementov za izvedbo pohodnih betonskih plošč okrog točkovnih temeljev kabelskih končnikov v tem popisu so upoštevane za izdelavo 5 plošč.</t>
  </si>
  <si>
    <t>Izdelava, montaža, demontaža in čiščenje enostranskega opaža podložnega betona pohodnih plošč okrog kabelskih končnikov. Izdelava s prenosom materiala do mesta vgradnje, opaženjem, čiščenjem lesa in vsemi pomožnimi deli.</t>
  </si>
  <si>
    <t>Izdelava, montaža, demontaža in čiščenje enostranskega opaža betona pohodnih plošč okrog kabelskih končnikov. Izdelava s prenosom materiala do mesta vgradnje, opaženjem, čiščenjem lesa in vsemi pomožnimi deli.</t>
  </si>
  <si>
    <t>Dobava in vgradnja trikotnih letvic 2x2 cm za ureditev vidnih robov pohodnih betonskih plošč. Vgradnja s prenosom materiala do mesta vgradnje in vsemi pomožnimi deli.</t>
  </si>
  <si>
    <t>Dobava in strojna vgradnja konstrukcijskega betona C12/15 X0 Cl 0,1 Dmax 16 S1 v nearmirano betonsko konstrukcijo podložnega betona pohodnih betonskih plošč okrog točkovnih temeljev kabelskih končnikov.</t>
  </si>
  <si>
    <t>Dobava in strojna vgradnja konstrukcijskega betona C30/37 XC4+XF1 Cl 0,2 Dmax 32 S4 PV-II v armirano betonsko konstrukcijo pohodnih betonskih plošč okrog točkovnih temeljev kabelskih končnikov z dodatkom za vodotesnost in odpornost proti mrazu. Zaščitni sloj betona 5 cm. Izvedba vidnega betona kvalitete VB3.</t>
  </si>
  <si>
    <t>Dobava, montaža in varjenje enostavne armature Q-335; mreže velikosti 600x215m. V količinah že upoštevan dodatek za varjenje armatur zaradi ozemljitev (40% stikov). Točkovno prekrivanje armature.</t>
  </si>
  <si>
    <t>Vgradnja in izdelava dilatacijskih reg ob robovih  pohodnih betonskih plošč okrog točkovnih temeljev kabelskih končnikov iz ekstrudiranega polistirena deb. 1 cm. Na vrhu se dilatacijsko rego zapolne s PE okroglo vrvico iz zaprtocelične pene in trajnoelastičnim kitom. Vgradnja in izdelava s prenosom materiala do mesta vgradnje in vsemi pomožnimi deli.</t>
  </si>
  <si>
    <t>Dodatek za izvedbo metličene zgornje površine pohodnih betonskih plošč okrog točkovnih temeljev kabelskih končnikov.</t>
  </si>
  <si>
    <t>Dobava in vgradnja PE-HD cevi za kabelsko kanalizacijo (kot npr. Stigmaflex), fi200 v skladu s standrdom SIST EN 61386.</t>
  </si>
  <si>
    <t xml:space="preserve">Odstranitev sloja plodne zemlje I. kategorije na platoju v debelini 20-30 cm, pred pričetkom rušitvenih in gradbenih del z nakladanjem in odvozom na začasno deponijo. Z zagotovitvijo primernega deponiranja plodne zemlje, ki se uporabi za končno ureditev platoja. </t>
  </si>
  <si>
    <t>Odkop zemljine I in II. kategorije ob opornem zidu in temeljih stebričkov v nasutem terenu ter strojni zasip temeljev nove ograje gradbenih jam po rušenju z odkopanim materialom. (Klasifikacijska številka odpadka: 170504)</t>
  </si>
  <si>
    <t>Izvedba preboja s kronskim vrtanjem do fi150 mm, deb. stene do 30 cm v obstoječo črpališče na parc. št. 1529/1, k.o. Ustje. (Klasifikacijska številka odpadka: 170101)</t>
  </si>
  <si>
    <t>Rušenje kandelabra ulične razsvetljave višine do 6 m (5 kom).</t>
  </si>
  <si>
    <t>Rušenja AB temelja ulične razsvetljave. Temelj znaša dim. cca. 1x1x1 m (5 kom). (Klasifikacijska številka odpadka: 170101)</t>
  </si>
  <si>
    <t>Odstranitev in odvoz dreves do višine 25 m in premera D, vključno z izkopom korenin;
- 10&lt;D≤30 cm   9kom
- 30&lt;D≤50 cm  8kom
- D&lt;50 cm   6kom</t>
  </si>
  <si>
    <t>Dobava in strojna vgradnja konstrukcijskega betona C30/37 XC4+XF2 Cl 0,2 Dmax 32 S4 PV-II v armirano betonsko konstrukcijo temeljev podstavkov VN naprav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</si>
  <si>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temeljev jeklene podkonstrukcije za dvig 20kV kablov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</si>
  <si>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temelja upora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</si>
  <si>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temeljev strelovodnih konic z dodatkom za vodotesnost in odpornost proti mrazu. Zaščitni sloj betona 5 cm. Izvedba vidnega betona kvalitete VB3. Zgornji rob temeljev se ob betoniranju zagladi.</t>
  </si>
  <si>
    <t>Dobava in vgradnja konstrukcijskega betona C30/37 XC4+XF2 Cl 0,2 Dmax 32 S4 PV-II v armirano betonsko konstrukcijo temeljev drogov kamer z dodatkom za vodotesnost in odpornost proti mrazu. Zaščitni sloj betona 5 cm. Izvedba vidnega betona kvalitete VB3. Zgornji rob temeljev se ob betoniranju zagladi.</t>
  </si>
  <si>
    <t>8.1.2. Zidarska dela</t>
  </si>
  <si>
    <t>8.1.3. Revizijski jaški</t>
  </si>
  <si>
    <t>8.1.4. Cevi</t>
  </si>
  <si>
    <t>8.1.5. Ostalo</t>
  </si>
  <si>
    <t>Dobava in vgradnja stenske uvodnice premera 100 mm in dolžine 300 mm (cementno kompozitna uvodnica primerna za debelino zidu 300mm; cev: PVC-U; Zaščitna pokrova: PE) za izdelavo vodotesnega stika preboja AB stene in cevi Ø50 (kot. npr. Hauff Technik  ZVR100/300 ali enakovredno).</t>
  </si>
  <si>
    <t>Dobava in vgradnja gumi tesnila širine 40 mm za zatesnitev novih ltž. cevi Ø50mm v cevni uvodnici premera 100 mm (Guma: EPDM; Pritisni plošči: V2A (AISI 304L), Vijaki in matice: nerjavno jeklo V4A (AISI 316L);(kot. npr. Hauff Technik  HSD100 SSG 1x25/32/40/50/63 b40 A2/EPDM55 ali enakovredno).</t>
  </si>
  <si>
    <t>Dobava in vgradnja PVC jaška fekalne kanalizacije fi600mm, togostnega razreda SN8, do globine 1,0m, vključno s tipskim dnom z že izdelano muldo, vtoki in iztoki in vsemi pomožnimi deli.
(RJ1)</t>
  </si>
  <si>
    <t>Dobava in vgradnja PVC-UK gladkih cevi fekalne kanalizacije fi50 mm, togostnega razreda SN8. Stiki so tesnjeni z gumi tesnili in vsemi potrebnimi fazonskimi kosi.</t>
  </si>
  <si>
    <t>Dobava in vgradnja LTŽ povozne betonske kanalete s pokrovom, širine 20cm; C250 skladen z SIST EN 1433:2005, vključno z iztočnimi elementi, polnim obbetoniranjem kanalete z betonom C20/25 in vsemi potrebnimi fazonskimi kosi in pomožnimi deli.</t>
  </si>
  <si>
    <t>Dobava in vgradnja tipskega AB razbremenilnega obroča notranjih dimenzij min. fi604mm iz betona kvalitete C30/37 in vsemi pomožnimi deli.</t>
  </si>
  <si>
    <t>8.2.2. Kanalete, vtočni jaški in peskolovi</t>
  </si>
  <si>
    <t>8.2.3. Revizijski jaški</t>
  </si>
  <si>
    <t>Dobava peska frakcije 0-4 ali 4-8 mm in izdelava nasipa okoli vgrajenih revizijskih jaškov interne meteorne kanalizacije in za postavitev tipskega AB razbremenilnega obroča pokrovov in utrjevanjem po plasteh v slojih po 15 cm do 95% zbitosti po standardnem Proctorjevem postopku do predpisane zbitosti. Utrjevanje z vibracijsko ploščo ali vibrovaljarjem.</t>
  </si>
  <si>
    <t>Dobava in vgradnja tipske vbočene LTŽ rešetke za odvodnjavanje 400x400mm, kvalitete C250 skladen z SIST EN 124 in vsemi pomožnimi deli.</t>
  </si>
  <si>
    <t>Dobava in vgradnja poliestrskih jaškov meteorne kanalizacije fi600mm za izdelavo peskolovov, do globine 1,0m, vključno s podložnim in naklonskim betonom na dnu jaškov, preboji, fazonskimi kosi za priključevanje cevi, izdelavo vodotesnih stikov in vsemi pomožnimi deli. (P1, P2, P3, P4, P5, P6, P7)</t>
  </si>
  <si>
    <t>Dobava in vgradnja poliestrskih jaškov meteorne kanalizacije fi800mm, do globine 2,5m, vključno s podložnim in naklonskim betonom na dnu jaškov, preboji, fazonskimi kosi za priključevanje cevi, izdelavo vodotesnih stikov in vsemi pomožnimi deli. (RJ1, RJ2, RJ3, RJ4, RJ5, RJ9, RJ10, RJ14)</t>
  </si>
  <si>
    <t>Dobava in vgradnja tipskega LTŽ povoznega pokrova fi600mm z betonskim vencem in napisom "KANALIZACIJA", kvalitete D400 z dvojnim zaklepom, EPDM protihrupno gumo, zračnimi odprtinami, skladen z SIST EN 124 in vsemi pomožnimi deli.
(RJ1, RJ2, RJ3, RJ4, RJ5, RJ6, RJ7, RJ8, RJ9, RJ10, RJ11, RJ12, RJ13, RJ14)</t>
  </si>
  <si>
    <t>8.2.4. Lovilec olj</t>
  </si>
  <si>
    <t>8.2.6. Iztoki meteorne kanalizacije v obstoječ vodotok</t>
  </si>
  <si>
    <t>8.2.7. Cevi</t>
  </si>
  <si>
    <t>8.2.8. Ostalo</t>
  </si>
  <si>
    <t>Dobava in vgradnja tipskega LTŽ povoznega pokrova fi600mm z betonskim vencem in napisom "KANALIZACIJA", kvalitete D400 z dvojnim zaklepom, EPDM protihrupno gumo, zračnimi odprtinami, skladen z SIST EN 124 in vsemi pomožnimi deli.</t>
  </si>
  <si>
    <t>Dobava in vgradnja tipskega AB razbremenilnega obroča notranjih dimenzij min. fi804mm iz betona kvalitete C30/37 in vsemi pomožnimi deli</t>
  </si>
  <si>
    <t>Dobava kompletov orodij za odpiranje vgrajenih LTŽ pokrovov. Za vsakega proizvajalva oziroma sistem odpiranje po 2 kompleta orodij.</t>
  </si>
  <si>
    <t>Dobava in vgradnja inox žabjega pokrova fi110 mm na iztoku ltž cevi meteorne kanalizacije z obodnim tesnenjem. Stiki so tesnjeni z gumi tesnili in vsemi potrebnimi fazonskimi kosi.</t>
  </si>
  <si>
    <t>Dobava in vgradnja PVC-UK žabjega pokrova fi160 mm na iztoku PVC-UK cevi v obstoječe črpališče z obodnim tesnenjem. Stiki so tesnjeni z gumi tesnili in vsemi potrebnimi fazonskimi kosi.</t>
  </si>
  <si>
    <t>Dobava in vgradnja inox žabjega pokrova fi50 mm iztoku ltž cevi fekalne kanalizacij z obodnim tesnenjem. Stiki so tesnjeni z gumi tesnili in vsemi potrebnimi fazonskimi kosi.</t>
  </si>
  <si>
    <t>Dobava in dovoz humusa in strojno zasipanje ozemljitvenih vrvi.</t>
  </si>
  <si>
    <t>Izdelava tankoslojne označbe intervencijske površine v velikosti 6x11m z napisom "INTERVENCIJSKO VOZILO" na vozišču z enokomponentno oranžno barvo, 250 g/m2 posipa z drobci / kroglicami stekla, strojno, debelina plasti suhe snovi 250 µm, širina črte 10 cm.</t>
  </si>
  <si>
    <t>Dobava in vgradnja ltž cevi meteorne kanalizacije fi110 mm na steno AB jaška in polno obbetonažo cevi v delu vkopa.  Stiki so tesnjeni z gumi tesnili in vsemi potrebnimi fazonskimi kosi.</t>
  </si>
  <si>
    <t>Dobava in vgradnja betonskih predizdelanih temeljev VN naprav v skladu z DGD ali PZI projektom. Vgradnja s prenosom temeljev in materiala do mesta vgradnje in vsemi pomožnimi deli.</t>
  </si>
  <si>
    <t>Izdelava, montaža, demontaža in čiščenje opaža predizdelanih temeljev podstavkov VN naprav, vključno z izdelavo vseh utorov, vgradnjo inox šablon in zaključnih trikotnih letvic. Izdelava s prenosom materiala do mesta vgradnje, opaženjem, čiščenjem lesa in vsemi pomožnimi deli.</t>
  </si>
  <si>
    <t>Dobava in vgradnja betonskih predizdelanih temeljev  jeklene podkonstrukcije za dvig 20kV kablov v skladu z DGD ali PZI projektom. Vgradnja s prenosom temeljev in materiala do mesta vgradnje in vsemi pomožnimi deli.</t>
  </si>
  <si>
    <t>Izdelava, montaža, demontaža in čiščenje opaža predizdelanih temeljev  jeklene podkonstrukcije za dvig 20kV kablov, vključno z izdelavo vseh utorov, vgradnjo inox šablon in zaključnih trikotnih letvic. Izdelava s prenosom materiala do mesta vgradnje, opaženjem, čiščenjem lesa in vsemi pomožnimi deli.</t>
  </si>
  <si>
    <t>Dobava in vgradnja betonskih predizdelanih temeljev strelovodnih konic v skladu z DGD ali PZI projektom. Vgradnja s prenosom temeljev in materiala do mesta vgradnje in vsemi pomožnimi deli.</t>
  </si>
  <si>
    <t>Izdelava, montaža, demontaža in čiščenje opaža predizdelani temeljev strelovodnih konic, vključno z izdelavo vseh utorov, vgradnjo inox šablon, zaključnih trikotnih letvic in cevi za uvod kablov. Izdelava s prenosom materiala do mesta vgradnje, opaženjem, čiščenjem lesa in vsemi pomožnimi deli.</t>
  </si>
  <si>
    <t>Izdelava, montaža, demontaža in čiščenje opaža predizdelanih temeljev drogov kamer, vključno z izdelavo vseh utorov, vgradnjo pripadajočih šablon (ob nakupu prefabriciranega droga kamer se dokupi še šablona za vgradnjo), zaključnih trikotnih letvic in cevi za uvod kablov. Izdelava s prenosom materiala do mesta vgradnje, opaženjem, čiščenjem lesa in vsemi pomožnimi deli.</t>
  </si>
  <si>
    <t>Izdelava, montaža, demontaža in čiščenje opaža predizdelanih temeljev drogov zastav, vključno z izdelavo vseh utorov, vgradnjo pripadajočih sider (ob nakupu prefabriciranega droga zastav se dokupi še sidro za vgradnjo) in zaključnih trikotnih letvic. Izdelava s prenosom materiala do mesta vgradnje, opaženjem, čiščenjem lesa in vsemi pomožnimi deli. (Temelj enakih dimenzij kot temelj drogov kamer)</t>
  </si>
  <si>
    <t>OPOMBA: Količine materialov in vseh drugih potrebnih elementov za izvedbo temeljev drogov zastav v tem popisu so upoštevane za izdelavo 3 temeljev.</t>
  </si>
  <si>
    <t>Dobava in ročno vgrajevanje betona v nearmirane konstrukcije preseka 0.20 m3/m2/m.
~ podložni beton C16/20 S3 X0 Cl 0,1 Dmax 16 pod temeljnimi ploščami deb. 20 cm. Z zaribavanjem kot podloga za izdelavo hidroizolacije. Z dodatkom minimalne konstruktivne armature.
Podložni beton.</t>
  </si>
  <si>
    <t>Dobava in strojno vgrajevanje betona s tlačenjem s pervibratorjem na električni pogon v armirane konstrukcije preseka 0.15-0.40 m3/m2/m; z vsemi pomožnimi deli in prenosi do mesta vgraditve.
Iz betona C30/37 XC4+XF1 Cl 0,2 Dmax 16 S4, PV-II, bela kad (s kristalizacijskim dodatkom kot npr. VELOSIT CA 112), zaščitni sloj betona 5 cm.
Temeljne plošče in temelji - vsi nivoji.</t>
  </si>
  <si>
    <t>Dobava in strojno vgrajevanje betona s tlačenjem s pervibratorjem na električni pogon v armirane konstrukcije preseka 0.20 m3/m2/m; z vsemi pomožnimi deli in prenosi do mesta vgraditve.
~ beton C30/37 XC4+XC1 Cl 0,2 Dmax 16 S4 PV-II, vodotesni beton, bela kad (s kristalizacijskim dodatkom kot npr. VELOSIT CA 112), zaščitni sloj betona 5 cm. Talne plošče jaškov ob objektu.</t>
  </si>
  <si>
    <t>Dobava in strojno vgrajevanje betona s tlačenjem s pervibratorjem na električni pogon v armirane konstrukcije preseka 0.20 m3/m2/m; z vsemi pomožnimi deli in prenosi do mesta vgraditve.
~ beton C30/37 XC4+XC1 Cl 0,2 Dmax 16 S4 PV-II, bela kad (s kristalizacijskim dodatkom kot npr. VELOSIT CA 112), z vsemi tesnilnimi elementi, zaščitni sloj betona 4,5 cm. Zidovi in plošče jaškov ob objektu.</t>
  </si>
  <si>
    <t>Kompletna izvedba vertikalne hidroizolacije iz bentonitne polsti kot npr. Sinteza Lining, vključno z zidarsko pripravo podlage, vsa pomožna dela in zaključki. Po navodilih proizvajalca, s tesnenjem prebojev, z obdelavo stikov s horizontalno hidroizolacijo in ostalimi obdelavami.</t>
  </si>
  <si>
    <t>Izdelava uvodnic med objektom in jaški ob objektu, izvedba hidroizolacijskega tesnenja pri uvodnicah in ostali prebojih instalacij v objekt.</t>
  </si>
  <si>
    <t>Izvedba požarnega tesnjenja na prehodih cevi. Izvedba tesnjenja z uporabo požarne malte kot npr. Hilti CFS-M RG ali podobno (skupna ocenjena velikost izvedbe tesnjenja 2 m2).</t>
  </si>
  <si>
    <t>Kompletna dobava in izvedba pohodnih pokrovov kinete iz armiranega poliestra nosilnost 200 kg / m2, na kineto dim. 1400x170 cm. Raster mreže (mm): 38 x 38, debelina (mm): 42, debelina pokrova (mm): 3, debelina konstrukcije mreže (mm): 5/7, teža (kg/m2): 25, barva: RAL 7004 (npr. M.M. s.r.l.. Vključno z dobavo in vgradnjo poliestrskih kotnih profilov 40/40 mm, sidranih v AB konstrukcijo in privijačeni v AB steno. Vključno z vsem pritrdilnim in pomožnim materialom. Pokrovi opremljeni z ročaji za odpiranje. Na jašku EKJ8.</t>
  </si>
  <si>
    <t>Dobava in montaža poliestrskega pokrova na notranjem jašku velikosti 255/60 cm, po detajlu. Pokrovi razdeljene na manjše segmente dolžine do 150 cm, 20 kV stikališče.</t>
  </si>
  <si>
    <t>Izdelava notranjega jaška velikosti 120/60/60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</si>
  <si>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40/40/60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</si>
  <si>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255/60/60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</si>
  <si>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Dobava in vgradnja PVC notranjih okenskih tipskih polic kot npr. Helopal, s pripravo podlage z gradbenim lepilom, z obdelavo stikov z akrilnim silikonom, po potrjenem vzorcu s strani arhitekta.</t>
  </si>
  <si>
    <t>Izdelava sestave tlaka T2, izvedba mikroarmiranega (polipropilenska vlakna 0,9 kg/m3) betonskega estriha debeline 10,0 cm, C20/25, Dmax 8, z robnimi trakovi ob zidovih, z izvedbo dilatacij, z dodatkom za zmrzlinsko odpornost, protiprašni premaz..</t>
  </si>
  <si>
    <t>Vgradnja PVC cevi za preboj v AB konstrukcijah debeline 20-30 cm, do fi 160 mm.</t>
  </si>
  <si>
    <t>Dobava in vgradnja kislinsko odpornega sifona.</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</si>
  <si>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25 cm, kot npr. Baumit MineralSchaum (Multipor), sidrana s sidri kot npr. Baumit SchraubDubel HTR-P 300 mm (1 kos na ploščo) in lepljena s fasadnim lepilom kot npr. Baumit MineralSchaum DKS. Z vsemi zaščitami in obdelavami.</t>
  </si>
  <si>
    <t>Izvedba zaščite fasade pred vplivom vlage na kvaliteto fasade na coklu objekta, po sistemu kot npr. Baumit Flex Protect, obračun po m1 stika fasade s tlemi.</t>
  </si>
  <si>
    <t>Izvedba priprave podloge in hidroizolacije pod okenskimi policami po sistemu kot npr. Baumit Flex Protect, obračun po m1 polic, pas širine do 30 cm.</t>
  </si>
  <si>
    <t xml:space="preserve">Dobava in kompletna izdelava tankoslojne paropropustne fasade na opečno ali AB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EPS-F, sidrana in lepljena s fasadnim lepilom kot npr. Baumit StarContact Light White. Z vsemi zaščitami in obdelavami. </t>
  </si>
  <si>
    <t>Dobava in kompletna izdelava tankoslojne paropropustne fasade stropov in čel balkonov na betonsko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profili,tudi odkapnimi, toplotna izolacija debeline 3 cm, kot npr. Fragmat EPS-F, sidrana in lepljena s fasadnim lepilom kot npr. Baumit StarContact Light White. Z vsemi zaščitami in obdelavami.</t>
  </si>
  <si>
    <t>Dobava in vgradnja zunanjih okenskih polic, kamnite - granit, debeline 3 cm, s  kamnitimi nalimki in z odkapnim zobom, s pripravo podlage, po izboru naročnika</t>
  </si>
  <si>
    <t>Dobava in vgradnja zunanjih pragov pri balkonskih in vhodnih vratih, kamniti - granit, debeline 3 cm, s kamnitimi nalimki in z odkapnim zobom, s pripravo podlage, po izboru naročnika</t>
  </si>
  <si>
    <t>Dobava in vijačenje strešnih plošč iz jeklene, pocinkane in barvane pločevine v opečnati barvi, debeline 0,6 mm, v izgledu opečnih korcev, s protikondenčnim obrizgom debeline 4,0 cm iz PUR pene in alu folijo, po potrjenem vzorcu s strani naročnika, z dvojnim pritrjevanje, z vsem pritrdilnim materialom, z izvedbo statičnega izračuna glede na obremenitev vetra. Strešni paneli debeline 40 mm, v obliki korca,  kot npr. proizvajalec Izoplac, v barvi RAL 8004 oz po izboru naročnika. Strešni paneli v enem kosu od slemena do kapa.</t>
  </si>
  <si>
    <t>Dobava in montaža polkrožnega žleba iz jeklene, pocinkane in barvane pločevine debeline 0,7 mm, razvite širine do 40 cm, v barvi kritine, z nosilnimi kljukami, bočnimi zaključki in iztočnimi elementi.</t>
  </si>
  <si>
    <t>Dobava in montaža okroglih odtočnih cevi iz jeklene, pocinkane in barvane pločevine debeline 0,7 mm, fi 110 mm, v barvi kritine, z objemkami.</t>
  </si>
  <si>
    <t>Dobava in montaža kolen okroglih odtočnih cevi iz jeklene, pocinkane in barvane pločevine debeline 0,7 mm, fi 110 mm, v barvi kritine.</t>
  </si>
  <si>
    <t>Fv3 in Fv3*, velikosti 130x250 cm, dvokrilna, vrata Fv3* imajo  rešetko v obeh vratnih krilih  (specifikacija rešetke podana v načrtu strojnih inštalacij)</t>
  </si>
  <si>
    <t>Vv3, velikosti 410x643 cm, dvižna sekcijska avtomatska vrata, zunanja ALU sekcijska vrata, zid. odprtina: 410/643 cm, sv. mera vrat: 400/638 cm.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varnostna oprema RC2 ter varovanje pred dvigovanjem, varovala na spodnjem zapiralnem robu,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prašno barvane lamele, usklajene z RAL oken. Notranji prag h=2 cm. Vključno s spodnjo polico in talno oblogo iz inox solzne pločevine debeline 4 mm s sistemom pritrjevanja v tla in z vsemi obdelavami.
Podana količina kompletno vgrajenega elementa, z upoštevanjem vsega dela in materiala za kvalitetno izvedbo in montažo.</t>
  </si>
  <si>
    <t>O6, velikosti 110x180 cm, dvodelno, ventus odpiranje na elektromotor, spodnji del fiksen, z odbojnim steklom</t>
  </si>
  <si>
    <t>O6*, velikosti 110x180 cm, dvodelno, fiksno, z odbojnim steklom</t>
  </si>
  <si>
    <t>Izdelava, dobava in montaža inox pokrova jaška dimenzije 50 x 50 cm vključno z okvirjem in vsem potrebnim pritrdilnim in pomožnim matrerialom. Notranji jašek vodovoda.</t>
  </si>
  <si>
    <t>Dobava in zidanje zidov deb 15 cm iz zidakov iz plinobetona kot npr. Ytong, z uporabo podaljšane malte, gradbenega lepila, s sidranjem v nosilno konstrukcijo, z izvedbo ojačitvenih vezi, z izdelavo enostranskih ometov, vse po navodilih proizvajalca.</t>
  </si>
  <si>
    <t>V3, velikosti 110x215 cm dim</t>
  </si>
  <si>
    <t>OPOMBA:
~ v projektu predvidena oprema in materiali so obvezno izhodišče. Vso opremo predhodno potrdi naročnik.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</si>
  <si>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t>
  </si>
  <si>
    <t>Stenski obešalnik, širina x višina: 950 x 190 mm, 6 vrhnjih in 12 posameznih kljukic iz tehnopolimera, profil iz jeklene cevi, praškasto lakiran v aluminijasto srebrni barvi (npr. Kaiser+Kraft, št. artikla 615825 49), vključno z leseno stensko oblogo po meri.</t>
  </si>
  <si>
    <t>Dobava namiznega projektorja (kot. Npr. Epson) - 3LCD projektor z visoko resolucijo Full HD (1920×1080 svetlobnih točk) ter svetilnostjo 4.500 lumnov pri kontrastnemu razmerju 2.500.000 : 1. HDMI, VGA, USB, omrežni ter ostali priključki + zvočnik (16 W) + WiFi brezžična povezava. 
Opomba: Uskladiti z elektro instalacijskimi deli  in priključki.</t>
  </si>
  <si>
    <t>Klasičen lesen školjkast stol, kromirano ogrodje, DE 4 kosi, naravna bukev (npr. Kaiser+Kraft, št. artikla 747 091)</t>
  </si>
  <si>
    <t>Dobava:
Jedilni pribor (npr.Lesnina, WMF  Palma, art. št.3731253701) 30-delni nerjaveče jeklo
Set krožnikov (npr. Lesnina,Rosenthal  Mesh porcelan, art.št.35720549) 18-delni set</t>
  </si>
  <si>
    <t>Set krožnikov (kot. Npr. Lesnina, Villeroy &amp; Boch art. Št. 34074829), globoki, plitvi, desertni krožniki, skodelice in krožniki za kavo, 30 - delni set</t>
  </si>
  <si>
    <t>Set kozarcev za vino (kot. Npr. Lesnina, Novel Lucca art.št. 3280027301) -24 -delni</t>
  </si>
  <si>
    <t xml:space="preserve">Set kozarcev (kot.npr.Lesnina,  Nachtmann, art.št. 45460443) za vodo , 12-delni
</t>
  </si>
  <si>
    <t xml:space="preserve">Set skodelice (kot npr.Lesnina,art. Št. 34171088) steklene, 5-delni
</t>
  </si>
  <si>
    <t xml:space="preserve">   Pladenj (kot.npr. Lesnina, ASA , art. Št. 3703128807)naravne barve
   dolžina/širina/višina: 35/27/4,5 cm
</t>
  </si>
  <si>
    <t>Set posod (kot. Npr. Lesnina, tip WMF  Nordic, art. Št. 37312441 ) nerjaveče jeklo 5-delni
širina/višina/globina: 37/30/28 cm</t>
  </si>
  <si>
    <t xml:space="preserve">Set kuhinjskih pripomočkov (kot.npr. Lesnina, Tognana, art.št.  5392044211) lesene kuhalnice, 3-delni kpl
</t>
  </si>
  <si>
    <t>Kuhalnik kave (kot npr. Bialetti) za indukcijsko ploščo, za 6 skodelic</t>
  </si>
  <si>
    <t>Čelade za obiskovalce (kot.npr. Peltor G3000) z gumbom za regulacijo v rdeči barvi</t>
  </si>
  <si>
    <t>16.13. GIS stikališče</t>
  </si>
  <si>
    <t>Delovna miza z delovno ploščo, dim. DxGxV 1500 x 700 x 800 mm (kot npr. Kaiser+Kraft, št. artikla VERA Pisalna miza z ogrodjem s 4 nogami - svetlo siva)</t>
  </si>
  <si>
    <t>Zložljiva miza 1200x800 mm (kot npr. Kaiser+Kraft, art. Št. 668317 49) svetlo siva plošča, aluminijasto srebrno ogrodje</t>
  </si>
  <si>
    <t>Voziček, dim. 700 x 800 mm, (kot npr. Unisep).</t>
  </si>
  <si>
    <t>Kovinska univerzalna omara primerna za arhiv ali pisarno (kot npr. Hartnagel art.št. 2297T5015) . 4 police / 5 višin za registratorje / sive barve s kovinskimi policami. Dimenzije: 92x42x195 cm</t>
  </si>
  <si>
    <t>Komplet za pometanje (kot. Npr. Kaiser+Kraft,Vermop,art. Št.546767 49) metla in smetišnica
antracitne/rumene barve</t>
  </si>
  <si>
    <t>Samostoječe kovinsko garderobno stojalo za oblačila in dežnike (kot. Npr.Hartnegel, art št GS/130) Višina 178 cm, Sive/črne barve.</t>
  </si>
  <si>
    <t>16.14. Orodje</t>
  </si>
  <si>
    <t>Podaljšek kolutni  15 m</t>
  </si>
  <si>
    <t>Podaljšek kolutni 20 m</t>
  </si>
  <si>
    <t>Podaljšek 10 m</t>
  </si>
  <si>
    <t>16.15 Oznake prostorov</t>
  </si>
  <si>
    <t>OPOMBA: 
Oznake izdelati v skladu z aktualno grafično podobo družbe ELES d.o.o., in ELEKTRO PRIMORSKA d.d.!</t>
  </si>
  <si>
    <t>Dobava in montaža:</t>
  </si>
  <si>
    <t>~ alu tablic velikosti 22 x 10 cm (npr. Enya d.o.o., Triline) za označevanje prostorov, primerna za montažo na vrata ali zid. Primerna za notranjo in zunanjo uporabo.</t>
  </si>
  <si>
    <t>~ alu tablic dim. 42 x 25 cm (npr. Spandex) za označevanje objektov, primerna za montažo na zid. Primerna za zunanjo uporabo.</t>
  </si>
  <si>
    <t>Dobava in vgradnja tipskega koalescentnega lovilca olj in bencina (S1P) z obvodnico z 10% pretokom. Lovilec olj NS 30/3 s pretokom 30/3 l/s, skupne prostornine 1000l, volumnom usedalnika 300l, vključno s PVC cevjo za nadvišanje jaška, togostnega razreda SN8. Vgradnja po navodilu  izbranega proizvajalca. Lovilec v skladu z EN 858-2 z avtomatsko zaporo na iztoku.</t>
  </si>
  <si>
    <t>Dobava in vgradnja tipskega koalescentnega lovilca olj in bencina (S1P) z obvodnico z 10% pretokom. Lovilec olj NS 100/10 s pretokom 100/10 l/s, skupne prostornine 7000l, volumnom usedalnika 2000l, vključno s PVC cevjo za nadvišanje jaška, togostnega razreda SN8. Vgradnja po navodilu  izbranega proizvajalca. Lovilec v skladu z EN 858-2 z avtomatsko zaporo na iztoku.</t>
  </si>
  <si>
    <t>Dobava in vgradnja inox žabjega pokrova fi400 mm na iztoku PP-B cevi v naklonu obstoječe brežine vodotoka z obodnim tesnenjem. Stiki so tesnjeni z gumi tesnili in vsemi potrebnimi fazonskimi kosi.</t>
  </si>
  <si>
    <t>Strojni izkop jarka za polaganje cevnih povezav nove kabelske kanalizacije do globine 1,5  m, v terenu do III. kategorije, z odmetom izkopanega materiala ob rob gradbene jame oziroma nakladanjem na prevozno sredstvo in odvozom na gradbiščno deponijo, naklon brežine jarka do 60°.</t>
  </si>
  <si>
    <t>Ročni izkop jarka za polaganje cevnih povezav nove kabelske kanalizacije do globine 1,5  m, v terenu do III. kategorije, z odmetom izkopanega materiala ob rob gradbene jame oziroma nakladanjem na prevozno sredstvo in odvozom na gradbiščno deponijo, naklon brežine jarka do 60°.</t>
  </si>
  <si>
    <t>Strojni izkop jarka za polaganje cevnih povezav nove kabelske kanalizacije do globine 1,5  m, v terenu do III. kategorije, z nakladanjem izkopanega materiala na prevozno sredstvo in odvozom na stalno deponijo, naklon brežine jarka do 60°.</t>
  </si>
  <si>
    <t xml:space="preserve">Dobava in vgradnja PVC-UK gladke cevi meteorne kanalizacije fi160 mm, togostnega razreda SN8, vključno z izdelavo vodotesnega stika  s nabrekajočim tesnilnim trakom (npr. SIKA) v AB steno jaška meteorne kanalizacije in z vsemi pomožnimi deli in materialom. </t>
  </si>
  <si>
    <t>Epoksidni maltozni sloj AB jaškov meteorne kanalizacije: vodotesni in oljetesni premaz, z atestom. Upoštevati ustrezno pripravo površin po navodilu proizvajalca premaza! Večslojna aplikacija deb. 0,3 mm.</t>
  </si>
  <si>
    <t>Brušenje betonskih površin na stikih opaža in manjša popravila s cementno malto: površine AB jaškov meteorne kanalizacije.</t>
  </si>
  <si>
    <t>Dobava in vgradnja nekonstrukcijskega betona v  C12/15 X0 Cl 0,1 Dmax 16 S4 PV-II v nearmirano betonsko konstrukcijo naklonskega betona jaškov meteorne kanalizacije v naklonu 2% z dodatkom za vodotesnost in odpornost proti mrazu. Površina naklonskega betona se ob betoniranju zagladi.</t>
  </si>
  <si>
    <t>5.1.2. Cevi KK</t>
  </si>
  <si>
    <t>5.1.3. Betonska dela</t>
  </si>
  <si>
    <t>5.1.4. Ostalo</t>
  </si>
  <si>
    <t>Strojni izkop jarka za polaganje kablov novega kablovoda do globine 1,0  m, v terenu do III. kategorije, z odmetom izkopanega materiala ob rob gradbene jame oziroma nakladanjem na prevozno sredstvo in odvozom na gradbiščno deponijo, naklon brežine jarka do 60°.</t>
  </si>
  <si>
    <t>Ročni izkop jarka za polaganje kablov novega kablovoda do globine 1,0  m, v terenu do III. kategorije, z odmetom izkopanega materiala ob rob gradbene jame oziroma nakladanjem na prevozno sredstvo in odvozom na gradbiščno deponijo, naklon brežine jarka do 60°.</t>
  </si>
  <si>
    <t>Strojni izkop jarka za polaganje kablov novega kablovoda do globine 1,0  m, v terenu do III. kategorije, z nakladanjem izkopanega materiala na prevozno sredstvo in odvozom na stalno deponijo, naklon brežine jarka do 60°.</t>
  </si>
  <si>
    <t>Strojni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t>
  </si>
  <si>
    <t>Ročni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t>
  </si>
  <si>
    <t>Strojni izkop jarka za polaganje cevnih povezav nove kabelske kanalizacije do globine 3,0  m, v terenu do III. kategorije, z nakladanjem izkopanega materiala na prevozno sredstvo in odvozom na stalno deponijo. Varovanje gradbene jame se izvede s ti. berlinsko steno (zajeto v samostojni postavki).</t>
  </si>
  <si>
    <t>10.1. NOVA KK ZA NN POVEZAVE, KONTROLO PRISTOPA, SISTEMA VIDEO NADZORA IN JAVLJANJA VLOMA</t>
  </si>
  <si>
    <t>10.1.2. Betonska dela</t>
  </si>
  <si>
    <t>10.1.3. Jaški KK</t>
  </si>
  <si>
    <t>10.1.7. Cevi KK</t>
  </si>
  <si>
    <t>10.1.8. Ostalo</t>
  </si>
  <si>
    <t xml:space="preserve">Dobava in vgradnja začasnih spojk rebrastih cevi in čepov za kanalizacijske cevi fi75 za zaščito že položenih rebrastih cevi  proti vdoru betona in umazanije. Namestitev po montaži cevi. </t>
  </si>
  <si>
    <t xml:space="preserve">Dobava in vgradnja začasnih spojk rebrastih cevi in čepov za kanalizacijske cevi fi50 za zaščito že položenih rebrastih cevi  proti vdoru betona in umazanije. Namestitev po montaži cevi. </t>
  </si>
  <si>
    <t xml:space="preserve">Dobava in vgradnja začasnih spojk rebrastih cevi in čepov za kanalizacijske cevi fi110 za zaščito že položenih rebrastih cevi  proti vdoru betona in umazanije. Namestitev po montaži cevi. </t>
  </si>
  <si>
    <t xml:space="preserve">Dobava in vgradnja začasnih spojk rebrastih cevi in čepov za kanalizacijske cevi fi160 za zaščito že položenih rebrastih cevi  proti vdoru betona in umazanije. Namestitev po montaži cevi. </t>
  </si>
  <si>
    <t>10.2. DROGOVI ZASTAV</t>
  </si>
  <si>
    <t>10.2.2. Betonska dela</t>
  </si>
  <si>
    <t>10.2.3. Zidarska dela</t>
  </si>
  <si>
    <t>10.2.4. Tesarska dela</t>
  </si>
  <si>
    <t>10.3. DROGOVI KAMER</t>
  </si>
  <si>
    <t>10.3.1. Zidarska dela</t>
  </si>
  <si>
    <t>Dobava in vgradnja PVC-UK gladkih cevi meteorne kanalizacije fi400 mm, togostnega razreda SN8. Cevi se v celotni dolžini polno obbetonirajo z betonom C12/15. Stiki so tesnjeni z gumi tesnili vcključno z vsemi potrebnimi fazonskimi kosi in pomožnimi deli.</t>
  </si>
  <si>
    <t>Dobava in vgradnja PP-B cevi meteorne kanalizacije DN250, togostnega razreda SN16. Cevi se v celotni dolžini polno obbetonirajo z betonom C12/15. Stiki so tesnjeni z gumi tesnili vcključno z vsemi potrebnimi fazonskimi kosi in pomožnimi deli.</t>
  </si>
  <si>
    <t>Dobava in vgradnja PP-B cevi meteorne kanalizacije DN400, togostnega razreda SN16. Cevi se v celotni dolžini polno obbetonirajo z betonom C12/15. Stiki so tesnjeni z gumi tesnili vcključno z vsemi potrebnimi fazonskimi kosi in pomožnimi deli.</t>
  </si>
  <si>
    <t>Dobava in vgradnja tipskega AB razbremenilnega obroča notranjih dimenzij min. fi604mm iz betona kvalitete C30/37 in vsemi pomožnimi deli. (TKJ3)</t>
  </si>
  <si>
    <t>Dobava in vgradnja tipskega AB razbremenilnega obroča notranjih dimenzij min. fi804mm iz betona kvalitete C30/37 in vsemi pomožnimi deli. (TKJ2, TKJ4)</t>
  </si>
  <si>
    <t>Dobava in vgradnja tipskega LTŽ povoznega pokrova fi600mm z betonskim vencem in napisom "ELEKTRIKA", kvalitete D400 z dvojnim zaklepom, tesnenjem, EPDM protihrupno gumo, brez zračnih odprtin, skladen z SIST EN 124 in vsemi pomožnimi deli. (TKJ2, TKJ3, TKJ4)</t>
  </si>
  <si>
    <t>Dobava in vgradnja tipskega LTŽ povoznega pokrova fi600mm z betonskim vencem in napisom "ELEKTRIKA", kvalitete B125 z dvojnim zaklepom in brez zračnih odprtin, skladen z SIST EN 124 in vsemi pomožnimi deli. (TKJ1, TKJ5, TKJ6, TKJ7, TKJ8, TKJ9, TKJ10)</t>
  </si>
  <si>
    <t>Izdelava, montaža, demontaža in čiščenje enostranskega opaža temeljev opornega zidu. V ceni so zajete tudi vse poglobitve temeljev opornega zidu, ki jih je potrebno izvesti zaradi križanj opornega zidu z GJI in razširitve temeljev za izvedbo jaškov meteorne kanalizacije. Izdelava s prenosom materiala do mesta vgradnje, opaženjem, čiščenjem lesa in vsemi pomožnimi deli.</t>
  </si>
  <si>
    <t>Izdelava, montaža, demontaža in čiščenje dvostranskega opaža za vidno betonsko površino opornega zidu. V ceni so zajete tudi vse poglobitve opornega zidu, ki jih je potrebno izvesti zaradi križanj opornega zidu z GJI in izvedbe jaškov meteorne kanalizacije tik ob opornem zidu. Izdelava s prenosom materiala do mesta vgradnje, opaženjem, čiščenjem lesa in vsemi pomožnimi deli.</t>
  </si>
  <si>
    <t>Dobava in vgradnja PVC jaškov fekalne kanalizacije fi800mm, togostnega razreda SN8, do globine 2,5m, vključno s tipskim dnom z že izdelano muldo, vtoki in iztoki in vsemi pomožnimi deli.
(RJ2, RJ3)</t>
  </si>
  <si>
    <t>Dobava in vgradnja tipskega AB razbremenilnega obroča fi1200mm iz betona kvalitete C30/37 in vsemi pomožnimi deli.
(RJ1, RJ2, RJ3)</t>
  </si>
  <si>
    <t>Dobava in vgradnja tipskega LTŽ povoznega pokrova fi600mm z betonskim vencem in napisom "KANALIZACIJA", kvalitete D400 z dvojnim zaklepom, EPDM protihrupno gumo, zračnimi odprtinami, skladen z SIST EN 124 in vsemi pomožnimi deli.
(RJ1, RJ2, RJ3)</t>
  </si>
  <si>
    <t>Dobava in vgradnja PVC-UK gladkih cevi fekalne kanalizacije fi125 mm, togostnega razreda SN8. Cevi se v celotni dolžini polno obbetonirajo z betonom C16/20. Stiki so tesnjeni z gumi tesnili vcključno z vsemi potrebnimi fazonskimi kosi in pomožnimi deli.</t>
  </si>
  <si>
    <t>Dobava in vgradnja PVC-UK gladkih cevi fekalne kanalizacije fi160 mm, togostnega razreda SN8. Cevi se v celotni dolžini polno obbetonirajo z betonom C16/20. Stiki so tesnjeni z gumi tesnili vcključno z vsemi potrebnimi fazonskimi kosi in pomožnimi deli.</t>
  </si>
  <si>
    <t>Dobava in vgradnja tipske vbočene LTŽ rešetke za odvodnjavanje 400x400mm z betonskim vencem, kvalitete D400 skladen z SIST EN 124 in vsemi pomožnimi deli.</t>
  </si>
  <si>
    <t>Dobava in vgradnja poliestrskih jaškov meteorne kanalizacije fi600mm, do globine 1,5m, vključno s podložnim in naklonskim betonom na dnu jaškov, preboji, fazonskimi kosi za priključevanje cevi, izdelavo vodotesnih stikov in vsemi pomožnimi deli. (RJ6, RJ7, RJ8, RJ11)</t>
  </si>
  <si>
    <t>Dobava in vgradnja poliestrskih jaškov meteorne kanalizacije fi800mm, do globine 1,5m, vključno s podložnim in naklonskim betonom na dnu jaškov, preboji, fazonskimi kosi za priključevanje cevi, izdelavo vodotesnih stikov in vsemi pomožnimi deli. (RJ12, RJ13)</t>
  </si>
  <si>
    <t>Dobava in vgradnja tipskega AB razbremenilnega obroča notranjih dimenzij min. fi604mm iz betona kvalitete C30/37 in vsemi pomožnimi deli. (RJ6, RJ7, RJ8, RJ11)</t>
  </si>
  <si>
    <t>Dobava in vgradnja tipskega AB razbremenilnega obroča notranjih dimenzij min. fi804mm iz betona kvalitete C30/37 in vsemi pomožnimi deli. (RJ1, RJ2, RJ3, RJ4, RJ5, RJ9, RJ12, RJ13, RJ14)</t>
  </si>
  <si>
    <t>8.2.5. Nadomestni lovilec olj</t>
  </si>
  <si>
    <t>Dobava in vgradnja PVC-UK gladkih cevi meteorne kanalizacije fi110 mm, togostnega razreda SN8. Cevi se v celotni dolžini polno obbetonirajo z betonom C12/15. Stiki so tesnjeni z gumi tesnili vcključno z vsemi potrebnimi fazonskimi kosi in pomožnimi deli.</t>
  </si>
  <si>
    <t>Dobava in vgradnja PVC-UK gladkih cevi meteorne kanalizacije fi125 mm, togostnega razreda SN8. Cevi se v celotni dolžini polno obbetonirajo z betonom C12/15. Stiki so tesnjeni z gumi tesnili vcključno z vsemi potrebnimi fazonskimi kosi in pomožnimi deli.</t>
  </si>
  <si>
    <t>Dobava in vgradnja PVC-UK gladkih cevi meteorne kanalizacije fi160 mm, togostnega razreda SN8. Cevi se v celotni dolžini polno obbetonirajo z betonom C12/15. Stiki so tesnjeni z gumi tesnili vcključno z vsemi potrebnimi fazonskimi kosi in pomožnimi deli.</t>
  </si>
  <si>
    <t>Dobava in vgradnja PVC-UK gladkih cevi meteorne kanalizacije fi200 mm, togostnega razreda SN8. Cevi se v celotni dolžini polno obbetonirajo z betonom C12/15. Stiki so tesnjeni z gumi tesnili vcključno z vsemi potrebnimi fazonskimi kosi in pomožnimi deli.</t>
  </si>
  <si>
    <t>Dobava in vgradnja PVC-UK gladkih cevi meteorne kanalizacije fi250 mm, togostnega razreda SN8. Cevi se v celotni dolžini polno obbetonirajo z betonom C12/15. Stiki so tesnjeni z gumi tesnili vcključno z vsemi potrebnimi fazonskimi kosi in pomožnimi deli.</t>
  </si>
  <si>
    <t>Dobava in vgradnja PVC-UK gladkih cevi meteorne kanalizacije fi315 mm, togostnega razreda SN8. Cevi se v celotni dolžini polno obbetonirajo z betonom C12/15. Stiki so tesnjeni z gumi tesnili vcključno z vsemi potrebnimi fazonskimi kosi in pomožnimi deli.</t>
  </si>
  <si>
    <t>Dobava in vgradnja betonskih predizdelanih temeljev drogov kamer v skladu s PZI projektom. Vgradnja s prenosom temeljev in materiala do mesta vgradnje in vsemi pomožnimi deli.</t>
  </si>
  <si>
    <t>Zametavanje preboja okrog novih kablov speljanih v obstoječ AB jašek z mikroarmirano sanacijsko malto razreda R4, vključno z vsem potrebnim materialom, prenosom materiala do mesta vgradnje in vsemi pomožnimi deli.</t>
  </si>
  <si>
    <t>Izdelava, dobava in vgradnja revizijskih jaškov telekomunikacij do globine 1,0m iz konstrukcijskega betona C12/15 X0 Cl 0,1 Dmax 16 S1 v nearmirano betonsko konstrukcijo podložnega betona jaškov kabelske kanalizacije, betonskih cevi fi800 mm vključno z izdelavo in zametavanjem prebojev z mikroarmirano sanacijsko malto razreda R4 in vsemi pomožnimi deli. (TKJ1, TKJ2, TKJ4, TKJ5, TKJ6, TKJ7, TKJ8, TKJ9, TKJ10)</t>
  </si>
  <si>
    <t>Izdelava, dobava in vgradnja revizijskih jaškov telekomunikacij do globine 1,0m iz konstrukcijskega betona C12/15 X0 Cl 0,1 Dmax 16 S1 v nearmirano betonsko konstrukcijo podložnega betona jaškov kabelske kanalizacije, betonskih cevi fi600 mm vključno z izdelavo in zametavanjem prebojev  z mikroarmirano sanacijsko malto razreda R4 in vsemi pomožnimi deli. (TKJ3)</t>
  </si>
  <si>
    <t>Izdelava predizdelanega AB pohodnega jaška zunanjih dimenzij 60x60x60cm sestavljenega iz plošče in sten deb. 10 cm, vključno z dobavo in vgradnjo kotnikov in pohodnega pokrova iz armiranega poliestra, vgradnjo gibljivih PE-HD rebrastih (2 x fi110, 2 x fi50, 2 x fi90) in PVC-UK meteorne cevi (1 x fi75) .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 (TKJ11, TKJ12, TKJ13, TKJ14, TKJ15)</t>
  </si>
  <si>
    <t>Vgradnja predizdelanih AB pohodnih jaškov zunanjih dimenzij 60x60x60cm v skladu z DGD ali PZI projektom. Dobava in vgradnja konstrukcijskega betona C12/15 X0 Cl 0,1 Dmax 16 S1 v nearmirano betonsko konstrukcijo podložnega betona prefabriciranih AB pohodnih jaškov. Vgradnja s prenosom temeljev in materiala do mesta vgradnje in vsemi pomožnimi deli. (TKJ11, TKJ12, TKJ13, TKJ14, TKJ15)</t>
  </si>
  <si>
    <t>Zametavanje preboja okrog nove cevi speljane iz novega jaška EKJ6 v obstoječ jašek KJ9  z mikroarmirano sanacijsko malto razreda R4, vključno z vsem potrebnim materialom, prenosom materiala do mesta vgradnje in vsemi pomožnimi deli.</t>
  </si>
  <si>
    <t>Dobava in vgradnja PE-HD cevi za kabelsko kanalizacijo (kot npr. Stigmaflex), fi160 v skladu s standrdom SIST EN 61386. Cevi se v celotni dolžini polno obbetonirajo z betonom C12/15.</t>
  </si>
  <si>
    <t>Dobava in vgradnja PE-HD cevi za kabelsko kanalizacijo (kot npr. Stigmaflex), fi110 v skladu s standrdom SIST EN 61386. Cevi se v celotni dolžini polno obbetonirajo z betonom C12/15.</t>
  </si>
  <si>
    <t>Dobava in vgradnja PE-HD cevi za kabelsko kanalizacijo (kot npr. Stigmaflex), fi75 v skladu s standrdom SIST EN 61386. Cevi se v celotni dolžini polno obbetonirajo z betonom C12/15.</t>
  </si>
  <si>
    <t>Dobava in vgradnja PE-HD cevi za kabelsko kanalizacijo (kot npr. Stigmaflex), fi50 v skladu s standrdom SIST EN 61386. Cevi se v celotni dolžini polno obbetonirajo z betonom C12/15.</t>
  </si>
  <si>
    <t>Dobava in vgradnja betonskih predizdelanih temeljev zastav v skladu s PZI projektom. Vgradnja s prenosom temeljev in materiala do mesta vgradnje in vsemi pomožnimi deli.</t>
  </si>
  <si>
    <t>Dobava in montaža tipskega droga zastav višine do 6,0 m, iz okrogle cevi premera 80 mm z vrtljivo prečko za 360°.Osnovni drog in prečka sta obarvana  belo. Dvigovanje zastave s pomočjo jeklene vrvi in uteži znotraj droga in spuščanje zastave s kompletnim vrtilnim mehanizmom. V osnovnem kompletu je podstavek in sidro, alu drog, vrtljiva prečka, mehanizem za dvigovanje in spuščanje zastave ter ves pritrdilen material za vpetje zastav. Drog privijačen v AB temelj, v katerega se predhodno vbetonira pripadajoča sidra vključno z vsem pritrdilnim materialom (Rf). Drog mora biti primeren za vetrno cono 3. Priporočena dimenzija zastav je 100x300 cm. Zastava ni zajeta v ceni. Ozemljitve drogov zastav se izvedejo v skladu s projektom elektro inštalacijskih del.</t>
  </si>
  <si>
    <t>Dobava in polaganje visokih betonskihcestnih robnikov vel. 15 x 25 cm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</si>
  <si>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Dobava in montaža tipske 3D žične panelne ograje višine 2030 mm, medosne razdalje 2520 mm (kot npr. Ograje Kočevar d.o.o., 3D, 5/5) . Vsi ograjni elementi so jekleni, termično cinkani in plastificirani s poliestrom  (RAL 6005). Ograja je izvedena s standardnimi in dodatnimi elementi ter skupaj z vsemi potrebnimi deli:
~ stebrički dimenzije 60x40 mm sidranje ograjnih stebričkov v AB
temelje s pocinkanimi sidri, z vsem pocinskanim pritrdilnim in pomožnim materialom (ploščica za pritrditev stebra ograje 
min. 15x15 cm. Pritrjevanje ploščice s kemičnimi sidri M10 in dolžine min. 100 mm (kot npr. sidro HAS in masa HIT-HY 200-A))
~ 3D paneli širine 2500 mm in višine 2030 mm, prerez žice 5/5 mm (V/H), velikost okenc 50 x 198 mm
~ ozemljitvene povezave žičnih panelov s stebrički, vključno z inox vtisnimi maticami se izvedejo z Cu 16 mm2 (za natančno izvedbo ozemljitev glej elektro del)
~ priključki za ozemljitev na osnovno ozemljitveno mrežo (na vsakem tretjem stebričku) se izvedejo z Cu 95 mm2 (za natančno izvedbo ozemljitev glej elektro del)
~ ves pritrdilni in pomožni material
Ograja na opornih zidovih.</t>
  </si>
  <si>
    <t xml:space="preserve">Široki izkop gradbene jame v zemljini III.-IV. kategorije, globina izkopa do 3,0 m, z odlaganjem na rob izkopa oz na parceli ali direktnim nakladanjem na prevozno sredstvo. Vkopne brežine se oblikuje v naklonu od 1: 1 do 1,5: 1 (45° do 56°) </t>
  </si>
  <si>
    <t xml:space="preserve">Široki izkop gradbene jame v zemljini V.-VI. kategorije, s pikiranjem, globina izkopa do 3,0 m, z odlaganjem na rob izkopa oz na parceli ali direktnim nakladanjem na prevozno sredstvo.  Vkopne brežine se oblikuje v naklonu od 1: 1 do 1,5: 1 (45° do 56°) </t>
  </si>
  <si>
    <t>Planiranje dna izkopa (delno strojno in delno ročno 70/30), v točnosti ±2 cm vključno z utrjevanjem pred izvajanjem temeljenja.</t>
  </si>
  <si>
    <t>Dobava in vgradnja gramoznega materiala frakcije 0-45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</si>
  <si>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Dobava in vgradnja gramoznega materiala frakcije 0-100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</si>
  <si>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Zasip ob objektu s kvalitetnim izkopanim materialom, s sprotnim utrjevanjem EV2 &gt;70 MPa, Evd &gt;30 MPa, po plasteh debeline do 30 cm in z dovozom materiala iz začasne deponije.</t>
  </si>
  <si>
    <t>Dobava, transport in vgradnja tipskih nosilnih toplotno izolacijskih elementov (kot npr. Schock Isokorb XT tip KP M14-V3-REI120-CV2-H250)</t>
  </si>
  <si>
    <r>
      <t xml:space="preserve">Vgradnja nove jeklene sidrne pločevine, iz S235JR, s privarjenimi armaturnimi stremeni (S 500), ki se vbetonirajo v AB stene GIS-a in komandne stavbe, za montažo jeklenega ostrešja, vključno z vsem spojnim in pritrdilnim materialom, z vsemi deli in prenosi na mesto montaže. Teža nad 8 kg/kos. Izdelava po načrtu, ko bo potrjena skica postavitve s strani izbranega dobavitelja dvigala! Izvesti skladno s tehničnimi pogoji. </t>
    </r>
    <r>
      <rPr>
        <b/>
        <sz val="12"/>
        <rFont val="Arial"/>
        <family val="2"/>
        <charset val="238"/>
      </rPr>
      <t>Izdelava, dobava in transport sider je upoštevana v GO delih (jeklene konstrukcije - izvede ključavničar).</t>
    </r>
  </si>
  <si>
    <t>Dobava in strojno vgrajevanje betona s tlačenjem s pervibratorjem na električni pogon v armirane konstrukcije preseka 0.25-0.30 m3/m2/m; z vsemi pomožnimi deli in prenosi do mesta vgraditve.
Iz betona C30/37 XC4+XF1 Cl 0,2 Dmax 16 S4, PV-II, bela kad (s kristalizacijskim dodatkom kot npr. VELOSIT CA 112), z vsemi tesnilnimi trakovi (tesnilni trakovi po sistemu vodotesnega betona kot npr. Penetron MASTERSTOP ali MASTERSTOP LONG TIME, NITRIFLEX D330), zaščitni sloj betona 4,5 cm.
Zidovi.</t>
  </si>
  <si>
    <t>Dobava in ročno vgrajevanje betona v nearmirane konstrukcije preseka 0.20 m3/m2/m.
~ podložni beton C12/15 X0 Cl 0,1 Dmax 16 S1 pod temeljnimi ploščami zunanjih jaškov (EKJ 6, EKJ 7, EKJ 8), deb. 20 cm. 
Podložni beton.</t>
  </si>
  <si>
    <t>Zidanje opečnih zidov debeline 30 cm, vse po navodilih proizvajalca, z vsemi tipskimi elementi, z dobavo vsega materiala, s klasično podaljšano malto. Kot npr. GO term 29., λ=0,24 W/mK, tlačna trdnost opeke 22 MPa.</t>
  </si>
  <si>
    <t>Zidanje opečnih zidov debeline 25 cm, vse po navodilih proizvajalca, z vsemi tipskimi elementi, z dobavo vsega materiala, s klasično podaljšano malto. Kot npr. GO max 25 PU, λ=0,32 W/mK, tlačna trdnost opeke 20 MPa.</t>
  </si>
  <si>
    <t>Zidanje opečnih zidov debeline 20 cm, vse po navodilih proizvajalca, z vsemi tipskimi elementi, z dobavo vsega materiala, s klasično podaljšano malto. Kot npr. GO max 19 PU,  λ=0,32 W/mK, tlačna trdnost 20 MPa.</t>
  </si>
  <si>
    <t>Zidanje opečnih zidov debeline 10 cm, vse po navodilih proizvajalca, z vsemi tipskimi elementi, z dobavo vsega materiala, s klasično podaljšano malto. Kot npr. GO max 10 PU, λ=0,32 W/mK, tlačna trdnost 20 MPa, z vgradnjo preklade nad vrati.</t>
  </si>
  <si>
    <t>Izdelava notranjih cementno apnenih strojnih ometov na betonskih, opečnih ali siporeks zidovih, s predhodno pripravo podlage, z vgradnjo vogalnikov in opažem pri odprtinah.</t>
  </si>
  <si>
    <t>Dobava in polaganje toplotne izolacije pod temeljnimi ploščami, debeline 15,0 cm, Kot. npr FRAGMAT XPS 500, površina nahrapana</t>
  </si>
  <si>
    <t>Dobava in lepljenje toplotne izolacije vkopanih zidov, debeline 20,0 cm, kot. npr FRAGMAT XPS 300, površina nahrapana, z uporabo lepila za lepljenje na hidroizolacijo.</t>
  </si>
  <si>
    <t xml:space="preserve">Dobava in vgradnja XPS izolacije debeline 5 cm v opaž okenskih preklad. Izolacija se lepi na opečno površino, kot. npr FRAGMAT XPS 300, površina nahrapana.
</t>
  </si>
  <si>
    <t>Brušenje zadelava lukenj, popravki neravnin in zidarska priprava površin betonskih stropov kot osnova za izvedbo slikopleskarskih del.</t>
  </si>
  <si>
    <t>Brušenje, zadelava lukenj, popravki neravnin in zidarska priprava površin betonskih zidov kot osnova za izvedbo slikopleskarskih del.</t>
  </si>
  <si>
    <t>Brušenje, zadelava lukenj, popravki neravnin in zidarska priprava površin betonskih stopnic in podesta kot osnova za izvedbo slikopleskarskih del.</t>
  </si>
  <si>
    <t>Izdelava sestave tlaka T.1 in T.1* in T5: iz toplotne izolacije debeline 5,0 cm (pri sestavi T5 6,0 cm), kot npr. Fragmat EPS 150, 0,036, v več slojih, z opasovanjem okrog instalacij; iz ločilne PE folije; iz mikroarmiranega betonskega (polipropilenska vlakna 0,9 kg/m3) estriha debeline 8,0 cm, C20/25, Dmax 8, z robnimi trakovi ob zidovih, z izvedbo dilatacij.</t>
  </si>
  <si>
    <t>Dodatek za izravnavo talne plošče po sestavi tlaka T3, brez estriha, helikopterska izravnava med izvedbo betoniranja, protiprašni premaz.</t>
  </si>
  <si>
    <t>Izdelava sestave tlaka T4: iz toplotne izolacije debeline 12,0 cm, kot npr. Fragmat XPS 300, 0,036, v več slojih, z opasovanjem okrog instalacij; iz ločilne PE folije; iz mikroarmiranega (polipropilenska vlakna 0,9 kg/m3) betonskega estriha debeline 7,0 cm, C20/25, Dmax 8, z robnimi trakovi ob zidovih, z izvedbo dilatacij.</t>
  </si>
  <si>
    <t>Dodatek za izravnavo plošče nadstropja po sestavi tlaka T6, brez estriha, helikopterska izravnava med izvedbo betoniranja, protiprašni premaz.</t>
  </si>
  <si>
    <t>Izdelava sestave tlaka T8: iz mikroarmiranega (polipropilenska vlakna 0,9 kg/m3) betonskega estriha v naklonu debeline 5,0-7,0 cm, C20/25, Dmax 8, z robnimi trakovi ob zidovih, z izvedbo dilatacij, z dodatkom za zmrzlinsko odpornost.</t>
  </si>
  <si>
    <t>Izdelava sestave tlaka T9 in T10 na podstrešju, iz parne zapore kot npr. KI Homeseal LDS 100 in iz toplotne izolacije debeline 25,0 cm, kot npr. KI DF, v dveh slojih po 12+15 cm, križno položene, iz lesene podkonstrukcije v debelini izolacije in iz obloge iz OSB/3 plošč debeline 20 mm.</t>
  </si>
  <si>
    <t>Finalno čiščenje pred predajo del s strani čistilnega servisa, zajete vse površine objekta.</t>
  </si>
  <si>
    <t>Dolbljenje in krpanje utorov v opečnih zidovih za instalacije, preseka do 0,01 m3/m1, z nakladanjem in odvozom ruševin. Krpanje utorov z gradbeno malto.</t>
  </si>
  <si>
    <t>Dolbljenje in krpanje utorov v opečnih zidovih za instalacije, preseka do 0,03 m3/m1, z nakladanjem in odvozom ruševin. Krpanje utorov z gradbeno malto.</t>
  </si>
  <si>
    <t>Dolbljenje in krpanje utorov v opečnih zidovih za podometne omarice z vzidavo le teh, z nakladanjem in odvozom ruševin. Krpanje utorov z gradbeno malto.</t>
  </si>
  <si>
    <t>Opaž čela talnih plošč debeline do 60 cm in temelja globine 90 cm, s podpiranjem. Izdelava z gladkimi opažnimi ploščami s prenosom materiala do mesta vgraditve, opaženjem, čiščenjem lesa in vsemi pomožnimi deli. Kvaliteta vidnega betona VB2.</t>
  </si>
  <si>
    <t>Dobava in montaža zidne obrobe iz jeklene, pocinkane in barvane pločevine debeline 0,7 mm, razvite širine do 40 cm, v barvi kritine, razvite širine do 35 cm.</t>
  </si>
  <si>
    <t>Dobava in montaža obrob pri raznih prebojih kritine za prehod instalacij, z izvedbo fajf in obrobe, iz jeklene, pocinkane in barvane pločevine debeline 0,7 mm, razvite širine do 40 cm, v barvi kritine.</t>
  </si>
  <si>
    <t>Dobava in montaža folcane strehe nadsreška dimenzije 6 x 1 m, iz jeklene, pocinkane in barvane pločevine debeline 0,7 mm, v barvi kritine strehe, z izvedbo lesene podloge iz desk in letev z izvedbo naklonov in s podlogo iz bitumenskega traku, les impregniran, z vijačenjem v AB ploščo.</t>
  </si>
  <si>
    <t>OPOMBA:
Vsa zunanja vrata morajo imeti prekinjen toplotni most in ustrezno toplotno izolativnost Ud=1,3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</si>
  <si>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Fv1, velikosti 110x250 cm, enokrilna, z rešetko v vratih dimenzije 80 x 50 cm (specifikacija rešetke podana v načrtu strojnih inštalacij)</t>
  </si>
  <si>
    <t>Fv2, velikosti 130x250 cm, dvokrilna, z rešetko v obeh vratnih krilih dimenzije 60 x 50 cm  (specifikacija rešetke podana v načrtu strojnih inštalacij)</t>
  </si>
  <si>
    <t>O3, velikosti 110x180 cm, enokrilno, z notranjimi žaluzijami z ročnim odpiranjem</t>
  </si>
  <si>
    <t>Izdelava hidroizolacije mokrih prostorov in terase, stenska in talna, 2x nanos hidroizolacijskega sloja iz hibridnega polimera s tkanim filcem ter vogalniki, kot naprimer  Murexin WD-1K, s tesnenjem prebojev.</t>
  </si>
  <si>
    <t>Nabava, dobava in izvedba obloge sten sanitarnih prostorov s keramičnimi ploščicami. Izvedba obloge iz keramičnih ploščic lepljenih s fleksibilnim cementnim polimerno obogatenim lepilom na podlago. Delovni stiki se predvidijo po načrtu polaganja. Vsa dela in preddela vključno z izravnavo tal, fugiranjem in silikoniranjem vogalnih fug s silikonsko fugirno maso v barvi fugirne mase in z vsem potrebnim materialom. Širina fug 3 mm, ploščice dim. 60 x 60 cm (npr. Floor Gres, Industrial, Ivory, obdelava soft).</t>
  </si>
  <si>
    <t>Dobava in polaganje granitogres ploščic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</si>
  <si>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</si>
  <si>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granitogres ploščic zunanjih površin,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</si>
  <si>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 zunanje površine,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</si>
  <si>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stopnic z granitogres ploščicami skupaj s stroškom za lepilo, fugirno maso in ostali pomožni material (orodje, distančniki, amortizacija…), kot sledi: čiščenje površine, brušenje in sesanje, nanos primer emulzije, lepljenje keramične obloge s cementnim lepilom,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
Vsa dela vključno z izravnalno maso, lepljenem in opasovanjem v prostor z vgrajenimi spoji. Globina stopnic cca. 28 cm. Obloga nastopne ploskve in čela stopnic. 
Dodelava:
- razrez ploščice na projektirano širino,
- prednji  del pobrusiti v polkrožno obliko,
- izdelava proti drsne zareze</t>
  </si>
  <si>
    <t>Dobava in vgradnja požarno odpornih revizijskih vrat (REI 60) velikosti 100x210 cm</t>
  </si>
  <si>
    <t>Dobava in izdelava samorazlivne antistatične epoksi talne obloge deb. 3 mm na AB konstrukcijo (tlak T.7). Komplet z brušenjem AB plošče, nanos temeljnega veznega sloja z epoksidom, izravnava površine z epoksidom, nalepitev odvodnih bakrenih trakov, nanos elektro prevodnega sloja z epoksidom, zaključni samorazlivni antistatični nanos z epoksidom deb. 3 mm, z izvedbo stenskih zaključkov iz zaokrožnic, z vsemi obdelavami, s kitanjem stikov in dilatacij.</t>
  </si>
  <si>
    <t>V1, velikosti 80x215 cm, z vgrajeno RF rešetko dim 42,5 x 12,5 cm</t>
  </si>
  <si>
    <t>V2, velikosti 90x215 cm,  z vgrajeno RF rešetko dim 42,5 x 12,5 cm</t>
  </si>
  <si>
    <t>Dobava in montaža standardizirane lestve iz nerjavečega jekla (alu ali inox) za kabelske jaške notranje širine 300mm in višine do 2,0 m, vključno z montažo na AB steno jaška, vsem pritrdilnim in vijačnim materialom (inox kemična ali mehanska sidra).</t>
  </si>
  <si>
    <t>Dobava in montaža tipskega aluminijastega konusnega droga kamer s sidrno ploščo višine 6,0 m, iz okrogle cevi premera 150 mm, bele barve, z revizijsko odprtino in pokrovom (kot npr. Atriva KKA1). V osnovnem kompletu je sidro in alu drog s sidrno ploščo. Drog privijačen v AB temelj, v katerega se predhodno vbetonira pripadajoča sidra vključno z vsem pritrdilnim materialom (Rf). Drog mora biti primeren za vetrno cono 3. Ozemljitve drogov kamer se izvedejo v skladu s projektom elektro inštalacijskih del.</t>
  </si>
  <si>
    <t>Izdelava, dobava in montaža zunanjih pragov pri balkonskih in vhodnih vratih, inox solzna pločevina,ravite širine do 1,0m, debeline 4mm, s pritrditvijo na AB konstrukcijo, vključno z vsemi pomožnimi deli ter vijačnim in pritrdilnim materialom.</t>
  </si>
  <si>
    <t>Izdelava, dobava in montaža zunanje balkonske kovinske ograje, iz osnovnega okvirja in polnila iz vertikalnih prečk, s sidernimi ploščami, z vročim cinkanjem in finalnim prašnim barvanjem po RALu po izboru naročnika, s pritrdilnim materialom. Osnovni okvirji ograje morajo biti snemljivi. Po shemi. Vertikalni stebrički in horizontalne nosilne prečke iz profilov 40/40/4 mm, vertikalne prečke iz prloščatih profilov 40/4 mm.</t>
  </si>
  <si>
    <t>12.3. Makadamske površine</t>
  </si>
  <si>
    <t>Dobava in vgradnja tamponskega drobljenca frakcije 0-32mm za saqnacijo obstoječih makadamskih poti, v skladu s SIST EN 13242:2003+A1:2008, gostota po MMP: &gt;98%, zbitost: EV2 &gt; 80 MPa EVD&gt; 40 MPa, deb. 30 cm.</t>
  </si>
  <si>
    <t xml:space="preserve">GRADBIŠČNA OPERATIVNA PISARNA (izključno za investitorja in nadzorno službo!): gradbiščna pisarna za operativne sestanke in hrambo gradbiščne tehnične dokumentacije (za celo obdobje gradnje). Skupaj z omarico za prvo pomoč, avtomatom za vodo, ogrevanjem, klimatsko napravo, zaslonom za gradbiščne sestanke, brezžično povezavo na internet (WI-FI) in 10 gradbiščnih čelad za obiskovalce; dvojni kontejner za operativne sestanke ( s prostorom za sejno mizo za 15-20 oseb), opremljen za potrebe nadzora (1 miza) in z omaro za 30 fasciklov. Opomba: izvajalec lahko postavi tudi več kontejnerjev, vendar ne na konto tega popisa in investitorja. </t>
  </si>
  <si>
    <t>KEMIČNO STRANIŠČE (izključno za investitorja in nadzorno službo!): Dobava, postavitev in čiščenje kemičnega stranišča (1 stranišče, najem za celo dobo gradnje).</t>
  </si>
  <si>
    <t>Geodetski vris nove infrastrukture in objektov  v kataster GJI in izdelava ter predaja geodetskega posnetka naročniku v tiskani (4 izvodi) in elektronski obliki.</t>
  </si>
  <si>
    <t>VZDRŽEVANJE TRANSPORTNIH POTI: čiščenje vhoda in dela dostopne ceste oziroma čiščenje vozil pred dostopom na javno cesto. Območje RTP Ajdovščina in površine izven območja RTP Ajdovščina.</t>
  </si>
  <si>
    <t>Izmera toplotne upornosti dobavljenega kremenovega peska na licu mesta. Izmero izvede pooblaščeni inženir geotehnologije.</t>
  </si>
  <si>
    <t>Dobava in strojna vgradnja konstrukcijskega betona C12/15 X0 Cl 0,1 Dmax 16 S1 v nearmirano betonsko konstrukcijo obbetoniranja vodovodnih cevi.</t>
  </si>
  <si>
    <t>Izdelava povoznega AB jaška zunanjih dimenzij 300x300x250cm sestavljenega iz temeljne plošče deb. 25 cm, AB sten deb. 25 cm in AB povozne plošče deb. 35 cm, vključno z dobavo in vgradnjo ltž. pokrova za dostop dim. 600x1250mm, D400, EPDM protihrupno gumo, tesnilno gumo, brez zračnih odprtin, skladen z SIST EN 124 in vgradnjo gibljivih PE-HD rebrastih cevi (6 x fi160, 30 x fi100, 20 x fi75).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  (EKJ5)</t>
  </si>
  <si>
    <t xml:space="preserve">Dobava in montaža kovinskih samonosnih drsnih ograjnih vrat na motorni pogon z daljinskim odpiranjem, širina vrat do 600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 podložni beton C12/15 X0 Cl 0,1 Dmax 16 S1, deb. 10 cm
~ temelji drsnih vrat z vsemi gradbenimi deli (izvedba AB temelja dim. 260 x 60 x 80 cm, vključno z betonskimi deli (beton C30/37 XC4+XS1+XF1 Cl 0,2 Dmax 16 S4 PV-II), opažnimi deli, armaturo in vstavitvijo cevi za kable)
~temeljem pripadajoče elektro omarice z vsemi gradbenimi deli (izvedba AB temelja dim. 120 x 80 x 110 cm, vključno z betonskimi deli (beton C30/37 XC4+XS1+XF1 Cl 0,2 Dmax 16 S4 PV-II), opažnimi deli, armaturo in vstavitvijo cevi za kable)
~ samonosna drsna vrata v okvirju na motorni pogon z diagonalnimi ojačitvami ( predvidene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rumena luč, ki opozarja na odpiranje in zapiranje vrat
~ vsa pripadajoča elektro oprema (zanka, fotocelice, čitalec kartic...). Glej načrte in popise elektro inštalacijskih del!
~ priključki za ozemljitev na osnovno ozemljitveno mrežo (na stebričkih) se izvedejo z Cu 95 mm2 (za natančno izvedbo ozemljitev glej elektro del)
~ ves pritrdilni in pomožni material 
Pred izdelavo vrat in ograje rešitve potrdi naročnik. </t>
  </si>
  <si>
    <t xml:space="preserve">Dobava in montaža kovinskih enokrilnih ograjnih vrat, širina vrat 110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 podložni beton C12/15 X0 Cl 0,1 Dmax 16 S1, deb. 10 cm
~ temelji drsnih vrat z vsemi gradbenimi deli (izvedba AB temelja dim. 160 x 50 x 55 cm, vključno z betonskimi deli (beton C30/37 XC4+XS1+XF1 Cl 0,2 Dmax 16 S4 PV-II),  opažnimi deli, armaturo in vstavitvijo cevi za kable)
~ enokrilna vrata v okvirju vključno z el. povezavami in opremo (domofon, videonadzor),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se izvedejo z Cu 95 mm2 (za natančno izvedbo ozemljitev glej elektro del)
~ ves pritrdilni in pomožni material 
Pred izdelavo vrat in ograje rešitve potrdi naročnik. </t>
  </si>
  <si>
    <t>Dobava in montaža litoželeznega pokrova na zunanjem jašku velikosti 120/60 cm, s snemljivo prečko, kvalitete D400 z dvojnim zaklepom, tesnenjem, EPDM protihrupno gumo, brez zračnih odprtin, skladen z SIST EN 124 in vsemi pomožnimi deli. EKJ7.</t>
  </si>
  <si>
    <t>Dobava in montaža litoželeznega pokrova na zunanjem jašku velikosti 60/60 cm, kvalitete D400 z dvojnim zaklepom, tesnenjem, EPDM protihrupno gumo, brez zračnih odprtin, skladen z SIST EN 124 in vsemi pomožnimi deli. EKJ6.</t>
  </si>
  <si>
    <t>Dobava in strojna vgradnja konstrukcijskega betona C20/25 XC2 Cl 0,2 Dmax 16 S1 Dmax 16 S1 v armirano betonsko konstrukcijo  betonskih blokov, vključno z dobavo, montažo in varjenjem srednje komplicirane armature iz armaturne pocinkane mreže za tlake velikosti 100x200cm in debelino žic 1,5mm. V količinah že upoštevan dodatek za varjenje armatur zaradi ozemljitev (40% stikov). Točkovno prekrivanje armature.</t>
  </si>
  <si>
    <t>Izvedba prebojev s kronskim vrtanjem do fi200 mm, deb. stene do 30 cm. (Klasifikacijska številka odpadka: 170101)</t>
  </si>
  <si>
    <t>Dobava in polaganje toplotne izolacije za izvedbo dilatacije med stavbo 110kV stikališča in komandno stavbo, debeline 10,0 cm, Kot. npr FRAGMAT XPS 300, površina nahrapana</t>
  </si>
  <si>
    <t>Dobava in montaža standardizirane lestve iz nerjavečega jekla (alu ali inox) za kabelske jaške notranje širine 500mm in višine do 2,3 m, vključno z montažo na AB steno jaška, vsem pritrdilnim in vijačnim materialom (inox kemična ali mehanska sidra).</t>
  </si>
  <si>
    <t>Dobava in vgradnja inox žabjega pokrova fi315 mm na iztoku PP-B cevi v naklonu obstoječe brežine vodotoka z obodnim tesnenjem. Stiki so tesnjeni z gumi tesnili in vsemi potrebnimi fazonskimi kosi.</t>
  </si>
  <si>
    <t>Dobava in strojna vgradnja konstrukcijskega betona C12/15 X0 Cl 0,1 Dmax 16 S1 v nearmirano betonsko konstrukcijo podložnega betona betonskih blokov.</t>
  </si>
  <si>
    <t>Dobava in vgradnja pohodnega AB prefabriciranega jaška notranjih dimenzij min. 150x150x200 cm sestavljenega iz prefabricirane betosnke talne plošče deb. 15 cm položene na podložni beton, AB prefabriciranih sten jaškov z že vgrajenimi rebrastimi cevmi ustreznih dimenzij na ustreznih pozicijah in prefabriciranega AB pokrova min. deb. 20cm z že vbetoniranim litoželeznim pokrovom min. dim. 60x60 cm, B125, tesnilno gumo, brez zračnih odprtin, skladen z SIST EN 124. V ceni je potrebno upoštevati postavitev jaška ob obstoječo AB kineto, ki mora med gradnjo ostati nepoškodovana! (EKJ2, EKJ3, EKJ4)</t>
  </si>
  <si>
    <t>Demontaža zunanjih vhodnih vrat, vključno s podboji.</t>
  </si>
  <si>
    <t>Demontaža jeklene obloge vertikalnega dvižnega jaška</t>
  </si>
  <si>
    <t>Izmera toplotne upornosti izkopanega materiala namenjenega za zasuvanje 110 kV kablov na licu mesta. Izmero izvede pooblaščeni inženir geotehnologije.</t>
  </si>
  <si>
    <t>Zasuvanje z izkopanim materialom iz katerega se odstrani vse skale in večje kamenje (toplotna upornost: 1,6 Km/ W) in izdelava nasipa  v debelini 80 cm nad nasipom kremenovega peska s planiranjem in utrjevanjem po plasteh v slojih po 15 cm do 95% zbitosti po standardnem Proctorjevem postopku do predpisane zbitosti. Kabli se pri obsipavanju ne smejo premakniti iz ležišča. V primeru, da izkopani material ne dosega prepisanih vrednosti toplotne upornosti je potrebno dobaviti nov material, ki ustreza predpisani toplotni upornosti!</t>
  </si>
  <si>
    <t>Dobava in vgradnja PE gladke cevi za kabelsko kanalizacijo (kot npr. Mapi pipe, PE100, 16bar (SDR 11 ), deb. stene cevi 18,2 mm) fi200, v skladu s standrdom SIST EN 12201 in SIST ISO 4427, skupne dolžine 25,0m vključno s predhodno izdelavo nestandardne S krivine pod naklonom ≈165° in radijem krivljenja ≈6,0m in sočelnim varjenjem cevi na stikih in izrezi zvarov na notranjih delih cevi. Vsi kosi so enakih dimenzij. V cev vstaviti predvlečno vrv za kable.</t>
  </si>
  <si>
    <t>Dobava in vgradnja PE gladke cevi za kabelsko kanalizacijo (kot npr. Mapi pipe, PE100, 16bar (SDR 11 ), deb. stene cevi 18,2 mm) fi200, v skladu s standrdom SIST EN 12201 in SIST ISO 4427, skupne dolžine 28,0m vključno s predhodno izdelavo nestandardnih krivin v dveh ravninah in radijem krivljenja &lt;3,0m in sočelnim varjenjem cevi na stikih in izrezi zvarov na notranjih delih cevi. Vsak kos je drugačnih dimenzij. V cev vstaviti predvlečno vrv za kable.</t>
  </si>
  <si>
    <t>5.1.4. Tesarska dela</t>
  </si>
  <si>
    <t>Izdelava, montaža, demontaža in čiščenje enostranskega opaža betonskih blokov obbetonaže cevi. Izdelava s prenosom materiala do mesta vgradnje, opaženjem, čiščenjem lesa in vsemi pomožnimi deli.</t>
  </si>
  <si>
    <t>Izdelava, montaža, demontaža in čiščenje enostranskega opaža podložnega betona betonskih blokov obbetonaže cevi. Izdelava s prenosom materiala do mesta vgradnje, opaženjem, čiščenjem lesa in vsemi pomožnimi deli.</t>
  </si>
  <si>
    <t>Dobava in strojna vgradnja konstrukcijskega betona 	C20/25 XC1 Cl 0,2 Dmax 16 S4  v nearmirano betonsko konstrukcijo obbetoniranja križanj vodov.</t>
  </si>
  <si>
    <t>Dobava in strojna vgradnja konstrukcijskega betona C12/15 X0 Cl 0,1 Dmax 16 S1 v nearmirano betonsko konstrukcijo podložnega betona jaškov (EKJ1, EKJ2, EKJ3, EKJ4, EKJ5).</t>
  </si>
  <si>
    <t>Izdelava pohodnega AB jaška zunanjih dimenzij 360x250x300cm sestavljenega iz temeljne plošče deb. 25 cm, AB sten deb. 20 cm in AB pohodne plošče deb. min. 25cm, vključno z dobavo in vgradnjo ltž. pokrova za dostop dim. 600x1200mm, B125, tesnilno gumo, brez zračnih odprtin, skladen z SIST EN 124 in vgradnjo gibljivih PE-HD rebrastih cevi (6 x fi160, 38 x fi100, 14 x fi75, 3 x fi50).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deli.V ceni je potrebno upoštevati izdelavo jaška ob obstoječi AB kineti, ki mora med gradnjo ostati nepoškodovana! (EKJ1)</t>
  </si>
  <si>
    <t>Izdelava dvižnega jaška iz opečnatih zidakov ter vertikalnih AB vezi ter betonske plošče deb. 20cm zunanjih dimenzij 130x200x320cm vključno z izdelavo dilatacij ob obstoječi stavbi. Cena vključuje ves potreben material za izdelavo dvižnega jaška. Dobava in strojna vgradnja konstrukcijskega betona C30/37 XC4+XF2 Cl 0,2 Dmax 32 S4 PV-II; dobava, montaža in varjenje srednje komplicirane armature S 500-B; izdelava, montaža, demontaža in čiščenje dvostranskega opaža, vključno z vsemi pomožnimi deli.V ceni je potrebno upoštevati izdelavo jaška ob obstoječi AB kineti, ki mora med gradnjo ostati nepoškodovana! (EKJ1)</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</si>
  <si>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16 cm, kot npr. Baumit MineralSchaum (Multipor), sidrana s sidri kot npr. Baumit SchraubDubel HTR-P 300 mm (1 kos na ploščo) in lepljena s fasadnim lepilom kot npr. Baumit MineralSchaum DKS. Z vsemi zaščitami in obdelavami. (EKJ1)</t>
  </si>
  <si>
    <t>Dobava in montaža obrob iz jeklene, pocinkane in barvane pločevine debeline 0,7 mm, v barvi kritine, razvite širine do 60 cm, z izvedbo podkonstrukcije in vodotesnega stika med obstoječo fasado in novo strešno kritino.</t>
  </si>
  <si>
    <t>Dobava, montaža in varjenje enostavne armature Q-503; mreže velikosti 600x215m. V količinah že upoštevan dodatek za varjenje armatur zaradi ozemljitev (40% stikov). Točkovno prekrivanje armature.</t>
  </si>
  <si>
    <t>Izdelava enostranskih in dvostranskih opažev temeljev VN naprav v velikosti 700x160x225 cm.</t>
  </si>
  <si>
    <r>
      <t xml:space="preserve">2.2.1. Jeklene konstrukcije </t>
    </r>
    <r>
      <rPr>
        <sz val="12"/>
        <rFont val="Arial"/>
        <family val="2"/>
      </rPr>
      <t>(Klasifikacijska številka odpadka: 170405):</t>
    </r>
  </si>
  <si>
    <r>
      <t xml:space="preserve">2.2.2. Betoni </t>
    </r>
    <r>
      <rPr>
        <sz val="12"/>
        <rFont val="Arial"/>
        <family val="2"/>
      </rPr>
      <t>(Klasifikacijska številka odpadka: 170101):</t>
    </r>
  </si>
  <si>
    <t xml:space="preserve">Rušenje zunanjih betonskih tlakov deb. do 25 cm, robnikov in pranih betonskih plošč.  (Klasifikacijska številka odpadka: 170101). </t>
  </si>
  <si>
    <t>Dobava kremenovega peska frakcije 0-4mm (toplotna prevodnost: 0,7 Km/W) in izdelava peščene posteljice kablov v debelini 10 cm s planiranjem in utrjevanjem do 95% zbitosti po standardnem Proctorjevem postopku do predpisane zbitosti. Posteljica mora biti enakomerno utrjena po celi dolžini.</t>
  </si>
  <si>
    <t>Dobava kremenovega peska frakcije 0-4mm (toplotna upornost: 0,7 Km/ W) in izdelava nasipa nad in okoli položenih kablov v debelini 30 cm nad temenom kabla s planiranjem in utrjevanjem po plasteh v slojih po 15 cm do 95% zbitosti po standardnem Proctorjevem postopku do predpisane zbitosti. Kabli se pri obsipavanju ne smejo premakniti iz ležišča.</t>
  </si>
  <si>
    <t>Dobava in strojna vgradnja konstrukcijskega betona C30/37 XC4+XF2 Cl 0,2 Dmax 16 S4 PV-II v armirano betonsko konstrukcijo obbetoniranja kabelske kanalizacije. Toplotna upornost betonskega bloka: 0,5 Km/ W)</t>
  </si>
  <si>
    <t>OPOMBA: Količine materialov in vseh drugih potrebnih elementov za izvedbo temeljev podstavkov VN naprav v tem popisu so upoštevane za izdelavo (5+12) temeljev.</t>
  </si>
  <si>
    <t>Dobava, montaža in varjenje srednje komplicirane armature S 500-B; palice premera do fi 14 mm. V količinah že upoštevan dodatek za varjenje armatur zaradi ozemljitev (40% stikov). Točkovno prekrivanje armature.</t>
  </si>
  <si>
    <t>SKUPAJ</t>
  </si>
  <si>
    <t>Izdelava sestave tlaka, izvedba mikroarmiranega (polipropilenska vlakna 0,9 kg/m3) betonskega estriha debeline 7,0 cm, C20/25, Dmax 8, z robnimi trakovi ob zidovih, z izvedbo dilatacij, z dodatkom za zmrzlinsko odpornost, helikopterska izravnava med izvedbo betoniranja, protiprašni premaz.</t>
  </si>
  <si>
    <t>Dobava in izdelava podlivanja jeklenih profilov za montažo GIS-a ISOTAL, podlivno zalivna masa (R4) Plastificirana, reperaturna malta razreda R4 po EN 1504-3, ter XF4 po EN 13687 – 1 in podlivna masa, klasificirana po EN 1504-6.  Masa je granulacije do 4 mm s kompenzacijo krčenja, visokimi zgodnjimi in končnimi trdnostmi.  Za podlivanje jeklenih konstrukcij, za zalivanje sider, za podlivanje temeljnih plošč strojev, za podlivanje temeljev in za zalivanje stikov.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</si>
</sst>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14">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2"/>
      <name val="Arial"/>
      <family val="2"/>
    </font>
    <font>
      <sz val="12"/>
      <name val="Arial"/>
      <family val="2"/>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sz val="12"/>
      <name val="Calibri"/>
      <family val="2"/>
      <charset val="238"/>
      <scheme val="minor"/>
    </font>
    <font>
      <b/>
      <sz val="11"/>
      <name val="Calibri"/>
      <family val="2"/>
      <scheme val="minor"/>
    </font>
    <font>
      <sz val="16"/>
      <name val="Calibri"/>
      <family val="2"/>
      <charset val="238"/>
      <scheme val="minor"/>
    </font>
    <font>
      <b/>
      <sz val="14"/>
      <name val="Calibri"/>
      <family val="2"/>
      <charset val="238"/>
      <scheme val="minor"/>
    </font>
    <font>
      <sz val="11"/>
      <color theme="5" tint="-0.499984740745262"/>
      <name val="Calibri"/>
      <family val="2"/>
      <charset val="238"/>
      <scheme val="minor"/>
    </font>
    <font>
      <u/>
      <sz val="12"/>
      <name val="Arial"/>
      <family val="2"/>
      <charset val="238"/>
    </font>
    <font>
      <sz val="11"/>
      <color rgb="FFFF0000"/>
      <name val="Calibri"/>
      <family val="2"/>
      <charset val="238"/>
      <scheme val="minor"/>
    </font>
    <font>
      <sz val="11"/>
      <color rgb="FF7030A0"/>
      <name val="Calibri"/>
      <family val="2"/>
      <charset val="238"/>
      <scheme val="minor"/>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auto="1"/>
      </top>
      <bottom/>
      <diagonal/>
    </border>
    <border>
      <left/>
      <right/>
      <top style="medium">
        <color auto="1"/>
      </top>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20" fillId="0" borderId="0"/>
    <xf numFmtId="0" fontId="8" fillId="0" borderId="0"/>
    <xf numFmtId="0" fontId="21" fillId="0" borderId="0" applyFill="0" applyBorder="0"/>
    <xf numFmtId="0" fontId="23" fillId="0" borderId="0"/>
    <xf numFmtId="168" fontId="26" fillId="0" borderId="0"/>
    <xf numFmtId="0" fontId="26" fillId="0" borderId="0"/>
    <xf numFmtId="0" fontId="27" fillId="12" borderId="0" applyNumberFormat="0" applyBorder="0" applyAlignment="0" applyProtection="0"/>
    <xf numFmtId="169" fontId="1" fillId="9"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168" fontId="28" fillId="12" borderId="0" applyNumberFormat="0" applyBorder="0" applyAlignment="0" applyProtection="0"/>
    <xf numFmtId="168" fontId="28" fillId="13" borderId="0" applyNumberFormat="0" applyBorder="0" applyAlignment="0" applyProtection="0"/>
    <xf numFmtId="168" fontId="28" fillId="14" borderId="0" applyNumberFormat="0" applyBorder="0" applyAlignment="0" applyProtection="0"/>
    <xf numFmtId="168" fontId="28" fillId="15" borderId="0" applyNumberFormat="0" applyBorder="0" applyAlignment="0" applyProtection="0"/>
    <xf numFmtId="168" fontId="28" fillId="16" borderId="0" applyNumberFormat="0" applyBorder="0" applyAlignment="0" applyProtection="0"/>
    <xf numFmtId="168" fontId="28" fillId="17" borderId="0" applyNumberFormat="0" applyBorder="0" applyAlignment="0" applyProtection="0"/>
    <xf numFmtId="0" fontId="27" fillId="18" borderId="0" applyNumberFormat="0" applyBorder="0" applyAlignment="0" applyProtection="0"/>
    <xf numFmtId="169" fontId="1" fillId="10"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168" fontId="28" fillId="18" borderId="0" applyNumberFormat="0" applyBorder="0" applyAlignment="0" applyProtection="0"/>
    <xf numFmtId="168" fontId="28" fillId="19" borderId="0" applyNumberFormat="0" applyBorder="0" applyAlignment="0" applyProtection="0"/>
    <xf numFmtId="168" fontId="28" fillId="20" borderId="0" applyNumberFormat="0" applyBorder="0" applyAlignment="0" applyProtection="0"/>
    <xf numFmtId="168" fontId="28" fillId="15" borderId="0" applyNumberFormat="0" applyBorder="0" applyAlignment="0" applyProtection="0"/>
    <xf numFmtId="168" fontId="28" fillId="18" borderId="0" applyNumberFormat="0" applyBorder="0" applyAlignment="0" applyProtection="0"/>
    <xf numFmtId="168" fontId="28" fillId="21" borderId="0" applyNumberFormat="0" applyBorder="0" applyAlignment="0" applyProtection="0"/>
    <xf numFmtId="0" fontId="29" fillId="22" borderId="0" applyNumberFormat="0" applyBorder="0" applyAlignment="0" applyProtection="0"/>
    <xf numFmtId="169" fontId="17" fillId="11"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168" fontId="30" fillId="22" borderId="0" applyNumberFormat="0" applyBorder="0" applyAlignment="0" applyProtection="0"/>
    <xf numFmtId="168" fontId="30" fillId="19" borderId="0" applyNumberFormat="0" applyBorder="0" applyAlignment="0" applyProtection="0"/>
    <xf numFmtId="168" fontId="30" fillId="20"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5" borderId="0" applyNumberFormat="0" applyBorder="0" applyAlignment="0" applyProtection="0"/>
    <xf numFmtId="49" fontId="89" fillId="57" borderId="28" applyNumberFormat="0" applyBorder="0" applyAlignment="0" applyProtection="0">
      <alignment horizontal="center" vertical="center"/>
    </xf>
    <xf numFmtId="49" fontId="89" fillId="58" borderId="28" applyNumberFormat="0" applyBorder="0" applyAlignment="0" applyProtection="0">
      <alignment horizontal="center" vertical="center"/>
    </xf>
    <xf numFmtId="49" fontId="89" fillId="59" borderId="28" applyNumberFormat="0" applyBorder="0" applyAlignment="0" applyProtection="0">
      <alignment horizontal="center" vertical="center"/>
    </xf>
    <xf numFmtId="49" fontId="89" fillId="60" borderId="28" applyNumberFormat="0" applyBorder="0" applyAlignment="0" applyProtection="0">
      <alignment horizontal="center" vertical="center"/>
    </xf>
    <xf numFmtId="0" fontId="8" fillId="0" borderId="0"/>
    <xf numFmtId="0" fontId="31" fillId="0" borderId="0"/>
    <xf numFmtId="0" fontId="26" fillId="0" borderId="0"/>
    <xf numFmtId="0" fontId="8" fillId="0" borderId="0"/>
    <xf numFmtId="168" fontId="22" fillId="0" borderId="0"/>
    <xf numFmtId="168" fontId="22" fillId="0" borderId="0"/>
    <xf numFmtId="49" fontId="89" fillId="61" borderId="28" applyNumberFormat="0" applyBorder="0" applyAlignment="0" applyProtection="0">
      <alignment horizontal="center" vertical="center"/>
    </xf>
    <xf numFmtId="49" fontId="89" fillId="62" borderId="28" applyNumberFormat="0" applyBorder="0" applyAlignment="0" applyProtection="0">
      <alignment horizontal="center" vertical="center"/>
    </xf>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9" borderId="0" applyNumberFormat="0" applyBorder="0" applyAlignment="0" applyProtection="0"/>
    <xf numFmtId="168" fontId="30" fillId="26" borderId="0" applyNumberFormat="0" applyBorder="0" applyAlignment="0" applyProtection="0"/>
    <xf numFmtId="168" fontId="30" fillId="27" borderId="0" applyNumberFormat="0" applyBorder="0" applyAlignment="0" applyProtection="0"/>
    <xf numFmtId="168" fontId="30" fillId="28"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9" borderId="0" applyNumberFormat="0" applyBorder="0" applyAlignment="0" applyProtection="0"/>
    <xf numFmtId="49" fontId="89" fillId="63" borderId="28" applyNumberFormat="0" applyBorder="0" applyAlignment="0" applyProtection="0">
      <alignment horizontal="center" vertical="center"/>
    </xf>
    <xf numFmtId="49" fontId="89" fillId="64" borderId="28" applyNumberFormat="0" applyBorder="0" applyAlignment="0" applyProtection="0">
      <alignment horizontal="center" vertical="center"/>
    </xf>
    <xf numFmtId="49" fontId="89" fillId="65" borderId="28" applyNumberFormat="0" applyBorder="0" applyAlignment="0" applyProtection="0">
      <alignment horizontal="center" vertical="center"/>
    </xf>
    <xf numFmtId="49" fontId="89" fillId="66" borderId="28" applyNumberFormat="0" applyBorder="0" applyAlignment="0" applyProtection="0">
      <alignment horizontal="center" vertical="center"/>
    </xf>
    <xf numFmtId="49" fontId="89" fillId="67" borderId="28" applyNumberFormat="0" applyBorder="0" applyAlignment="0" applyProtection="0">
      <alignment horizontal="center" vertical="center"/>
    </xf>
    <xf numFmtId="49" fontId="89" fillId="68" borderId="28" applyNumberFormat="0" applyBorder="0" applyAlignment="0" applyProtection="0">
      <alignment horizontal="center" vertical="center"/>
    </xf>
    <xf numFmtId="0" fontId="32" fillId="13" borderId="0" applyNumberFormat="0" applyBorder="0" applyAlignment="0" applyProtection="0"/>
    <xf numFmtId="0" fontId="90" fillId="6" borderId="0" applyNumberFormat="0" applyBorder="0" applyAlignment="0" applyProtection="0"/>
    <xf numFmtId="3" fontId="33" fillId="0" borderId="0"/>
    <xf numFmtId="170" fontId="3" fillId="0" borderId="14" applyAlignment="0" applyProtection="0"/>
    <xf numFmtId="49" fontId="89" fillId="70" borderId="28" applyNumberFormat="0" applyBorder="0" applyAlignment="0" applyProtection="0">
      <alignment horizontal="center" vertical="center"/>
    </xf>
    <xf numFmtId="49" fontId="89" fillId="71" borderId="28" applyNumberFormat="0" applyBorder="0" applyAlignment="0" applyProtection="0">
      <alignment horizontal="center" vertical="center"/>
    </xf>
    <xf numFmtId="49" fontId="89" fillId="72" borderId="28" applyNumberFormat="0" applyBorder="0" applyAlignment="0" applyProtection="0">
      <alignment horizontal="center" vertical="center"/>
    </xf>
    <xf numFmtId="49" fontId="89" fillId="73" borderId="28" applyNumberFormat="0" applyBorder="0" applyAlignment="0" applyProtection="0">
      <alignment horizontal="center" vertical="center"/>
    </xf>
    <xf numFmtId="49" fontId="89" fillId="74" borderId="28" applyNumberFormat="0" applyBorder="0" applyAlignment="0" applyProtection="0">
      <alignment horizontal="center" vertical="center"/>
    </xf>
    <xf numFmtId="49" fontId="89" fillId="75" borderId="28" applyNumberFormat="0" applyBorder="0" applyAlignment="0" applyProtection="0">
      <alignment horizontal="center" vertical="center"/>
    </xf>
    <xf numFmtId="0" fontId="34" fillId="35" borderId="16" applyNumberFormat="0" applyAlignment="0" applyProtection="0"/>
    <xf numFmtId="0" fontId="35" fillId="36" borderId="17"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43" fontId="1" fillId="0" borderId="0" applyFont="0" applyFill="0" applyBorder="0" applyAlignment="0" applyProtection="0"/>
    <xf numFmtId="172" fontId="22" fillId="0" borderId="0" applyFont="0" applyFill="0" applyBorder="0" applyAlignment="0" applyProtection="0"/>
    <xf numFmtId="167" fontId="88" fillId="0" borderId="0" applyFont="0" applyFill="0" applyBorder="0" applyAlignment="0" applyProtection="0"/>
    <xf numFmtId="173" fontId="22"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2" fillId="0" borderId="0" applyFont="0" applyFill="0" applyBorder="0" applyAlignment="0" applyProtection="0"/>
    <xf numFmtId="49" fontId="91" fillId="76" borderId="28" applyNumberFormat="0" applyBorder="0" applyAlignment="0" applyProtection="0">
      <alignment horizontal="center" vertical="center"/>
    </xf>
    <xf numFmtId="49" fontId="91" fillId="69" borderId="28" applyNumberFormat="0" applyBorder="0" applyAlignment="0" applyProtection="0">
      <alignment horizontal="center" vertical="center"/>
    </xf>
    <xf numFmtId="49" fontId="91" fillId="77" borderId="28" applyNumberFormat="0" applyBorder="0" applyAlignment="0" applyProtection="0">
      <alignment horizontal="center" vertical="center"/>
    </xf>
    <xf numFmtId="49" fontId="91" fillId="78" borderId="28" applyNumberFormat="0" applyBorder="0" applyAlignment="0" applyProtection="0">
      <alignment horizontal="center" vertical="center"/>
    </xf>
    <xf numFmtId="49" fontId="91" fillId="79" borderId="28" applyNumberFormat="0" applyBorder="0" applyAlignment="0" applyProtection="0">
      <alignment horizontal="center" vertical="center"/>
    </xf>
    <xf numFmtId="49" fontId="91" fillId="80" borderId="28" applyNumberFormat="0" applyBorder="0" applyAlignment="0" applyProtection="0">
      <alignment horizontal="center" vertical="center"/>
    </xf>
    <xf numFmtId="168" fontId="36" fillId="17" borderId="16" applyNumberFormat="0" applyAlignment="0" applyProtection="0"/>
    <xf numFmtId="168" fontId="36" fillId="17" borderId="16" applyNumberFormat="0" applyAlignment="0" applyProtection="0"/>
    <xf numFmtId="168" fontId="36" fillId="17" borderId="16" applyNumberFormat="0" applyAlignment="0" applyProtection="0"/>
    <xf numFmtId="168" fontId="37" fillId="35" borderId="18" applyNumberFormat="0" applyAlignment="0" applyProtection="0"/>
    <xf numFmtId="168" fontId="37" fillId="35" borderId="18" applyNumberFormat="0" applyAlignment="0" applyProtection="0"/>
    <xf numFmtId="168" fontId="37" fillId="35" borderId="18" applyNumberFormat="0" applyAlignment="0" applyProtection="0"/>
    <xf numFmtId="168" fontId="38" fillId="14" borderId="0" applyNumberFormat="0" applyBorder="0" applyAlignment="0" applyProtection="0"/>
    <xf numFmtId="168" fontId="38" fillId="14" borderId="0" applyNumberFormat="0" applyBorder="0" applyAlignment="0" applyProtection="0"/>
    <xf numFmtId="168" fontId="38" fillId="14" borderId="0" applyNumberFormat="0" applyBorder="0" applyAlignment="0" applyProtection="0"/>
    <xf numFmtId="4" fontId="39" fillId="0" borderId="0">
      <alignment vertical="center"/>
    </xf>
    <xf numFmtId="164" fontId="8"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64" fontId="8" fillId="0" borderId="0" applyFont="0" applyFill="0" applyBorder="0" applyAlignment="0" applyProtection="0"/>
    <xf numFmtId="49" fontId="91" fillId="81" borderId="28" applyNumberFormat="0" applyBorder="0" applyAlignment="0" applyProtection="0">
      <alignment horizontal="center" vertical="center"/>
    </xf>
    <xf numFmtId="49" fontId="91" fillId="82" borderId="28" applyNumberFormat="0" applyBorder="0" applyAlignment="0" applyProtection="0">
      <alignment horizontal="center" vertical="center"/>
    </xf>
    <xf numFmtId="49" fontId="91" fillId="83" borderId="28" applyNumberFormat="0" applyBorder="0" applyAlignment="0" applyProtection="0">
      <alignment horizontal="center" vertical="center"/>
    </xf>
    <xf numFmtId="49" fontId="91" fillId="84" borderId="28" applyNumberFormat="0" applyBorder="0" applyAlignment="0" applyProtection="0">
      <alignment horizontal="center" vertical="center"/>
    </xf>
    <xf numFmtId="49" fontId="91" fillId="85" borderId="28" applyNumberFormat="0" applyBorder="0" applyAlignment="0" applyProtection="0">
      <alignment horizontal="center" vertical="center"/>
    </xf>
    <xf numFmtId="49" fontId="91" fillId="86" borderId="28" applyNumberFormat="0" applyBorder="0" applyAlignment="0" applyProtection="0">
      <alignment horizontal="center" vertical="center"/>
    </xf>
    <xf numFmtId="44" fontId="8" fillId="0" borderId="0" applyFont="0" applyFill="0" applyBorder="0" applyAlignment="0" applyProtection="0"/>
    <xf numFmtId="0" fontId="40" fillId="0" borderId="0" applyNumberFormat="0" applyFill="0" applyBorder="0" applyAlignment="0" applyProtection="0"/>
    <xf numFmtId="49" fontId="91" fillId="87" borderId="28" applyNumberFormat="0" applyBorder="0" applyAlignment="0" applyProtection="0">
      <alignment horizontal="center" vertical="center"/>
    </xf>
    <xf numFmtId="49" fontId="91" fillId="88" borderId="28" applyNumberFormat="0" applyBorder="0" applyAlignment="0" applyProtection="0">
      <alignment horizontal="center" vertical="center"/>
    </xf>
    <xf numFmtId="49" fontId="91" fillId="89" borderId="28" applyNumberFormat="0" applyBorder="0" applyAlignment="0" applyProtection="0">
      <alignment horizontal="center" vertical="center"/>
    </xf>
    <xf numFmtId="49" fontId="91" fillId="90" borderId="28" applyNumberFormat="0" applyBorder="0" applyAlignment="0" applyProtection="0">
      <alignment horizontal="center" vertical="center"/>
    </xf>
    <xf numFmtId="49" fontId="91" fillId="91" borderId="28" applyNumberFormat="0" applyBorder="0" applyAlignment="0" applyProtection="0">
      <alignment horizontal="center" vertical="center"/>
    </xf>
    <xf numFmtId="49" fontId="91" fillId="92" borderId="28" applyNumberFormat="0" applyBorder="0" applyAlignment="0" applyProtection="0">
      <alignment horizontal="center" vertical="center"/>
    </xf>
    <xf numFmtId="49" fontId="89" fillId="93" borderId="28" applyNumberFormat="0" applyBorder="0" applyAlignment="0" applyProtection="0">
      <alignment horizontal="center" vertical="center"/>
    </xf>
    <xf numFmtId="49" fontId="89" fillId="94" borderId="28" applyNumberFormat="0" applyBorder="0" applyAlignment="0" applyProtection="0">
      <alignment horizontal="center" vertical="center"/>
    </xf>
    <xf numFmtId="49" fontId="89" fillId="95" borderId="28" applyNumberFormat="0" applyBorder="0" applyAlignment="0" applyProtection="0">
      <alignment horizontal="center" vertical="center"/>
    </xf>
    <xf numFmtId="49" fontId="91" fillId="96" borderId="28" applyNumberFormat="0" applyBorder="0" applyAlignment="0" applyProtection="0">
      <alignment horizontal="center" vertical="center"/>
    </xf>
    <xf numFmtId="49" fontId="91" fillId="97" borderId="28" applyNumberFormat="0" applyBorder="0" applyAlignment="0" applyProtection="0">
      <alignment horizontal="center" vertical="center"/>
    </xf>
    <xf numFmtId="49" fontId="91" fillId="98" borderId="28" applyNumberFormat="0" applyBorder="0" applyAlignment="0" applyProtection="0">
      <alignment horizontal="center" vertical="center"/>
    </xf>
    <xf numFmtId="0" fontId="41" fillId="14" borderId="0" applyNumberFormat="0" applyBorder="0" applyAlignment="0" applyProtection="0"/>
    <xf numFmtId="38" fontId="42" fillId="4" borderId="0" applyNumberFormat="0" applyBorder="0" applyAlignment="0" applyProtection="0"/>
    <xf numFmtId="0" fontId="43" fillId="0" borderId="19"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168" fontId="46" fillId="0" borderId="0" applyNumberFormat="0" applyFill="0" applyBorder="0" applyAlignment="0" applyProtection="0">
      <alignment vertical="top"/>
      <protection locked="0"/>
    </xf>
    <xf numFmtId="168" fontId="47" fillId="0" borderId="0" applyNumberFormat="0" applyFill="0" applyBorder="0" applyAlignment="0" applyProtection="0">
      <alignment vertical="top"/>
      <protection locked="0"/>
    </xf>
    <xf numFmtId="10" fontId="42" fillId="40" borderId="1" applyNumberFormat="0" applyBorder="0" applyAlignment="0" applyProtection="0"/>
    <xf numFmtId="0" fontId="48" fillId="17" borderId="16" applyNumberFormat="0" applyAlignment="0" applyProtection="0"/>
    <xf numFmtId="177" fontId="49" fillId="0" borderId="0" applyFont="0" applyFill="0" applyBorder="0" applyAlignment="0" applyProtection="0"/>
    <xf numFmtId="178" fontId="49" fillId="0" borderId="0" applyFont="0" applyFill="0" applyBorder="0" applyAlignment="0" applyProtection="0"/>
    <xf numFmtId="168" fontId="50" fillId="0" borderId="22" applyNumberFormat="0" applyFill="0" applyAlignment="0" applyProtection="0"/>
    <xf numFmtId="168" fontId="50" fillId="0" borderId="22" applyNumberFormat="0" applyFill="0" applyAlignment="0" applyProtection="0"/>
    <xf numFmtId="168" fontId="50" fillId="0" borderId="22" applyNumberFormat="0" applyFill="0" applyAlignment="0" applyProtection="0"/>
    <xf numFmtId="168" fontId="51" fillId="36" borderId="17" applyNumberFormat="0" applyAlignment="0" applyProtection="0"/>
    <xf numFmtId="0" fontId="52" fillId="0" borderId="22" applyNumberFormat="0" applyFill="0" applyAlignment="0" applyProtection="0"/>
    <xf numFmtId="41" fontId="53" fillId="0" borderId="0" applyFont="0" applyFill="0" applyBorder="0" applyAlignment="0" applyProtection="0"/>
    <xf numFmtId="43" fontId="5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4" fillId="0" borderId="19" applyNumberFormat="0" applyFill="0" applyAlignment="0" applyProtection="0"/>
    <xf numFmtId="168" fontId="55" fillId="0" borderId="20" applyNumberFormat="0" applyFill="0" applyAlignment="0" applyProtection="0"/>
    <xf numFmtId="168" fontId="56" fillId="0" borderId="21" applyNumberFormat="0" applyFill="0" applyAlignment="0" applyProtection="0"/>
    <xf numFmtId="168" fontId="56" fillId="0" borderId="0" applyNumberFormat="0" applyFill="0" applyBorder="0" applyAlignment="0" applyProtection="0"/>
    <xf numFmtId="0" fontId="57" fillId="43" borderId="0" applyNumberFormat="0" applyBorder="0" applyAlignment="0" applyProtection="0"/>
    <xf numFmtId="0" fontId="92" fillId="7" borderId="0" applyNumberFormat="0" applyBorder="0" applyAlignment="0" applyProtection="0"/>
    <xf numFmtId="168" fontId="58" fillId="43" borderId="0" applyNumberFormat="0" applyBorder="0" applyAlignment="0" applyProtection="0"/>
    <xf numFmtId="168" fontId="59" fillId="0" borderId="0"/>
    <xf numFmtId="183" fontId="3" fillId="0" borderId="0"/>
    <xf numFmtId="183" fontId="3" fillId="0" borderId="0"/>
    <xf numFmtId="184" fontId="22" fillId="0" borderId="0"/>
    <xf numFmtId="0" fontId="93" fillId="0" borderId="0"/>
    <xf numFmtId="185" fontId="1" fillId="0" borderId="0"/>
    <xf numFmtId="186" fontId="60" fillId="0" borderId="0"/>
    <xf numFmtId="0" fontId="5" fillId="0" borderId="0"/>
    <xf numFmtId="168" fontId="22" fillId="0" borderId="0"/>
    <xf numFmtId="0" fontId="88"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1" fillId="0" borderId="0"/>
    <xf numFmtId="168" fontId="3" fillId="0" borderId="0"/>
    <xf numFmtId="0" fontId="61" fillId="0" borderId="0"/>
    <xf numFmtId="0" fontId="1" fillId="0" borderId="0"/>
    <xf numFmtId="0" fontId="1" fillId="0" borderId="0"/>
    <xf numFmtId="0" fontId="1" fillId="0" borderId="0"/>
    <xf numFmtId="0" fontId="1" fillId="0" borderId="0"/>
    <xf numFmtId="168" fontId="22" fillId="0" borderId="0"/>
    <xf numFmtId="168" fontId="22" fillId="0" borderId="0"/>
    <xf numFmtId="168" fontId="22" fillId="0" borderId="0"/>
    <xf numFmtId="168" fontId="22" fillId="0" borderId="0"/>
    <xf numFmtId="168" fontId="22" fillId="0" borderId="0"/>
    <xf numFmtId="0" fontId="1" fillId="0" borderId="0"/>
    <xf numFmtId="0" fontId="3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8" fillId="0" borderId="0"/>
    <xf numFmtId="0" fontId="1" fillId="0" borderId="0"/>
    <xf numFmtId="0" fontId="23" fillId="0" borderId="0"/>
    <xf numFmtId="0" fontId="5" fillId="0" borderId="0"/>
    <xf numFmtId="0" fontId="8" fillId="0" borderId="0"/>
    <xf numFmtId="0" fontId="62" fillId="0" borderId="0"/>
    <xf numFmtId="168" fontId="3" fillId="0" borderId="0"/>
    <xf numFmtId="168" fontId="22" fillId="0" borderId="0"/>
    <xf numFmtId="168" fontId="3" fillId="0" borderId="0"/>
    <xf numFmtId="168" fontId="22" fillId="0" borderId="0"/>
    <xf numFmtId="0" fontId="3" fillId="0" borderId="0"/>
    <xf numFmtId="168" fontId="94" fillId="0" borderId="0"/>
    <xf numFmtId="186" fontId="22" fillId="0" borderId="0"/>
    <xf numFmtId="0" fontId="27" fillId="44" borderId="23"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68" fontId="64" fillId="35" borderId="16"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5" fillId="35" borderId="18"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0" fontId="25" fillId="5" borderId="0" applyNumberFormat="0" applyFont="0" applyBorder="0" applyAlignment="0" applyProtection="0">
      <alignment horizontal="center" vertical="center"/>
    </xf>
    <xf numFmtId="3" fontId="66" fillId="0" borderId="0"/>
    <xf numFmtId="4" fontId="67" fillId="45" borderId="24" applyNumberFormat="0" applyProtection="0">
      <alignment vertical="center"/>
    </xf>
    <xf numFmtId="4" fontId="67" fillId="45" borderId="24" applyNumberFormat="0" applyProtection="0">
      <alignment vertical="center"/>
    </xf>
    <xf numFmtId="4" fontId="68" fillId="37" borderId="24" applyNumberFormat="0" applyProtection="0">
      <alignment vertical="center"/>
    </xf>
    <xf numFmtId="4" fontId="68" fillId="45" borderId="24" applyNumberFormat="0" applyProtection="0">
      <alignment vertical="center"/>
    </xf>
    <xf numFmtId="4" fontId="69" fillId="37" borderId="18" applyNumberFormat="0" applyProtection="0">
      <alignment vertical="center"/>
    </xf>
    <xf numFmtId="4" fontId="67" fillId="34" borderId="24" applyNumberFormat="0" applyProtection="0">
      <alignment horizontal="left" vertical="center" indent="1"/>
    </xf>
    <xf numFmtId="4" fontId="67" fillId="45" borderId="24" applyNumberFormat="0" applyProtection="0">
      <alignment horizontal="left" vertical="center" indent="1"/>
    </xf>
    <xf numFmtId="4" fontId="67" fillId="34" borderId="24" applyNumberFormat="0" applyProtection="0">
      <alignment horizontal="left" vertical="center" indent="1"/>
    </xf>
    <xf numFmtId="4" fontId="70" fillId="37" borderId="18" applyNumberFormat="0" applyProtection="0">
      <alignment horizontal="left" vertical="center" indent="1"/>
    </xf>
    <xf numFmtId="4" fontId="71" fillId="41" borderId="0" applyNumberFormat="0" applyProtection="0">
      <alignment horizontal="left" vertical="center" indent="1"/>
    </xf>
    <xf numFmtId="168" fontId="3" fillId="46" borderId="18"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72" fillId="41" borderId="0" applyNumberFormat="0" applyProtection="0">
      <alignment horizontal="left" vertical="center" indent="1"/>
    </xf>
    <xf numFmtId="4" fontId="72" fillId="41" borderId="0" applyNumberFormat="0" applyProtection="0">
      <alignment horizontal="left" vertical="center" indent="1"/>
    </xf>
    <xf numFmtId="4" fontId="70" fillId="39" borderId="18" applyNumberFormat="0" applyProtection="0">
      <alignment horizontal="right" vertical="center"/>
    </xf>
    <xf numFmtId="4" fontId="70" fillId="33" borderId="18" applyNumberFormat="0" applyProtection="0">
      <alignment horizontal="right" vertical="center"/>
    </xf>
    <xf numFmtId="4" fontId="70" fillId="30" borderId="18" applyNumberFormat="0" applyProtection="0">
      <alignment horizontal="right" vertical="center"/>
    </xf>
    <xf numFmtId="4" fontId="70" fillId="47" borderId="18" applyNumberFormat="0" applyProtection="0">
      <alignment horizontal="right" vertical="center"/>
    </xf>
    <xf numFmtId="4" fontId="70" fillId="31" borderId="18" applyNumberFormat="0" applyProtection="0">
      <alignment horizontal="right" vertical="center"/>
    </xf>
    <xf numFmtId="4" fontId="70" fillId="48" borderId="18" applyNumberFormat="0" applyProtection="0">
      <alignment horizontal="right" vertical="center"/>
    </xf>
    <xf numFmtId="4" fontId="70" fillId="49" borderId="18" applyNumberFormat="0" applyProtection="0">
      <alignment horizontal="right" vertical="center"/>
    </xf>
    <xf numFmtId="4" fontId="70" fillId="32" borderId="18" applyNumberFormat="0" applyProtection="0">
      <alignment horizontal="right" vertical="center"/>
    </xf>
    <xf numFmtId="4" fontId="70" fillId="50" borderId="18" applyNumberFormat="0" applyProtection="0">
      <alignment horizontal="right" vertical="center"/>
    </xf>
    <xf numFmtId="4" fontId="73" fillId="51" borderId="18" applyNumberFormat="0" applyProtection="0">
      <alignment horizontal="left" vertical="center" indent="1"/>
    </xf>
    <xf numFmtId="4" fontId="73" fillId="51" borderId="18" applyNumberFormat="0" applyProtection="0">
      <alignment horizontal="left" vertical="center" indent="1"/>
    </xf>
    <xf numFmtId="4" fontId="67" fillId="52" borderId="25" applyNumberFormat="0" applyProtection="0">
      <alignment horizontal="left" vertical="center" indent="1"/>
    </xf>
    <xf numFmtId="4" fontId="70" fillId="53" borderId="26" applyNumberFormat="0" applyProtection="0">
      <alignment horizontal="left" vertical="center" indent="1"/>
    </xf>
    <xf numFmtId="4" fontId="70" fillId="53" borderId="26" applyNumberFormat="0" applyProtection="0">
      <alignment horizontal="left" vertical="center" indent="1"/>
    </xf>
    <xf numFmtId="4" fontId="67" fillId="38" borderId="0" applyNumberFormat="0" applyProtection="0">
      <alignment horizontal="left" vertical="center" indent="1"/>
    </xf>
    <xf numFmtId="4" fontId="67" fillId="41" borderId="0" applyNumberFormat="0" applyProtection="0">
      <alignment horizontal="left" vertical="center" indent="1"/>
    </xf>
    <xf numFmtId="4" fontId="71" fillId="38" borderId="24" applyNumberFormat="0" applyProtection="0">
      <alignment horizontal="right" vertical="center"/>
    </xf>
    <xf numFmtId="4" fontId="71" fillId="38" borderId="24" applyNumberFormat="0" applyProtection="0">
      <alignment horizontal="right" vertical="center"/>
    </xf>
    <xf numFmtId="4" fontId="72" fillId="38" borderId="24" applyNumberFormat="0" applyProtection="0">
      <alignment horizontal="right" vertical="center"/>
    </xf>
    <xf numFmtId="4" fontId="70" fillId="53" borderId="18" applyNumberFormat="0" applyProtection="0">
      <alignment horizontal="left" vertical="center" indent="1"/>
    </xf>
    <xf numFmtId="4" fontId="19" fillId="53" borderId="18" applyNumberFormat="0" applyProtection="0">
      <alignment horizontal="left" vertical="center" indent="1"/>
    </xf>
    <xf numFmtId="4" fontId="70" fillId="38" borderId="0" applyNumberFormat="0" applyProtection="0">
      <alignment horizontal="left" vertical="center" indent="1"/>
    </xf>
    <xf numFmtId="4" fontId="70" fillId="54" borderId="18" applyNumberFormat="0" applyProtection="0">
      <alignment horizontal="left" vertical="center" indent="1"/>
    </xf>
    <xf numFmtId="4" fontId="19" fillId="54" borderId="18" applyNumberFormat="0" applyProtection="0">
      <alignment horizontal="left" vertical="center" indent="1"/>
    </xf>
    <xf numFmtId="4" fontId="70" fillId="41" borderId="0" applyNumberFormat="0" applyProtection="0">
      <alignment horizontal="left" vertical="center" indent="1"/>
    </xf>
    <xf numFmtId="0" fontId="8" fillId="54" borderId="18" applyNumberFormat="0" applyProtection="0">
      <alignment horizontal="left" vertical="center" indent="1"/>
    </xf>
    <xf numFmtId="0" fontId="8" fillId="54" borderId="18" applyNumberFormat="0" applyProtection="0">
      <alignment horizontal="left" vertical="center" indent="1"/>
    </xf>
    <xf numFmtId="0" fontId="8" fillId="42" borderId="18" applyNumberFormat="0" applyProtection="0">
      <alignment horizontal="left" vertical="center" indent="1"/>
    </xf>
    <xf numFmtId="0" fontId="8" fillId="42" borderId="18" applyNumberFormat="0" applyProtection="0">
      <alignment horizontal="left" vertical="center" indent="1"/>
    </xf>
    <xf numFmtId="0" fontId="8" fillId="4" borderId="18" applyNumberFormat="0" applyProtection="0">
      <alignment horizontal="left" vertical="center" indent="1"/>
    </xf>
    <xf numFmtId="0" fontId="8" fillId="4" borderId="18" applyNumberFormat="0" applyProtection="0">
      <alignment horizontal="left" vertical="center" indent="1"/>
    </xf>
    <xf numFmtId="0" fontId="8" fillId="46" borderId="18" applyNumberFormat="0" applyProtection="0">
      <alignment horizontal="left" vertical="center" indent="1"/>
    </xf>
    <xf numFmtId="0" fontId="8" fillId="46" borderId="18" applyNumberFormat="0" applyProtection="0">
      <alignment horizontal="left" vertical="center" indent="1"/>
    </xf>
    <xf numFmtId="4" fontId="70" fillId="40" borderId="18" applyNumberFormat="0" applyProtection="0">
      <alignment vertical="center"/>
    </xf>
    <xf numFmtId="4" fontId="69" fillId="40" borderId="18" applyNumberFormat="0" applyProtection="0">
      <alignment vertical="center"/>
    </xf>
    <xf numFmtId="4" fontId="70" fillId="40" borderId="18" applyNumberFormat="0" applyProtection="0">
      <alignment horizontal="left" vertical="center" indent="1"/>
    </xf>
    <xf numFmtId="4" fontId="70" fillId="40" borderId="18" applyNumberFormat="0" applyProtection="0">
      <alignment horizontal="left" vertical="center" indent="1"/>
    </xf>
    <xf numFmtId="4" fontId="71" fillId="55" borderId="24" applyNumberFormat="0" applyProtection="0">
      <alignment horizontal="right" vertical="center"/>
    </xf>
    <xf numFmtId="4" fontId="70" fillId="53" borderId="18" applyNumberFormat="0" applyProtection="0">
      <alignment horizontal="right" vertical="center"/>
    </xf>
    <xf numFmtId="4" fontId="71" fillId="55" borderId="24" applyNumberFormat="0" applyProtection="0">
      <alignment horizontal="right" vertical="center"/>
    </xf>
    <xf numFmtId="4" fontId="71" fillId="55" borderId="24" applyNumberFormat="0" applyProtection="0">
      <alignment horizontal="right" vertical="center"/>
    </xf>
    <xf numFmtId="4" fontId="72" fillId="55" borderId="24" applyNumberFormat="0" applyProtection="0">
      <alignment horizontal="right" vertical="center"/>
    </xf>
    <xf numFmtId="4" fontId="72" fillId="55" borderId="24" applyNumberFormat="0" applyProtection="0">
      <alignment horizontal="right" vertical="center"/>
    </xf>
    <xf numFmtId="4" fontId="69" fillId="53" borderId="18" applyNumberFormat="0" applyProtection="0">
      <alignment horizontal="right" vertical="center"/>
    </xf>
    <xf numFmtId="4" fontId="68" fillId="38" borderId="24" applyNumberFormat="0" applyProtection="0">
      <alignment horizontal="left" vertical="center" indent="1"/>
    </xf>
    <xf numFmtId="4" fontId="67" fillId="38" borderId="24"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168" fontId="8" fillId="46" borderId="18"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0" fontId="74" fillId="0" borderId="0"/>
    <xf numFmtId="168" fontId="75" fillId="0" borderId="0"/>
    <xf numFmtId="4" fontId="76" fillId="45" borderId="0" applyNumberFormat="0" applyProtection="0">
      <alignment horizontal="left" vertical="center" indent="1"/>
    </xf>
    <xf numFmtId="4" fontId="77" fillId="56" borderId="0" applyNumberFormat="0" applyProtection="0">
      <alignment horizontal="left" vertical="center" indent="1"/>
    </xf>
    <xf numFmtId="4" fontId="78" fillId="55" borderId="24" applyNumberFormat="0" applyProtection="0">
      <alignment horizontal="right" vertical="center"/>
    </xf>
    <xf numFmtId="4" fontId="78" fillId="55" borderId="24" applyNumberFormat="0" applyProtection="0">
      <alignment horizontal="right" vertical="center"/>
    </xf>
    <xf numFmtId="187" fontId="79" fillId="0" borderId="0"/>
    <xf numFmtId="168" fontId="80" fillId="0" borderId="0"/>
    <xf numFmtId="168" fontId="80" fillId="0" borderId="0"/>
    <xf numFmtId="168" fontId="80" fillId="0" borderId="0"/>
    <xf numFmtId="0" fontId="80" fillId="0" borderId="0"/>
    <xf numFmtId="0" fontId="26" fillId="0" borderId="0"/>
    <xf numFmtId="168" fontId="80" fillId="0" borderId="0"/>
    <xf numFmtId="168" fontId="81" fillId="0" borderId="27" applyNumberFormat="0" applyFill="0" applyAlignment="0" applyProtection="0"/>
    <xf numFmtId="168" fontId="81" fillId="0" borderId="27" applyNumberFormat="0" applyFill="0" applyAlignment="0" applyProtection="0"/>
    <xf numFmtId="168" fontId="81" fillId="0" borderId="27" applyNumberFormat="0" applyFill="0" applyAlignment="0" applyProtection="0"/>
    <xf numFmtId="168" fontId="82"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0" fontId="84" fillId="0" borderId="0" applyNumberFormat="0" applyFill="0" applyBorder="0" applyAlignment="0" applyProtection="0"/>
    <xf numFmtId="0" fontId="85" fillId="0" borderId="27" applyNumberFormat="0" applyFill="0" applyAlignment="0" applyProtection="0"/>
    <xf numFmtId="168" fontId="84" fillId="0" borderId="0" applyNumberFormat="0" applyFill="0" applyBorder="0" applyAlignment="0" applyProtection="0"/>
    <xf numFmtId="168" fontId="28" fillId="44" borderId="23" applyNumberFormat="0" applyFont="0" applyAlignment="0" applyProtection="0"/>
    <xf numFmtId="42" fontId="53" fillId="0" borderId="0" applyFont="0" applyFill="0" applyBorder="0" applyAlignment="0" applyProtection="0"/>
    <xf numFmtId="173" fontId="22" fillId="0" borderId="0" applyFont="0" applyFill="0" applyBorder="0" applyAlignment="0" applyProtection="0"/>
    <xf numFmtId="0" fontId="86" fillId="0" borderId="0" applyNumberFormat="0" applyFill="0" applyBorder="0" applyAlignment="0" applyProtection="0"/>
    <xf numFmtId="168" fontId="87" fillId="13" borderId="0" applyNumberFormat="0" applyBorder="0" applyAlignment="0" applyProtection="0"/>
    <xf numFmtId="0" fontId="8" fillId="0" borderId="0"/>
    <xf numFmtId="0" fontId="95" fillId="99" borderId="0" applyNumberFormat="0" applyBorder="0" applyAlignment="0" applyProtection="0"/>
    <xf numFmtId="0" fontId="96"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0" fillId="0" borderId="0"/>
  </cellStyleXfs>
  <cellXfs count="271">
    <xf numFmtId="0" fontId="0" fillId="0" borderId="0" xfId="0"/>
    <xf numFmtId="0" fontId="13" fillId="0" borderId="0" xfId="5" applyFont="1" applyAlignment="1">
      <alignment vertical="top" wrapText="1"/>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 fontId="6" fillId="2" borderId="11" xfId="0" applyNumberFormat="1" applyFont="1" applyFill="1" applyBorder="1" applyAlignment="1">
      <alignment horizontal="right" vertical="center"/>
    </xf>
    <xf numFmtId="4" fontId="6" fillId="2" borderId="12" xfId="0" applyNumberFormat="1" applyFont="1" applyFill="1" applyBorder="1" applyAlignment="1">
      <alignment horizontal="right" vertical="center"/>
    </xf>
    <xf numFmtId="0" fontId="6" fillId="2" borderId="10" xfId="0" applyFont="1" applyFill="1" applyBorder="1" applyAlignment="1">
      <alignment horizontal="center" vertical="center"/>
    </xf>
    <xf numFmtId="49" fontId="6" fillId="2" borderId="11" xfId="0" applyNumberFormat="1" applyFont="1" applyFill="1" applyBorder="1" applyAlignment="1">
      <alignment horizontal="left" vertical="center" wrapText="1"/>
    </xf>
    <xf numFmtId="49" fontId="6" fillId="2" borderId="11"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9" fillId="3" borderId="13" xfId="0" quotePrefix="1" applyNumberFormat="1" applyFont="1" applyFill="1" applyBorder="1" applyAlignment="1">
      <alignment vertical="center"/>
    </xf>
    <xf numFmtId="0" fontId="15" fillId="0" borderId="0" xfId="0" applyFont="1"/>
    <xf numFmtId="4" fontId="10" fillId="3" borderId="1" xfId="0" applyNumberFormat="1" applyFont="1" applyFill="1" applyBorder="1" applyAlignment="1">
      <alignment horizontal="right" vertical="center" wrapText="1"/>
    </xf>
    <xf numFmtId="4" fontId="10" fillId="3" borderId="9"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9" fillId="3" borderId="13" xfId="0" quotePrefix="1" applyNumberFormat="1" applyFont="1" applyFill="1" applyBorder="1" applyAlignment="1">
      <alignment horizontal="center" vertical="center"/>
    </xf>
    <xf numFmtId="49" fontId="6" fillId="0" borderId="32" xfId="0" applyNumberFormat="1" applyFont="1" applyBorder="1" applyAlignment="1">
      <alignment horizontal="left" vertical="center" wrapText="1"/>
    </xf>
    <xf numFmtId="0" fontId="6" fillId="0" borderId="32" xfId="0" applyFont="1" applyBorder="1" applyAlignment="1">
      <alignment horizontal="center" vertical="top"/>
    </xf>
    <xf numFmtId="4" fontId="6" fillId="2" borderId="11" xfId="1" applyNumberFormat="1" applyFont="1" applyFill="1" applyBorder="1" applyAlignment="1">
      <alignment horizontal="center" vertical="center"/>
    </xf>
    <xf numFmtId="4" fontId="6" fillId="2" borderId="11" xfId="0" applyNumberFormat="1" applyFont="1" applyFill="1" applyBorder="1" applyAlignment="1">
      <alignment horizontal="center" vertical="center"/>
    </xf>
    <xf numFmtId="4" fontId="6" fillId="0" borderId="32"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16" fillId="0" borderId="0" xfId="9" applyNumberFormat="1" applyFont="1" applyFill="1" applyBorder="1" applyAlignment="1" applyProtection="1">
      <alignment horizontal="center"/>
    </xf>
    <xf numFmtId="4" fontId="24" fillId="0" borderId="0" xfId="0" applyNumberFormat="1" applyFont="1" applyAlignment="1">
      <alignment vertical="center" wrapText="1"/>
    </xf>
    <xf numFmtId="4" fontId="24" fillId="0" borderId="0" xfId="6" applyNumberFormat="1" applyFont="1" applyAlignment="1">
      <alignment horizontal="center" vertical="center" wrapText="1"/>
    </xf>
    <xf numFmtId="0" fontId="97" fillId="0" borderId="0" xfId="0" applyFont="1" applyAlignment="1">
      <alignment wrapText="1"/>
    </xf>
    <xf numFmtId="0" fontId="11" fillId="0" borderId="1" xfId="0" applyFont="1" applyBorder="1" applyAlignment="1">
      <alignment horizontal="center" vertical="top" wrapText="1"/>
    </xf>
    <xf numFmtId="3" fontId="11"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1" fillId="0" borderId="1" xfId="0" applyNumberFormat="1" applyFont="1" applyBorder="1" applyAlignment="1">
      <alignment horizontal="center" vertical="top" wrapText="1"/>
    </xf>
    <xf numFmtId="4" fontId="11" fillId="101" borderId="1" xfId="0" applyNumberFormat="1" applyFont="1" applyFill="1" applyBorder="1" applyAlignment="1">
      <alignment horizontal="center" vertical="top" wrapText="1"/>
    </xf>
    <xf numFmtId="0" fontId="11" fillId="101" borderId="1" xfId="0" applyFont="1" applyFill="1" applyBorder="1" applyAlignment="1">
      <alignment horizontal="center" vertical="top" wrapText="1"/>
    </xf>
    <xf numFmtId="0" fontId="11" fillId="100" borderId="1" xfId="0" applyFont="1" applyFill="1" applyBorder="1" applyAlignment="1">
      <alignment horizontal="center" vertical="top" wrapText="1"/>
    </xf>
    <xf numFmtId="3" fontId="11" fillId="0" borderId="1" xfId="0" applyNumberFormat="1" applyFont="1" applyBorder="1" applyAlignment="1">
      <alignment horizontal="right" vertical="top" wrapText="1"/>
    </xf>
    <xf numFmtId="3" fontId="11" fillId="101" borderId="1" xfId="0" applyNumberFormat="1" applyFont="1" applyFill="1" applyBorder="1" applyAlignment="1">
      <alignment horizontal="center" vertical="top" wrapText="1"/>
    </xf>
    <xf numFmtId="4" fontId="10" fillId="3" borderId="1" xfId="0" applyNumberFormat="1" applyFont="1" applyFill="1" applyBorder="1" applyAlignment="1">
      <alignment horizontal="center" vertical="center" wrapText="1"/>
    </xf>
    <xf numFmtId="49" fontId="97" fillId="0" borderId="1" xfId="0" applyNumberFormat="1" applyFont="1" applyBorder="1" applyAlignment="1">
      <alignment horizontal="left" vertical="center" wrapText="1"/>
    </xf>
    <xf numFmtId="0" fontId="12" fillId="0" borderId="0" xfId="5" applyFont="1" applyAlignment="1">
      <alignment horizontal="left" vertical="center" wrapText="1"/>
    </xf>
    <xf numFmtId="4" fontId="97" fillId="0" borderId="1" xfId="8" applyNumberFormat="1" applyFont="1" applyBorder="1" applyAlignment="1">
      <alignment horizontal="left" vertical="center" wrapText="1"/>
    </xf>
    <xf numFmtId="0" fontId="97" fillId="0" borderId="1" xfId="0" applyFont="1" applyBorder="1" applyAlignment="1">
      <alignment horizontal="left" vertical="center" wrapText="1"/>
    </xf>
    <xf numFmtId="3" fontId="97"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97" fillId="0" borderId="1" xfId="8" applyFont="1" applyBorder="1" applyAlignment="1">
      <alignment horizontal="left" vertical="center" wrapText="1"/>
    </xf>
    <xf numFmtId="0" fontId="3" fillId="0" borderId="1" xfId="0" applyFont="1" applyBorder="1" applyAlignment="1">
      <alignment horizontal="left" vertical="center" wrapText="1"/>
    </xf>
    <xf numFmtId="0" fontId="97" fillId="0" borderId="1" xfId="0" applyFont="1" applyBorder="1" applyAlignment="1">
      <alignment horizontal="left" vertical="center"/>
    </xf>
    <xf numFmtId="4" fontId="98" fillId="0" borderId="1" xfId="0" applyNumberFormat="1" applyFont="1" applyBorder="1" applyAlignment="1">
      <alignment horizontal="left" vertical="center" wrapText="1"/>
    </xf>
    <xf numFmtId="4" fontId="97" fillId="0" borderId="1" xfId="0" applyNumberFormat="1" applyFont="1" applyBorder="1" applyAlignment="1">
      <alignment horizontal="left" vertical="center" wrapText="1"/>
    </xf>
    <xf numFmtId="0" fontId="11" fillId="101" borderId="1" xfId="8" applyFont="1" applyFill="1" applyBorder="1" applyAlignment="1">
      <alignment horizontal="left" vertical="center" wrapText="1"/>
    </xf>
    <xf numFmtId="0" fontId="98" fillId="0" borderId="1" xfId="0" applyFont="1" applyBorder="1" applyAlignment="1">
      <alignment horizontal="left" vertical="center" wrapText="1"/>
    </xf>
    <xf numFmtId="4" fontId="11" fillId="0" borderId="1" xfId="8" applyNumberFormat="1" applyFont="1" applyBorder="1" applyAlignment="1">
      <alignment horizontal="left" vertical="center" wrapText="1"/>
    </xf>
    <xf numFmtId="0" fontId="11" fillId="0" borderId="1" xfId="8" applyFont="1" applyBorder="1" applyAlignment="1">
      <alignment horizontal="left" vertical="center" wrapText="1"/>
    </xf>
    <xf numFmtId="0" fontId="97" fillId="0" borderId="1" xfId="8" applyFont="1" applyBorder="1" applyAlignment="1" applyProtection="1">
      <alignment horizontal="left" vertical="center" wrapText="1"/>
      <protection locked="0"/>
    </xf>
    <xf numFmtId="0" fontId="97" fillId="0" borderId="1" xfId="393" applyFont="1" applyBorder="1" applyAlignment="1">
      <alignment horizontal="left" vertical="center" wrapText="1"/>
    </xf>
    <xf numFmtId="0" fontId="11" fillId="100" borderId="1" xfId="0" applyFont="1" applyFill="1" applyBorder="1" applyAlignment="1">
      <alignment horizontal="left" vertical="center" wrapText="1"/>
    </xf>
    <xf numFmtId="0" fontId="11" fillId="101" borderId="1" xfId="0" applyFont="1" applyFill="1" applyBorder="1" applyAlignment="1">
      <alignment horizontal="left" vertical="center" wrapText="1"/>
    </xf>
    <xf numFmtId="0" fontId="11" fillId="100" borderId="1" xfId="8" applyFont="1" applyFill="1" applyBorder="1" applyAlignment="1">
      <alignment horizontal="left" vertical="center" wrapText="1"/>
    </xf>
    <xf numFmtId="0" fontId="11" fillId="0" borderId="1" xfId="393" applyFont="1" applyBorder="1" applyAlignment="1">
      <alignment horizontal="left" vertical="center" wrapText="1"/>
    </xf>
    <xf numFmtId="4" fontId="97" fillId="0" borderId="1" xfId="393" applyNumberFormat="1" applyFont="1" applyBorder="1" applyAlignment="1">
      <alignment horizontal="left" vertical="center" wrapText="1"/>
    </xf>
    <xf numFmtId="4" fontId="10" fillId="3" borderId="4" xfId="1" applyNumberFormat="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 fontId="10" fillId="0" borderId="1" xfId="0" applyNumberFormat="1" applyFont="1" applyBorder="1" applyAlignment="1" applyProtection="1">
      <alignment horizontal="right" vertical="center"/>
      <protection locked="0"/>
    </xf>
    <xf numFmtId="4" fontId="11" fillId="100" borderId="1" xfId="0" applyNumberFormat="1" applyFont="1" applyFill="1" applyBorder="1" applyAlignment="1">
      <alignment horizontal="center" vertical="top" wrapText="1"/>
    </xf>
    <xf numFmtId="4" fontId="11" fillId="100" borderId="1" xfId="0" applyNumberFormat="1" applyFont="1" applyFill="1" applyBorder="1" applyAlignment="1">
      <alignment horizontal="left" vertical="center" wrapText="1"/>
    </xf>
    <xf numFmtId="4" fontId="11" fillId="101" borderId="1" xfId="393" applyNumberFormat="1" applyFont="1" applyFill="1" applyBorder="1" applyAlignment="1">
      <alignment horizontal="center" vertical="top" wrapText="1"/>
    </xf>
    <xf numFmtId="4" fontId="11" fillId="101" borderId="1" xfId="393" applyNumberFormat="1" applyFont="1" applyFill="1" applyBorder="1" applyAlignment="1">
      <alignment horizontal="left" vertical="center" wrapText="1"/>
    </xf>
    <xf numFmtId="4" fontId="11" fillId="0" borderId="1" xfId="393" applyNumberFormat="1" applyFont="1" applyBorder="1" applyAlignment="1">
      <alignment horizontal="center" vertical="top" wrapText="1"/>
    </xf>
    <xf numFmtId="0" fontId="11" fillId="101" borderId="1" xfId="393" applyFont="1" applyFill="1" applyBorder="1" applyAlignment="1">
      <alignment horizontal="center" vertical="top" wrapText="1"/>
    </xf>
    <xf numFmtId="0" fontId="11" fillId="101" borderId="1" xfId="393" applyFont="1" applyFill="1" applyBorder="1" applyAlignment="1">
      <alignment horizontal="left" vertical="center" wrapText="1"/>
    </xf>
    <xf numFmtId="0" fontId="11" fillId="0" borderId="1" xfId="393" applyFont="1" applyBorder="1" applyAlignment="1">
      <alignment horizontal="center" vertical="top" wrapText="1"/>
    </xf>
    <xf numFmtId="0" fontId="11" fillId="100" borderId="1" xfId="393" applyFont="1" applyFill="1" applyBorder="1" applyAlignment="1">
      <alignment horizontal="center" vertical="top" wrapText="1"/>
    </xf>
    <xf numFmtId="0" fontId="11" fillId="100" borderId="1" xfId="393" applyFont="1" applyFill="1" applyBorder="1" applyAlignment="1">
      <alignment horizontal="left" vertical="center" wrapText="1"/>
    </xf>
    <xf numFmtId="0" fontId="97" fillId="0" borderId="1" xfId="0" applyFont="1" applyBorder="1" applyAlignment="1">
      <alignment horizontal="center" vertical="top" wrapText="1"/>
    </xf>
    <xf numFmtId="0" fontId="97" fillId="101" borderId="1" xfId="0" applyFont="1" applyFill="1" applyBorder="1" applyAlignment="1">
      <alignment vertical="top" wrapText="1"/>
    </xf>
    <xf numFmtId="0" fontId="18" fillId="0" borderId="1" xfId="0" applyFont="1" applyBorder="1" applyAlignment="1">
      <alignment horizontal="left" vertical="center" wrapText="1"/>
    </xf>
    <xf numFmtId="0" fontId="97" fillId="0" borderId="4" xfId="0" applyFont="1" applyBorder="1" applyAlignment="1">
      <alignment horizontal="left" vertical="center" wrapText="1"/>
    </xf>
    <xf numFmtId="0" fontId="97" fillId="0" borderId="2" xfId="0" applyFont="1" applyBorder="1" applyAlignment="1">
      <alignment horizontal="left" vertical="center" wrapText="1"/>
    </xf>
    <xf numFmtId="49" fontId="9" fillId="3" borderId="7"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0" xfId="0" applyNumberFormat="1" applyFont="1" applyFill="1" applyBorder="1" applyAlignment="1">
      <alignment horizontal="left" vertical="center"/>
    </xf>
    <xf numFmtId="4" fontId="6" fillId="2" borderId="10" xfId="0" applyNumberFormat="1" applyFont="1" applyFill="1" applyBorder="1" applyAlignment="1">
      <alignment horizontal="center" vertical="center"/>
    </xf>
    <xf numFmtId="4" fontId="6" fillId="0" borderId="33" xfId="0" applyNumberFormat="1" applyFont="1" applyBorder="1" applyAlignment="1">
      <alignment horizontal="center" vertical="top"/>
    </xf>
    <xf numFmtId="0" fontId="97" fillId="0" borderId="0" xfId="0" applyFont="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horizontal="left" vertical="center" wrapText="1"/>
    </xf>
    <xf numFmtId="0" fontId="8" fillId="0" borderId="6" xfId="5" applyBorder="1" applyAlignment="1">
      <alignment vertical="top" wrapText="1"/>
    </xf>
    <xf numFmtId="4" fontId="6" fillId="3" borderId="34"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4" xfId="1" applyNumberFormat="1" applyFont="1" applyFill="1" applyBorder="1" applyAlignment="1" applyProtection="1">
      <alignment horizontal="right" vertical="center" wrapText="1"/>
    </xf>
    <xf numFmtId="0" fontId="15" fillId="0" borderId="0" xfId="0" applyFont="1" applyAlignment="1">
      <alignment horizontal="center"/>
    </xf>
    <xf numFmtId="49" fontId="15" fillId="0" borderId="0" xfId="0" applyNumberFormat="1" applyFont="1" applyAlignment="1">
      <alignment horizontal="center" vertical="center"/>
    </xf>
    <xf numFmtId="4" fontId="4" fillId="3" borderId="2"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4" xfId="0" applyNumberFormat="1" applyFont="1" applyFill="1" applyBorder="1" applyAlignment="1">
      <alignment vertical="center" wrapText="1"/>
    </xf>
    <xf numFmtId="4" fontId="4" fillId="3" borderId="9"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0" fillId="3" borderId="1" xfId="0" applyNumberFormat="1" applyFont="1" applyFill="1" applyBorder="1" applyAlignment="1" applyProtection="1">
      <alignment vertical="center"/>
      <protection locked="0"/>
    </xf>
    <xf numFmtId="4" fontId="10" fillId="3" borderId="1" xfId="1" applyNumberFormat="1" applyFont="1" applyFill="1" applyBorder="1" applyAlignment="1">
      <alignment vertical="center" wrapText="1"/>
    </xf>
    <xf numFmtId="4" fontId="10" fillId="3" borderId="1" xfId="0" applyNumberFormat="1" applyFont="1" applyFill="1" applyBorder="1" applyAlignment="1">
      <alignment vertical="center" wrapText="1"/>
    </xf>
    <xf numFmtId="4" fontId="10" fillId="3" borderId="9" xfId="0" applyNumberFormat="1" applyFont="1" applyFill="1" applyBorder="1" applyAlignment="1">
      <alignment vertical="center" wrapText="1"/>
    </xf>
    <xf numFmtId="4" fontId="10" fillId="3" borderId="4"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06" fillId="0" borderId="3" xfId="0" applyNumberFormat="1" applyFont="1" applyBorder="1" applyAlignment="1">
      <alignment horizontal="left" vertical="center"/>
    </xf>
    <xf numFmtId="0" fontId="106" fillId="0" borderId="5" xfId="0" applyFont="1" applyBorder="1" applyAlignment="1">
      <alignment horizontal="left" vertical="center"/>
    </xf>
    <xf numFmtId="0" fontId="106" fillId="0" borderId="5" xfId="0" applyFont="1" applyBorder="1"/>
    <xf numFmtId="4" fontId="106" fillId="0" borderId="5" xfId="1" applyNumberFormat="1" applyFont="1" applyBorder="1"/>
    <xf numFmtId="4" fontId="106" fillId="0" borderId="5"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5"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9" xfId="0" applyNumberFormat="1" applyFont="1" applyFill="1" applyBorder="1" applyAlignment="1">
      <alignment horizontal="right" vertical="center" wrapText="1"/>
    </xf>
    <xf numFmtId="0" fontId="12" fillId="0" borderId="0" xfId="0" applyFont="1" applyAlignment="1">
      <alignment horizontal="left" vertical="center" wrapText="1"/>
    </xf>
    <xf numFmtId="4" fontId="12" fillId="0" borderId="0" xfId="1" applyNumberFormat="1" applyFont="1" applyAlignment="1">
      <alignment horizontal="left" vertical="center" wrapText="1"/>
    </xf>
    <xf numFmtId="4" fontId="12" fillId="0" borderId="0" xfId="0" applyNumberFormat="1" applyFont="1" applyAlignment="1">
      <alignment horizontal="left" vertical="center" wrapText="1"/>
    </xf>
    <xf numFmtId="4" fontId="15" fillId="0" borderId="0" xfId="0" applyNumberFormat="1" applyFont="1" applyAlignment="1">
      <alignment horizontal="center" wrapText="1"/>
    </xf>
    <xf numFmtId="4" fontId="15" fillId="0" borderId="0" xfId="0" applyNumberFormat="1" applyFont="1" applyAlignment="1">
      <alignment wrapText="1"/>
    </xf>
    <xf numFmtId="0" fontId="15" fillId="0" borderId="0" xfId="0" applyFont="1" applyAlignment="1">
      <alignment horizontal="left" vertical="center" wrapText="1"/>
    </xf>
    <xf numFmtId="4" fontId="15" fillId="0" borderId="0" xfId="1" applyNumberFormat="1" applyFont="1" applyAlignment="1">
      <alignment horizontal="right" vertical="center" wrapText="1"/>
    </xf>
    <xf numFmtId="4" fontId="15" fillId="0" borderId="0" xfId="0" applyNumberFormat="1" applyFont="1" applyAlignment="1">
      <alignment horizontal="right" vertical="center" wrapText="1"/>
    </xf>
    <xf numFmtId="4" fontId="15" fillId="0" borderId="0" xfId="1" applyNumberFormat="1" applyFont="1" applyAlignment="1">
      <alignment horizontal="right" vertical="center"/>
    </xf>
    <xf numFmtId="4" fontId="15" fillId="0" borderId="0" xfId="0" applyNumberFormat="1" applyFont="1" applyAlignment="1">
      <alignment horizontal="right" vertical="center"/>
    </xf>
    <xf numFmtId="4" fontId="15" fillId="0" borderId="0" xfId="0" applyNumberFormat="1" applyFont="1" applyAlignment="1">
      <alignment horizontal="center"/>
    </xf>
    <xf numFmtId="0" fontId="16" fillId="0" borderId="0" xfId="0" applyFont="1" applyAlignment="1">
      <alignment wrapText="1"/>
    </xf>
    <xf numFmtId="4" fontId="15" fillId="0" borderId="0" xfId="0" applyNumberFormat="1" applyFont="1" applyAlignment="1">
      <alignment horizontal="center" vertical="center" wrapText="1"/>
    </xf>
    <xf numFmtId="4" fontId="15" fillId="0" borderId="0" xfId="0" applyNumberFormat="1" applyFont="1" applyAlignment="1">
      <alignment horizontal="center" vertical="center"/>
    </xf>
    <xf numFmtId="0" fontId="107" fillId="0" borderId="0" xfId="0" applyFont="1" applyAlignment="1">
      <alignment wrapText="1"/>
    </xf>
    <xf numFmtId="2" fontId="15" fillId="0" borderId="0" xfId="0" applyNumberFormat="1" applyFont="1" applyAlignment="1">
      <alignment wrapText="1"/>
    </xf>
    <xf numFmtId="0" fontId="108" fillId="0" borderId="0" xfId="0" applyFont="1" applyAlignment="1">
      <alignment horizontal="center" vertical="center" wrapText="1"/>
    </xf>
    <xf numFmtId="4" fontId="15" fillId="0" borderId="0" xfId="0" applyNumberFormat="1" applyFont="1" applyAlignment="1">
      <alignment vertical="center" wrapText="1"/>
    </xf>
    <xf numFmtId="0" fontId="15" fillId="0" borderId="0" xfId="0" applyFont="1" applyAlignment="1">
      <alignment vertical="center"/>
    </xf>
    <xf numFmtId="4" fontId="15" fillId="0" borderId="0" xfId="0" applyNumberFormat="1" applyFont="1" applyAlignment="1">
      <alignment vertical="center"/>
    </xf>
    <xf numFmtId="0" fontId="15" fillId="0" borderId="0" xfId="0" applyFont="1" applyAlignment="1">
      <alignment horizontal="center" vertical="top" wrapText="1"/>
    </xf>
    <xf numFmtId="0" fontId="108" fillId="0" borderId="0" xfId="0" applyFont="1"/>
    <xf numFmtId="0" fontId="24" fillId="0" borderId="0" xfId="0" applyFont="1" applyAlignment="1">
      <alignment wrapText="1"/>
    </xf>
    <xf numFmtId="49" fontId="109" fillId="0" borderId="0" xfId="0" applyNumberFormat="1" applyFont="1" applyAlignment="1">
      <alignment horizontal="center" vertical="center" wrapText="1"/>
    </xf>
    <xf numFmtId="0" fontId="97" fillId="0" borderId="1" xfId="393" applyFont="1" applyBorder="1" applyAlignment="1">
      <alignment horizontal="left" vertical="center"/>
    </xf>
    <xf numFmtId="0" fontId="11" fillId="0" borderId="1" xfId="0" applyFont="1" applyBorder="1" applyAlignment="1">
      <alignment horizontal="center" vertical="top"/>
    </xf>
    <xf numFmtId="0" fontId="11" fillId="0" borderId="1" xfId="0" applyFont="1" applyBorder="1" applyAlignment="1">
      <alignment horizontal="left" vertical="center"/>
    </xf>
    <xf numFmtId="0" fontId="97" fillId="0" borderId="1" xfId="8" applyFont="1" applyBorder="1" applyAlignment="1">
      <alignment horizontal="left" vertical="center"/>
    </xf>
    <xf numFmtId="0" fontId="107" fillId="0" borderId="0" xfId="0" applyFont="1"/>
    <xf numFmtId="0" fontId="4" fillId="0" borderId="3" xfId="0" quotePrefix="1" applyFont="1" applyBorder="1" applyAlignment="1">
      <alignment horizontal="center" vertical="center"/>
    </xf>
    <xf numFmtId="0" fontId="12" fillId="0" borderId="0" xfId="0" applyFont="1" applyAlignment="1">
      <alignment horizontal="left" vertical="center"/>
    </xf>
    <xf numFmtId="49" fontId="9" fillId="3" borderId="1" xfId="0" applyNumberFormat="1" applyFont="1" applyFill="1" applyBorder="1" applyAlignment="1">
      <alignment horizontal="left" vertical="center" wrapText="1" indent="2"/>
    </xf>
    <xf numFmtId="49" fontId="4" fillId="3" borderId="1" xfId="0" applyNumberFormat="1" applyFont="1" applyFill="1" applyBorder="1" applyAlignment="1">
      <alignment horizontal="left" vertical="center" wrapText="1" indent="2"/>
    </xf>
    <xf numFmtId="49" fontId="10" fillId="3" borderId="1"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2"/>
    </xf>
    <xf numFmtId="0" fontId="10" fillId="3" borderId="7" xfId="0" quotePrefix="1" applyFont="1" applyFill="1" applyBorder="1" applyAlignment="1">
      <alignment horizontal="center" vertical="center"/>
    </xf>
    <xf numFmtId="49" fontId="4" fillId="3" borderId="1" xfId="0" applyNumberFormat="1" applyFont="1" applyFill="1" applyBorder="1" applyAlignment="1">
      <alignment horizontal="left" vertical="center" wrapText="1" indent="4"/>
    </xf>
    <xf numFmtId="49" fontId="4" fillId="3" borderId="1" xfId="0" applyNumberFormat="1" applyFont="1" applyFill="1" applyBorder="1" applyAlignment="1">
      <alignment horizontal="left" vertical="center" wrapText="1" indent="3"/>
    </xf>
    <xf numFmtId="0" fontId="6" fillId="2" borderId="32" xfId="0" applyFont="1" applyFill="1" applyBorder="1" applyAlignment="1">
      <alignment horizontal="center" vertical="center" wrapText="1"/>
    </xf>
    <xf numFmtId="49" fontId="6" fillId="3" borderId="1" xfId="0" applyNumberFormat="1" applyFont="1" applyFill="1" applyBorder="1" applyAlignment="1">
      <alignment horizontal="left" vertical="center" wrapText="1" indent="4"/>
    </xf>
    <xf numFmtId="0" fontId="6" fillId="3" borderId="40" xfId="0" applyFont="1" applyFill="1" applyBorder="1" applyAlignment="1">
      <alignment horizontal="center" vertical="center" wrapText="1"/>
    </xf>
    <xf numFmtId="4" fontId="6" fillId="3" borderId="40" xfId="1" applyNumberFormat="1" applyFont="1" applyFill="1" applyBorder="1" applyAlignment="1" applyProtection="1">
      <alignment horizontal="right" vertical="center" wrapText="1"/>
    </xf>
    <xf numFmtId="0" fontId="6" fillId="2" borderId="40" xfId="0" applyFont="1" applyFill="1" applyBorder="1" applyAlignment="1">
      <alignment horizontal="center" vertical="center" wrapText="1"/>
    </xf>
    <xf numFmtId="2" fontId="6" fillId="3" borderId="33" xfId="0" applyNumberFormat="1" applyFont="1" applyFill="1" applyBorder="1" applyAlignment="1">
      <alignment horizontal="left" vertical="center" wrapText="1"/>
    </xf>
    <xf numFmtId="2" fontId="6" fillId="3" borderId="29" xfId="0" applyNumberFormat="1" applyFont="1" applyFill="1" applyBorder="1" applyAlignment="1">
      <alignment horizontal="left" vertical="center" wrapText="1"/>
    </xf>
    <xf numFmtId="0" fontId="8" fillId="0" borderId="43" xfId="2" applyBorder="1"/>
    <xf numFmtId="0" fontId="110" fillId="0" borderId="0" xfId="0" applyFont="1" applyAlignment="1">
      <alignment wrapText="1"/>
    </xf>
    <xf numFmtId="4" fontId="6" fillId="0" borderId="32" xfId="0" applyNumberFormat="1" applyFont="1" applyBorder="1" applyAlignment="1">
      <alignment horizontal="center" vertical="top"/>
    </xf>
    <xf numFmtId="0" fontId="6" fillId="3" borderId="7" xfId="0" quotePrefix="1"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4" fillId="3" borderId="7" xfId="0" quotePrefix="1" applyFont="1" applyFill="1" applyBorder="1" applyAlignment="1">
      <alignment horizontal="center" vertical="center"/>
    </xf>
    <xf numFmtId="4" fontId="4" fillId="3" borderId="1" xfId="0" applyNumberFormat="1" applyFont="1" applyFill="1" applyBorder="1" applyAlignment="1">
      <alignment horizontal="center" vertical="center" wrapText="1"/>
    </xf>
    <xf numFmtId="4" fontId="4" fillId="0" borderId="1" xfId="0" applyNumberFormat="1" applyFont="1" applyBorder="1" applyAlignment="1" applyProtection="1">
      <alignment vertical="center"/>
      <protection locked="0"/>
    </xf>
    <xf numFmtId="4" fontId="4" fillId="0" borderId="2" xfId="0" applyNumberFormat="1" applyFont="1" applyBorder="1" applyAlignment="1" applyProtection="1">
      <alignment vertical="center"/>
      <protection locked="0"/>
    </xf>
    <xf numFmtId="49" fontId="4" fillId="3" borderId="4" xfId="0" applyNumberFormat="1" applyFont="1" applyFill="1" applyBorder="1" applyAlignment="1">
      <alignment horizontal="left" vertical="center" wrapText="1" indent="2"/>
    </xf>
    <xf numFmtId="49" fontId="6" fillId="3" borderId="4" xfId="0" applyNumberFormat="1" applyFont="1" applyFill="1" applyBorder="1" applyAlignment="1">
      <alignment horizontal="left" vertical="center" wrapText="1" indent="2"/>
    </xf>
    <xf numFmtId="0" fontId="6" fillId="3" borderId="41" xfId="0" quotePrefix="1" applyFont="1" applyFill="1" applyBorder="1" applyAlignment="1">
      <alignment horizontal="center" vertical="center"/>
    </xf>
    <xf numFmtId="49" fontId="6" fillId="3" borderId="42" xfId="0" applyNumberFormat="1" applyFont="1" applyFill="1" applyBorder="1" applyAlignment="1">
      <alignment horizontal="left" vertical="center" wrapText="1"/>
    </xf>
    <xf numFmtId="49" fontId="4" fillId="3" borderId="6" xfId="0" applyNumberFormat="1" applyFont="1" applyFill="1" applyBorder="1" applyAlignment="1">
      <alignment horizontal="left" vertical="center" wrapText="1"/>
    </xf>
    <xf numFmtId="49" fontId="6" fillId="0" borderId="5" xfId="0" applyNumberFormat="1" applyFont="1" applyBorder="1" applyAlignment="1">
      <alignment horizontal="left" vertical="center" wrapText="1"/>
    </xf>
    <xf numFmtId="0" fontId="6" fillId="0" borderId="5" xfId="0" applyFont="1" applyBorder="1" applyAlignment="1">
      <alignment horizontal="center" vertical="top"/>
    </xf>
    <xf numFmtId="4" fontId="6" fillId="0" borderId="5" xfId="0" applyNumberFormat="1" applyFont="1" applyBorder="1" applyAlignment="1">
      <alignment horizontal="center" vertical="top"/>
    </xf>
    <xf numFmtId="4" fontId="4" fillId="0" borderId="1" xfId="0" applyNumberFormat="1" applyFont="1" applyBorder="1" applyAlignment="1" applyProtection="1">
      <alignment horizontal="right" vertical="center"/>
      <protection locked="0"/>
    </xf>
    <xf numFmtId="49" fontId="4" fillId="3" borderId="2" xfId="0" applyNumberFormat="1" applyFont="1" applyFill="1" applyBorder="1" applyAlignment="1">
      <alignment horizontal="left" vertical="center" wrapText="1" indent="2"/>
    </xf>
    <xf numFmtId="49" fontId="4"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3"/>
    </xf>
    <xf numFmtId="49" fontId="4" fillId="3" borderId="4" xfId="0" applyNumberFormat="1" applyFont="1" applyFill="1" applyBorder="1" applyAlignment="1">
      <alignment horizontal="left" vertical="center" wrapText="1" indent="3"/>
    </xf>
    <xf numFmtId="0" fontId="4" fillId="3" borderId="13" xfId="0" quotePrefix="1" applyFont="1" applyFill="1" applyBorder="1" applyAlignment="1">
      <alignment horizontal="center" vertical="center"/>
    </xf>
    <xf numFmtId="0" fontId="4" fillId="3" borderId="1" xfId="0" applyFont="1" applyFill="1" applyBorder="1" applyAlignment="1">
      <alignment horizontal="center" vertical="center" wrapText="1"/>
    </xf>
    <xf numFmtId="49" fontId="6" fillId="3" borderId="1" xfId="6" applyNumberFormat="1" applyFont="1" applyFill="1" applyBorder="1" applyAlignment="1">
      <alignment horizontal="center" vertical="center" wrapText="1"/>
    </xf>
    <xf numFmtId="4" fontId="4" fillId="3" borderId="1" xfId="9" applyNumberFormat="1" applyFont="1" applyFill="1" applyBorder="1" applyAlignment="1" applyProtection="1">
      <alignment horizontal="center" vertical="center"/>
    </xf>
    <xf numFmtId="49" fontId="4" fillId="3" borderId="1" xfId="2" applyNumberFormat="1" applyFont="1" applyFill="1" applyBorder="1" applyAlignment="1">
      <alignment horizontal="center" vertical="center" wrapText="1"/>
    </xf>
    <xf numFmtId="49" fontId="4" fillId="3" borderId="1" xfId="11" applyNumberFormat="1" applyFont="1" applyFill="1" applyBorder="1" applyAlignment="1">
      <alignment horizontal="center" vertical="center" wrapText="1"/>
    </xf>
    <xf numFmtId="49" fontId="4" fillId="3" borderId="1" xfId="392" applyNumberFormat="1" applyFont="1" applyFill="1" applyBorder="1" applyAlignment="1">
      <alignment horizontal="center" vertical="center" wrapText="1"/>
    </xf>
    <xf numFmtId="49" fontId="4" fillId="3" borderId="1" xfId="389" applyNumberFormat="1" applyFont="1" applyFill="1" applyBorder="1" applyAlignment="1">
      <alignment horizontal="center" vertical="center" wrapText="1"/>
    </xf>
    <xf numFmtId="49" fontId="4" fillId="3" borderId="1" xfId="0" applyNumberFormat="1" applyFont="1" applyFill="1" applyBorder="1" applyAlignment="1">
      <alignment horizontal="left" vertical="center" indent="2"/>
    </xf>
    <xf numFmtId="49" fontId="4" fillId="3" borderId="4" xfId="391" applyNumberFormat="1" applyFont="1" applyFill="1" applyBorder="1" applyAlignment="1">
      <alignment horizontal="center" vertical="center" wrapText="1"/>
    </xf>
    <xf numFmtId="4" fontId="4" fillId="3" borderId="4" xfId="9" applyNumberFormat="1" applyFont="1" applyFill="1" applyBorder="1" applyAlignment="1" applyProtection="1">
      <alignment horizontal="center" vertical="center"/>
    </xf>
    <xf numFmtId="4" fontId="4" fillId="3" borderId="4" xfId="0" applyNumberFormat="1" applyFont="1" applyFill="1" applyBorder="1" applyAlignment="1">
      <alignment horizontal="center" vertical="center" wrapText="1"/>
    </xf>
    <xf numFmtId="4" fontId="4" fillId="0" borderId="4" xfId="0" applyNumberFormat="1" applyFont="1" applyBorder="1" applyAlignment="1" applyProtection="1">
      <alignment vertical="center"/>
      <protection locked="0"/>
    </xf>
    <xf numFmtId="4" fontId="4" fillId="3" borderId="4" xfId="0" applyNumberFormat="1" applyFont="1" applyFill="1" applyBorder="1" applyAlignment="1">
      <alignment horizontal="right" vertical="center" wrapText="1"/>
    </xf>
    <xf numFmtId="4" fontId="4" fillId="3" borderId="8" xfId="0" applyNumberFormat="1" applyFont="1" applyFill="1" applyBorder="1" applyAlignment="1">
      <alignment horizontal="right" vertical="center" wrapText="1"/>
    </xf>
    <xf numFmtId="0" fontId="4" fillId="0" borderId="31" xfId="0" quotePrefix="1" applyFont="1" applyBorder="1" applyAlignment="1">
      <alignment horizontal="center" vertical="center"/>
    </xf>
    <xf numFmtId="0" fontId="6" fillId="0" borderId="32" xfId="0" applyFont="1" applyBorder="1" applyAlignment="1">
      <alignment horizontal="center" vertical="center"/>
    </xf>
    <xf numFmtId="4" fontId="6" fillId="0" borderId="32" xfId="0" applyNumberFormat="1" applyFont="1" applyBorder="1" applyAlignment="1">
      <alignment horizontal="center" vertical="center"/>
    </xf>
    <xf numFmtId="4" fontId="6" fillId="0" borderId="33" xfId="0" applyNumberFormat="1" applyFont="1" applyBorder="1" applyAlignment="1">
      <alignment horizontal="center" vertical="center"/>
    </xf>
    <xf numFmtId="49" fontId="4" fillId="3" borderId="1" xfId="0" applyNumberFormat="1" applyFont="1" applyFill="1" applyBorder="1" applyAlignment="1">
      <alignment horizontal="left" vertical="top" wrapText="1" indent="4"/>
    </xf>
    <xf numFmtId="4" fontId="6" fillId="0" borderId="5" xfId="1" applyNumberFormat="1" applyFont="1" applyBorder="1" applyAlignment="1">
      <alignment horizontal="center" vertical="top"/>
    </xf>
    <xf numFmtId="49" fontId="4" fillId="3" borderId="4" xfId="0" applyNumberFormat="1" applyFont="1" applyFill="1" applyBorder="1" applyAlignment="1">
      <alignment horizontal="left" vertical="center" wrapText="1" indent="4"/>
    </xf>
    <xf numFmtId="4" fontId="6" fillId="2" borderId="39" xfId="0" applyNumberFormat="1" applyFont="1" applyFill="1" applyBorder="1" applyAlignment="1">
      <alignment horizontal="right" vertical="center"/>
    </xf>
    <xf numFmtId="4" fontId="4" fillId="3" borderId="35" xfId="0" applyNumberFormat="1" applyFont="1" applyFill="1" applyBorder="1" applyAlignment="1">
      <alignment horizontal="right" vertical="center" wrapText="1"/>
    </xf>
    <xf numFmtId="4" fontId="4" fillId="3" borderId="4" xfId="1" applyNumberFormat="1" applyFont="1" applyFill="1" applyBorder="1" applyAlignment="1">
      <alignment horizontal="center" vertical="center" wrapText="1"/>
    </xf>
    <xf numFmtId="4" fontId="4" fillId="3" borderId="1" xfId="0" applyNumberFormat="1" applyFont="1" applyFill="1" applyBorder="1" applyAlignment="1" applyProtection="1">
      <alignment horizontal="right" vertical="center"/>
      <protection locked="0"/>
    </xf>
    <xf numFmtId="0" fontId="112" fillId="0" borderId="0" xfId="0" applyFont="1" applyAlignment="1">
      <alignment wrapText="1"/>
    </xf>
    <xf numFmtId="4" fontId="4" fillId="3" borderId="2" xfId="0" applyNumberFormat="1" applyFont="1" applyFill="1" applyBorder="1" applyAlignment="1">
      <alignment horizontal="center" vertical="center"/>
    </xf>
    <xf numFmtId="49" fontId="6" fillId="3" borderId="1" xfId="0" applyNumberFormat="1" applyFont="1" applyFill="1" applyBorder="1" applyAlignment="1">
      <alignment horizontal="left" vertical="center" indent="3"/>
    </xf>
    <xf numFmtId="49" fontId="10" fillId="3" borderId="1" xfId="0" applyNumberFormat="1" applyFont="1" applyFill="1" applyBorder="1" applyAlignment="1">
      <alignment vertical="center" wrapText="1"/>
    </xf>
    <xf numFmtId="49" fontId="4" fillId="3" borderId="1" xfId="0" applyNumberFormat="1" applyFont="1" applyFill="1" applyBorder="1" applyAlignment="1">
      <alignment horizontal="left" vertical="top" wrapText="1" indent="2"/>
    </xf>
    <xf numFmtId="0" fontId="4" fillId="3" borderId="7" xfId="0" quotePrefix="1" applyFont="1" applyFill="1" applyBorder="1" applyAlignment="1">
      <alignment horizontal="center" vertical="top"/>
    </xf>
    <xf numFmtId="49" fontId="4" fillId="3" borderId="1" xfId="0" applyNumberFormat="1" applyFont="1" applyFill="1" applyBorder="1" applyAlignment="1">
      <alignment horizontal="left" vertical="top" wrapText="1" indent="3"/>
    </xf>
    <xf numFmtId="0" fontId="113" fillId="0" borderId="0" xfId="0" applyFont="1" applyAlignment="1">
      <alignment wrapText="1"/>
    </xf>
    <xf numFmtId="49" fontId="6" fillId="0" borderId="44" xfId="0" applyNumberFormat="1" applyFont="1" applyBorder="1" applyAlignment="1">
      <alignment horizontal="left" vertical="center" wrapText="1"/>
    </xf>
    <xf numFmtId="4" fontId="4" fillId="3" borderId="1" xfId="0" applyNumberFormat="1" applyFont="1" applyFill="1" applyBorder="1" applyAlignment="1">
      <alignment horizontal="center" vertical="center"/>
    </xf>
    <xf numFmtId="49" fontId="4" fillId="3" borderId="1" xfId="0" applyNumberFormat="1" applyFont="1" applyFill="1" applyBorder="1" applyAlignment="1">
      <alignment vertical="top" wrapText="1"/>
    </xf>
    <xf numFmtId="49" fontId="10" fillId="3" borderId="2" xfId="0" applyNumberFormat="1" applyFont="1" applyFill="1" applyBorder="1" applyAlignment="1">
      <alignment horizontal="left" vertical="center" wrapText="1"/>
    </xf>
    <xf numFmtId="49" fontId="10" fillId="3" borderId="2" xfId="0" applyNumberFormat="1" applyFont="1" applyFill="1" applyBorder="1" applyAlignment="1">
      <alignment vertical="center" wrapText="1"/>
    </xf>
    <xf numFmtId="4" fontId="10" fillId="3" borderId="2" xfId="1" applyNumberFormat="1" applyFont="1" applyFill="1" applyBorder="1" applyAlignment="1">
      <alignment vertical="center" wrapText="1"/>
    </xf>
    <xf numFmtId="4" fontId="10" fillId="3" borderId="2" xfId="0" applyNumberFormat="1" applyFont="1" applyFill="1" applyBorder="1" applyAlignment="1">
      <alignment vertical="center" wrapText="1"/>
    </xf>
    <xf numFmtId="4" fontId="10" fillId="3" borderId="6" xfId="0" applyNumberFormat="1" applyFont="1" applyFill="1" applyBorder="1" applyAlignment="1">
      <alignment vertical="center" wrapText="1"/>
    </xf>
    <xf numFmtId="4" fontId="10" fillId="3" borderId="35" xfId="0" applyNumberFormat="1" applyFont="1" applyFill="1" applyBorder="1" applyAlignment="1">
      <alignment vertical="center" wrapText="1"/>
    </xf>
    <xf numFmtId="49" fontId="10" fillId="3" borderId="1" xfId="0" applyNumberFormat="1" applyFont="1" applyFill="1" applyBorder="1" applyAlignment="1">
      <alignment horizontal="left" vertical="center" wrapText="1"/>
    </xf>
    <xf numFmtId="4" fontId="10" fillId="3" borderId="4" xfId="0" applyNumberFormat="1" applyFont="1" applyFill="1" applyBorder="1" applyAlignment="1">
      <alignment vertical="center" wrapText="1"/>
    </xf>
    <xf numFmtId="0" fontId="9" fillId="3" borderId="7" xfId="0" quotePrefix="1" applyFont="1" applyFill="1" applyBorder="1" applyAlignment="1">
      <alignment horizontal="center" vertical="center"/>
    </xf>
    <xf numFmtId="49" fontId="9" fillId="3" borderId="1" xfId="0" applyNumberFormat="1" applyFont="1" applyFill="1" applyBorder="1" applyAlignment="1">
      <alignment horizontal="left" vertical="center" wrapText="1"/>
    </xf>
    <xf numFmtId="4" fontId="10"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 fontId="10" fillId="3" borderId="1" xfId="0" applyNumberFormat="1" applyFont="1" applyFill="1" applyBorder="1" applyAlignment="1" applyProtection="1">
      <alignment horizontal="right" vertical="center"/>
      <protection locked="0"/>
    </xf>
    <xf numFmtId="4" fontId="10" fillId="3" borderId="2" xfId="0" applyNumberFormat="1" applyFont="1" applyFill="1" applyBorder="1" applyAlignment="1">
      <alignment horizontal="right" vertical="center" wrapText="1"/>
    </xf>
    <xf numFmtId="49" fontId="9" fillId="3" borderId="1" xfId="0" applyNumberFormat="1" applyFont="1" applyFill="1" applyBorder="1" applyAlignment="1">
      <alignment horizontal="left" vertical="center" wrapText="1" indent="4"/>
    </xf>
    <xf numFmtId="49" fontId="10" fillId="3" borderId="1" xfId="0" applyNumberFormat="1" applyFont="1" applyFill="1" applyBorder="1" applyAlignment="1">
      <alignment horizontal="left" vertical="center" wrapText="1" indent="4"/>
    </xf>
    <xf numFmtId="4" fontId="10" fillId="0" borderId="1" xfId="0" applyNumberFormat="1" applyFont="1" applyBorder="1" applyAlignment="1" applyProtection="1">
      <alignment vertical="center"/>
      <protection locked="0"/>
    </xf>
    <xf numFmtId="4" fontId="10" fillId="3" borderId="2" xfId="1" applyNumberFormat="1" applyFont="1" applyFill="1" applyBorder="1" applyAlignment="1">
      <alignment horizontal="center" vertical="center" wrapText="1"/>
    </xf>
    <xf numFmtId="4" fontId="10" fillId="3" borderId="2" xfId="0" applyNumberFormat="1" applyFont="1" applyFill="1" applyBorder="1" applyAlignment="1" applyProtection="1">
      <alignment horizontal="right" vertical="center"/>
      <protection locked="0"/>
    </xf>
    <xf numFmtId="49" fontId="10" fillId="3" borderId="1" xfId="0" applyNumberFormat="1" applyFont="1" applyFill="1" applyBorder="1" applyAlignment="1">
      <alignment horizontal="left" vertical="top" wrapText="1" indent="4"/>
    </xf>
    <xf numFmtId="49" fontId="10" fillId="3" borderId="6" xfId="0" applyNumberFormat="1" applyFont="1" applyFill="1" applyBorder="1" applyAlignment="1">
      <alignment horizontal="left" vertical="center" wrapText="1"/>
    </xf>
    <xf numFmtId="0" fontId="10" fillId="3" borderId="13" xfId="0" quotePrefix="1" applyFont="1" applyFill="1" applyBorder="1" applyAlignment="1">
      <alignment horizontal="center" vertical="center"/>
    </xf>
    <xf numFmtId="4" fontId="10" fillId="3" borderId="1" xfId="0" applyNumberFormat="1" applyFont="1" applyFill="1" applyBorder="1" applyAlignment="1">
      <alignment vertical="center"/>
    </xf>
    <xf numFmtId="4" fontId="6" fillId="2" borderId="38" xfId="0" applyNumberFormat="1" applyFont="1" applyFill="1" applyBorder="1" applyAlignment="1">
      <alignment horizontal="left" vertical="center"/>
    </xf>
    <xf numFmtId="0" fontId="103" fillId="0" borderId="0" xfId="3" applyFont="1" applyAlignment="1">
      <alignment horizontal="center" vertical="justify"/>
    </xf>
    <xf numFmtId="0" fontId="104" fillId="0" borderId="0" xfId="2" applyFont="1" applyAlignment="1">
      <alignment horizontal="center" vertical="center" wrapText="1"/>
    </xf>
    <xf numFmtId="0" fontId="105" fillId="0" borderId="0" xfId="2" applyFont="1" applyAlignment="1">
      <alignment horizontal="center" vertical="center" wrapText="1" shrinkToFit="1"/>
    </xf>
    <xf numFmtId="0" fontId="24" fillId="0" borderId="0" xfId="2" applyFont="1" applyAlignment="1">
      <alignment horizontal="center" vertical="center" wrapText="1" shrinkToFit="1"/>
    </xf>
    <xf numFmtId="0" fontId="6" fillId="0" borderId="0" xfId="5" applyFont="1" applyAlignment="1">
      <alignment horizontal="center" wrapText="1"/>
    </xf>
    <xf numFmtId="49" fontId="102" fillId="3" borderId="36" xfId="6" applyNumberFormat="1" applyFont="1" applyFill="1" applyBorder="1" applyAlignment="1">
      <alignment horizontal="left" vertical="center" wrapText="1"/>
    </xf>
    <xf numFmtId="49" fontId="102" fillId="3" borderId="37" xfId="6" applyNumberFormat="1" applyFont="1" applyFill="1" applyBorder="1" applyAlignment="1">
      <alignment horizontal="left" vertical="center"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6" fillId="2" borderId="3"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51">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14</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24"/>
  <sheetViews>
    <sheetView view="pageLayout" zoomScaleNormal="100" zoomScaleSheetLayoutView="100" workbookViewId="0"/>
  </sheetViews>
  <sheetFormatPr defaultColWidth="9.140625" defaultRowHeight="12.75"/>
  <cols>
    <col min="1" max="16384" width="9.140625" style="87"/>
  </cols>
  <sheetData>
    <row r="1" spans="1:14">
      <c r="A1" s="174"/>
      <c r="B1" s="174"/>
      <c r="C1" s="174"/>
      <c r="D1" s="174"/>
      <c r="E1" s="174"/>
      <c r="F1" s="174"/>
      <c r="G1" s="174"/>
      <c r="H1" s="174"/>
      <c r="I1" s="174"/>
      <c r="J1" s="174"/>
      <c r="K1" s="174"/>
      <c r="L1" s="174"/>
      <c r="M1" s="174"/>
      <c r="N1" s="174"/>
    </row>
    <row r="7" spans="1:14" ht="33.75" customHeight="1">
      <c r="A7" s="259" t="s">
        <v>1655</v>
      </c>
      <c r="B7" s="259"/>
      <c r="C7" s="259"/>
      <c r="D7" s="259"/>
      <c r="E7" s="259"/>
      <c r="F7" s="259"/>
      <c r="G7" s="259"/>
      <c r="H7" s="259"/>
      <c r="I7" s="259"/>
      <c r="J7" s="259"/>
      <c r="K7" s="259"/>
      <c r="L7" s="259"/>
      <c r="M7" s="259"/>
      <c r="N7" s="259"/>
    </row>
    <row r="8" spans="1:14" ht="66.75" customHeight="1">
      <c r="A8" s="259" t="s">
        <v>1957</v>
      </c>
      <c r="B8" s="259"/>
      <c r="C8" s="259"/>
      <c r="D8" s="259"/>
      <c r="E8" s="259"/>
      <c r="F8" s="259"/>
      <c r="G8" s="259"/>
      <c r="H8" s="259"/>
      <c r="I8" s="259"/>
      <c r="J8" s="259"/>
      <c r="K8" s="259"/>
      <c r="L8" s="259"/>
      <c r="M8" s="259"/>
      <c r="N8" s="259"/>
    </row>
    <row r="14" spans="1:14" ht="57" customHeight="1">
      <c r="A14" s="260" t="s">
        <v>16</v>
      </c>
      <c r="B14" s="260"/>
      <c r="C14" s="260"/>
      <c r="D14" s="260"/>
      <c r="E14" s="260"/>
      <c r="F14" s="260"/>
      <c r="G14" s="260"/>
      <c r="H14" s="260"/>
      <c r="I14" s="260"/>
      <c r="J14" s="260"/>
      <c r="K14" s="260"/>
      <c r="L14" s="260"/>
      <c r="M14" s="260"/>
      <c r="N14" s="260"/>
    </row>
    <row r="15" spans="1:14" s="88" customFormat="1" ht="40.9" customHeight="1">
      <c r="A15" s="261" t="s">
        <v>10</v>
      </c>
      <c r="B15" s="261"/>
      <c r="C15" s="261"/>
      <c r="D15" s="261"/>
      <c r="E15" s="261"/>
      <c r="F15" s="261"/>
      <c r="G15" s="261"/>
      <c r="H15" s="261"/>
      <c r="I15" s="261"/>
      <c r="J15" s="261"/>
      <c r="K15" s="261"/>
      <c r="L15" s="261"/>
      <c r="M15" s="261"/>
      <c r="N15" s="261"/>
    </row>
    <row r="24" spans="1:14" ht="18" customHeight="1">
      <c r="A24" s="262" t="s">
        <v>1654</v>
      </c>
      <c r="B24" s="262"/>
      <c r="C24" s="262"/>
      <c r="D24" s="262"/>
      <c r="E24" s="262"/>
      <c r="F24" s="262"/>
      <c r="G24" s="262"/>
      <c r="H24" s="262"/>
      <c r="I24" s="262"/>
      <c r="J24" s="262"/>
      <c r="K24" s="262"/>
      <c r="L24" s="262"/>
      <c r="M24" s="262"/>
      <c r="N24" s="262"/>
    </row>
  </sheetData>
  <sheetProtection algorithmName="SHA-512" hashValue="XuSZE+TvGUgsV2pMbnw5h47JXu8YheEJmsXJP3dcgkLXoAuLSNwu1G+WFCL3A5bFxpjng0sO0kpgEyvMoIbmvw==" saltValue="uIzwM1PwFUjzFMlROQlxZA==" spinCount="100000" sheet="1" selectLockedCells="1"/>
  <customSheetViews>
    <customSheetView guid="{8849DBBA-70BB-426D-A3C9-CAFC21F0B5F8}" showPageBreaks="1" view="pageLayout">
      <selection activeCell="F1" sqref="F1"/>
      <pageMargins left="0.78740157480314965" right="0.39370078740157483" top="0.98425196850393704" bottom="0.98425196850393704" header="0.19685039370078741" footer="0.19685039370078741"/>
      <printOptions horizontalCentered="1"/>
      <pageSetup paperSize="9" scale="95"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5">
    <mergeCell ref="A7:N7"/>
    <mergeCell ref="A8:N8"/>
    <mergeCell ref="A14:N14"/>
    <mergeCell ref="A15:N15"/>
    <mergeCell ref="A24:N24"/>
  </mergeCells>
  <printOptions horizontalCentered="1"/>
  <pageMargins left="0.78740157480314965" right="0.39370078740157483" top="0.98425196850393704" bottom="0.98425196850393704" header="0.19685039370078741" footer="0.19685039370078741"/>
  <pageSetup paperSize="9" scale="95" orientation="landscape" r:id="rId2"/>
  <headerFooter>
    <oddHeader>&amp;L&amp;"Arial,Običajno"RTP 110/20 kV Ajdovščina
110kV GIS stikališče z razpletom daljnovodov&amp;R&amp;G</oddHeader>
    <oddFooter>&amp;L&amp;"Arial,Običajno"DZR: Gradbena in obrtniška dela
Datoteka: &amp;F&amp;R&amp;"Arial,Običajno"&amp;9 Stran &amp;P od  &amp;N</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373"/>
  <sheetViews>
    <sheetView view="pageLayout" zoomScaleNormal="100" zoomScaleSheetLayoutView="115" workbookViewId="0"/>
  </sheetViews>
  <sheetFormatPr defaultColWidth="9.140625" defaultRowHeight="12.75"/>
  <cols>
    <col min="1" max="1" width="10.85546875" style="94" bestFit="1" customWidth="1"/>
    <col min="2" max="2" width="114.7109375" style="93" customWidth="1"/>
    <col min="3" max="16384" width="9.140625" style="89"/>
  </cols>
  <sheetData>
    <row r="1" spans="1:2" ht="15.95" customHeight="1">
      <c r="A1" s="263"/>
      <c r="B1" s="263"/>
    </row>
    <row r="2" spans="1:2" ht="15">
      <c r="A2" s="264" t="s">
        <v>1390</v>
      </c>
      <c r="B2" s="265"/>
    </row>
    <row r="3" spans="1:2" ht="42.75">
      <c r="A3" s="30" t="s">
        <v>77</v>
      </c>
      <c r="B3" s="41" t="s">
        <v>14</v>
      </c>
    </row>
    <row r="4" spans="1:2" ht="28.5">
      <c r="A4" s="30" t="s">
        <v>77</v>
      </c>
      <c r="B4" s="41" t="s">
        <v>1389</v>
      </c>
    </row>
    <row r="5" spans="1:2" ht="28.5">
      <c r="A5" s="30" t="s">
        <v>77</v>
      </c>
      <c r="B5" s="41" t="s">
        <v>2019</v>
      </c>
    </row>
    <row r="6" spans="1:2" s="29" customFormat="1" ht="57">
      <c r="A6" s="30" t="s">
        <v>77</v>
      </c>
      <c r="B6" s="41" t="s">
        <v>76</v>
      </c>
    </row>
    <row r="7" spans="1:2" s="29" customFormat="1" ht="57">
      <c r="A7" s="30" t="s">
        <v>77</v>
      </c>
      <c r="B7" s="43" t="s">
        <v>76</v>
      </c>
    </row>
    <row r="8" spans="1:2" s="29" customFormat="1" ht="57">
      <c r="A8" s="30" t="s">
        <v>77</v>
      </c>
      <c r="B8" s="43" t="s">
        <v>78</v>
      </c>
    </row>
    <row r="9" spans="1:2" s="29" customFormat="1" ht="28.5">
      <c r="A9" s="30" t="s">
        <v>77</v>
      </c>
      <c r="B9" s="43" t="s">
        <v>79</v>
      </c>
    </row>
    <row r="10" spans="1:2" s="29" customFormat="1" ht="42.75">
      <c r="A10" s="30" t="s">
        <v>77</v>
      </c>
      <c r="B10" s="43" t="s">
        <v>80</v>
      </c>
    </row>
    <row r="11" spans="1:2" s="29" customFormat="1" ht="15">
      <c r="A11" s="30" t="s">
        <v>77</v>
      </c>
      <c r="B11" s="43" t="s">
        <v>81</v>
      </c>
    </row>
    <row r="12" spans="1:2" s="29" customFormat="1" ht="327.75">
      <c r="A12" s="30" t="s">
        <v>77</v>
      </c>
      <c r="B12" s="43" t="s">
        <v>1417</v>
      </c>
    </row>
    <row r="13" spans="1:2" s="29" customFormat="1" ht="99.75">
      <c r="A13" s="30"/>
      <c r="B13" s="43" t="s">
        <v>1420</v>
      </c>
    </row>
    <row r="14" spans="1:2" s="29" customFormat="1" ht="28.5">
      <c r="A14" s="30" t="s">
        <v>82</v>
      </c>
      <c r="B14" s="44" t="s">
        <v>1421</v>
      </c>
    </row>
    <row r="15" spans="1:2" s="29" customFormat="1" ht="128.25">
      <c r="A15" s="30" t="s">
        <v>83</v>
      </c>
      <c r="B15" s="44" t="s">
        <v>1987</v>
      </c>
    </row>
    <row r="16" spans="1:2" s="29" customFormat="1" ht="85.5">
      <c r="A16" s="30" t="s">
        <v>84</v>
      </c>
      <c r="B16" s="44" t="s">
        <v>1422</v>
      </c>
    </row>
    <row r="17" spans="1:2" s="29" customFormat="1" ht="42.75">
      <c r="A17" s="30" t="s">
        <v>85</v>
      </c>
      <c r="B17" s="45" t="s">
        <v>1590</v>
      </c>
    </row>
    <row r="18" spans="1:2" s="29" customFormat="1" ht="43.5">
      <c r="A18" s="30" t="s">
        <v>86</v>
      </c>
      <c r="B18" s="45" t="s">
        <v>1630</v>
      </c>
    </row>
    <row r="19" spans="1:2" s="29" customFormat="1" ht="86.25">
      <c r="A19" s="30" t="s">
        <v>87</v>
      </c>
      <c r="B19" s="45" t="s">
        <v>1418</v>
      </c>
    </row>
    <row r="20" spans="1:2" s="29" customFormat="1" ht="57.75">
      <c r="A20" s="30" t="s">
        <v>88</v>
      </c>
      <c r="B20" s="45" t="s">
        <v>89</v>
      </c>
    </row>
    <row r="21" spans="1:2" s="29" customFormat="1" ht="100.5">
      <c r="A21" s="30" t="s">
        <v>90</v>
      </c>
      <c r="B21" s="44" t="s">
        <v>92</v>
      </c>
    </row>
    <row r="22" spans="1:2" s="29" customFormat="1" ht="57.75">
      <c r="A22" s="30" t="s">
        <v>91</v>
      </c>
      <c r="B22" s="44" t="s">
        <v>94</v>
      </c>
    </row>
    <row r="23" spans="1:2" s="29" customFormat="1" ht="71.25">
      <c r="A23" s="30" t="s">
        <v>93</v>
      </c>
      <c r="B23" s="44" t="s">
        <v>1600</v>
      </c>
    </row>
    <row r="24" spans="1:2" s="29" customFormat="1" ht="100.5">
      <c r="A24" s="30" t="s">
        <v>95</v>
      </c>
      <c r="B24" s="78" t="s">
        <v>1559</v>
      </c>
    </row>
    <row r="25" spans="1:2" s="29" customFormat="1" ht="15">
      <c r="A25" s="30" t="s">
        <v>96</v>
      </c>
      <c r="B25" s="46" t="s">
        <v>1401</v>
      </c>
    </row>
    <row r="26" spans="1:2" s="29" customFormat="1" ht="15">
      <c r="A26" s="30" t="s">
        <v>97</v>
      </c>
      <c r="B26" s="44" t="s">
        <v>98</v>
      </c>
    </row>
    <row r="27" spans="1:2" s="29" customFormat="1" ht="42.75">
      <c r="A27" s="31" t="s">
        <v>99</v>
      </c>
      <c r="B27" s="45" t="s">
        <v>1423</v>
      </c>
    </row>
    <row r="28" spans="1:2" s="29" customFormat="1" ht="42.75">
      <c r="A28" s="31" t="s">
        <v>100</v>
      </c>
      <c r="B28" s="45" t="s">
        <v>1424</v>
      </c>
    </row>
    <row r="29" spans="1:2" s="29" customFormat="1" ht="15">
      <c r="A29" s="31" t="s">
        <v>101</v>
      </c>
      <c r="B29" s="45" t="s">
        <v>102</v>
      </c>
    </row>
    <row r="30" spans="1:2" s="29" customFormat="1" ht="42.75">
      <c r="A30" s="31" t="s">
        <v>103</v>
      </c>
      <c r="B30" s="45" t="s">
        <v>1425</v>
      </c>
    </row>
    <row r="31" spans="1:2" s="29" customFormat="1" ht="28.5">
      <c r="A31" s="31" t="s">
        <v>104</v>
      </c>
      <c r="B31" s="45" t="s">
        <v>105</v>
      </c>
    </row>
    <row r="32" spans="1:2" s="29" customFormat="1" ht="42.75">
      <c r="A32" s="30" t="s">
        <v>106</v>
      </c>
      <c r="B32" s="44" t="s">
        <v>107</v>
      </c>
    </row>
    <row r="33" spans="1:2" s="29" customFormat="1" ht="15">
      <c r="A33" s="30" t="s">
        <v>108</v>
      </c>
      <c r="B33" s="46" t="s">
        <v>1426</v>
      </c>
    </row>
    <row r="34" spans="1:2" s="29" customFormat="1" ht="57">
      <c r="A34" s="30" t="s">
        <v>109</v>
      </c>
      <c r="B34" s="44" t="s">
        <v>1402</v>
      </c>
    </row>
    <row r="35" spans="1:2" s="29" customFormat="1" ht="28.5">
      <c r="A35" s="30" t="s">
        <v>110</v>
      </c>
      <c r="B35" s="44" t="s">
        <v>111</v>
      </c>
    </row>
    <row r="36" spans="1:2" s="29" customFormat="1" ht="58.5">
      <c r="A36" s="30" t="s">
        <v>112</v>
      </c>
      <c r="B36" s="44" t="s">
        <v>113</v>
      </c>
    </row>
    <row r="37" spans="1:2" s="29" customFormat="1" ht="15">
      <c r="A37" s="30" t="s">
        <v>114</v>
      </c>
      <c r="B37" s="44" t="s">
        <v>115</v>
      </c>
    </row>
    <row r="38" spans="1:2" s="29" customFormat="1" ht="28.5">
      <c r="A38" s="30" t="s">
        <v>116</v>
      </c>
      <c r="B38" s="44" t="s">
        <v>117</v>
      </c>
    </row>
    <row r="39" spans="1:2" s="29" customFormat="1" ht="42.75">
      <c r="A39" s="30" t="s">
        <v>118</v>
      </c>
      <c r="B39" s="44" t="s">
        <v>1427</v>
      </c>
    </row>
    <row r="40" spans="1:2" s="29" customFormat="1" ht="28.5">
      <c r="A40" s="30" t="s">
        <v>119</v>
      </c>
      <c r="B40" s="44" t="s">
        <v>120</v>
      </c>
    </row>
    <row r="41" spans="1:2" s="29" customFormat="1" ht="15">
      <c r="A41" s="30" t="s">
        <v>121</v>
      </c>
      <c r="B41" s="44" t="s">
        <v>122</v>
      </c>
    </row>
    <row r="42" spans="1:2" s="29" customFormat="1" ht="15">
      <c r="A42" s="30" t="s">
        <v>123</v>
      </c>
      <c r="B42" s="44" t="s">
        <v>124</v>
      </c>
    </row>
    <row r="43" spans="1:2" s="29" customFormat="1" ht="15">
      <c r="A43" s="30" t="s">
        <v>125</v>
      </c>
      <c r="B43" s="44" t="s">
        <v>126</v>
      </c>
    </row>
    <row r="44" spans="1:2" s="29" customFormat="1" ht="29.25">
      <c r="A44" s="30" t="s">
        <v>127</v>
      </c>
      <c r="B44" s="44" t="s">
        <v>1617</v>
      </c>
    </row>
    <row r="45" spans="1:2" s="29" customFormat="1" ht="28.5">
      <c r="A45" s="30" t="s">
        <v>128</v>
      </c>
      <c r="B45" s="44" t="s">
        <v>129</v>
      </c>
    </row>
    <row r="46" spans="1:2" s="29" customFormat="1" ht="15">
      <c r="A46" s="30" t="s">
        <v>130</v>
      </c>
      <c r="B46" s="44" t="s">
        <v>131</v>
      </c>
    </row>
    <row r="47" spans="1:2" s="29" customFormat="1" ht="15">
      <c r="A47" s="30" t="s">
        <v>132</v>
      </c>
      <c r="B47" s="44" t="s">
        <v>133</v>
      </c>
    </row>
    <row r="48" spans="1:2" s="29" customFormat="1" ht="42.75">
      <c r="A48" s="30" t="s">
        <v>134</v>
      </c>
      <c r="B48" s="44" t="s">
        <v>135</v>
      </c>
    </row>
    <row r="49" spans="1:2" s="29" customFormat="1" ht="15">
      <c r="A49" s="30" t="s">
        <v>136</v>
      </c>
      <c r="B49" s="44" t="s">
        <v>137</v>
      </c>
    </row>
    <row r="50" spans="1:2" s="29" customFormat="1" ht="57">
      <c r="A50" s="30" t="s">
        <v>138</v>
      </c>
      <c r="B50" s="44" t="s">
        <v>1428</v>
      </c>
    </row>
    <row r="51" spans="1:2" s="29" customFormat="1" ht="71.25">
      <c r="A51" s="30" t="s">
        <v>139</v>
      </c>
      <c r="B51" s="44" t="s">
        <v>1429</v>
      </c>
    </row>
    <row r="52" spans="1:2" s="29" customFormat="1" ht="28.5">
      <c r="A52" s="30" t="s">
        <v>140</v>
      </c>
      <c r="B52" s="44" t="s">
        <v>141</v>
      </c>
    </row>
    <row r="53" spans="1:2" s="29" customFormat="1" ht="28.5">
      <c r="A53" s="30" t="s">
        <v>142</v>
      </c>
      <c r="B53" s="44" t="s">
        <v>143</v>
      </c>
    </row>
    <row r="54" spans="1:2" s="29" customFormat="1" ht="42.75">
      <c r="A54" s="30" t="s">
        <v>144</v>
      </c>
      <c r="B54" s="44" t="s">
        <v>145</v>
      </c>
    </row>
    <row r="55" spans="1:2" s="29" customFormat="1" ht="42.75">
      <c r="A55" s="30" t="s">
        <v>146</v>
      </c>
      <c r="B55" s="44" t="s">
        <v>1430</v>
      </c>
    </row>
    <row r="56" spans="1:2" s="29" customFormat="1" ht="30">
      <c r="A56" s="30" t="s">
        <v>147</v>
      </c>
      <c r="B56" s="46" t="s">
        <v>148</v>
      </c>
    </row>
    <row r="57" spans="1:2" s="29" customFormat="1" ht="57">
      <c r="A57" s="30" t="s">
        <v>149</v>
      </c>
      <c r="B57" s="44" t="s">
        <v>150</v>
      </c>
    </row>
    <row r="58" spans="1:2" s="29" customFormat="1" ht="57">
      <c r="A58" s="30" t="s">
        <v>151</v>
      </c>
      <c r="B58" s="44" t="s">
        <v>152</v>
      </c>
    </row>
    <row r="59" spans="1:2" s="29" customFormat="1" ht="28.5">
      <c r="A59" s="30" t="s">
        <v>153</v>
      </c>
      <c r="B59" s="44" t="s">
        <v>1431</v>
      </c>
    </row>
    <row r="60" spans="1:2" s="29" customFormat="1" ht="28.5">
      <c r="A60" s="30" t="s">
        <v>154</v>
      </c>
      <c r="B60" s="44" t="s">
        <v>1419</v>
      </c>
    </row>
    <row r="61" spans="1:2" s="29" customFormat="1" ht="42.75">
      <c r="A61" s="30" t="s">
        <v>155</v>
      </c>
      <c r="B61" s="44" t="s">
        <v>1618</v>
      </c>
    </row>
    <row r="62" spans="1:2" s="29" customFormat="1" ht="15">
      <c r="A62" s="30" t="s">
        <v>156</v>
      </c>
      <c r="B62" s="46" t="s">
        <v>26</v>
      </c>
    </row>
    <row r="63" spans="1:2" s="29" customFormat="1" ht="57">
      <c r="A63" s="30" t="s">
        <v>157</v>
      </c>
      <c r="B63" s="44" t="s">
        <v>158</v>
      </c>
    </row>
    <row r="64" spans="1:2" s="29" customFormat="1" ht="71.25">
      <c r="A64" s="30" t="s">
        <v>159</v>
      </c>
      <c r="B64" s="44" t="s">
        <v>160</v>
      </c>
    </row>
    <row r="65" spans="1:2" s="29" customFormat="1" ht="28.5">
      <c r="A65" s="30" t="s">
        <v>161</v>
      </c>
      <c r="B65" s="44" t="s">
        <v>162</v>
      </c>
    </row>
    <row r="66" spans="1:2" s="29" customFormat="1" ht="42.75">
      <c r="A66" s="30" t="s">
        <v>163</v>
      </c>
      <c r="B66" s="44" t="s">
        <v>1432</v>
      </c>
    </row>
    <row r="67" spans="1:2" s="29" customFormat="1" ht="28.5">
      <c r="A67" s="30" t="s">
        <v>164</v>
      </c>
      <c r="B67" s="44" t="s">
        <v>1433</v>
      </c>
    </row>
    <row r="68" spans="1:2" s="29" customFormat="1" ht="15">
      <c r="A68" s="30" t="s">
        <v>165</v>
      </c>
      <c r="B68" s="46" t="s">
        <v>166</v>
      </c>
    </row>
    <row r="69" spans="1:2" s="29" customFormat="1" ht="28.5">
      <c r="A69" s="30" t="s">
        <v>167</v>
      </c>
      <c r="B69" s="44" t="s">
        <v>168</v>
      </c>
    </row>
    <row r="70" spans="1:2" s="29" customFormat="1" ht="15">
      <c r="A70" s="30" t="s">
        <v>169</v>
      </c>
      <c r="B70" s="44" t="s">
        <v>170</v>
      </c>
    </row>
    <row r="71" spans="1:2" s="29" customFormat="1" ht="15">
      <c r="A71" s="30" t="s">
        <v>171</v>
      </c>
      <c r="B71" s="44" t="s">
        <v>172</v>
      </c>
    </row>
    <row r="72" spans="1:2" s="29" customFormat="1" ht="71.25">
      <c r="A72" s="30" t="s">
        <v>173</v>
      </c>
      <c r="B72" s="44" t="s">
        <v>1434</v>
      </c>
    </row>
    <row r="73" spans="1:2" s="29" customFormat="1" ht="15">
      <c r="A73" s="30" t="s">
        <v>174</v>
      </c>
      <c r="B73" s="44" t="s">
        <v>1435</v>
      </c>
    </row>
    <row r="74" spans="1:2" s="29" customFormat="1" ht="15">
      <c r="A74" s="30"/>
      <c r="B74" s="44" t="s">
        <v>1436</v>
      </c>
    </row>
    <row r="75" spans="1:2" s="29" customFormat="1" ht="15">
      <c r="A75" s="30"/>
      <c r="B75" s="44" t="s">
        <v>175</v>
      </c>
    </row>
    <row r="76" spans="1:2" s="29" customFormat="1" ht="15">
      <c r="A76" s="30"/>
      <c r="B76" s="44" t="s">
        <v>176</v>
      </c>
    </row>
    <row r="77" spans="1:2" s="29" customFormat="1" ht="28.5">
      <c r="A77" s="30" t="s">
        <v>177</v>
      </c>
      <c r="B77" s="44" t="s">
        <v>178</v>
      </c>
    </row>
    <row r="78" spans="1:2" s="29" customFormat="1" ht="28.5">
      <c r="A78" s="30" t="s">
        <v>179</v>
      </c>
      <c r="B78" s="44" t="s">
        <v>180</v>
      </c>
    </row>
    <row r="79" spans="1:2" s="29" customFormat="1" ht="28.5">
      <c r="A79" s="30" t="s">
        <v>181</v>
      </c>
      <c r="B79" s="41" t="s">
        <v>182</v>
      </c>
    </row>
    <row r="80" spans="1:2" s="29" customFormat="1" ht="15">
      <c r="A80" s="30" t="s">
        <v>183</v>
      </c>
      <c r="B80" s="41" t="s">
        <v>184</v>
      </c>
    </row>
    <row r="81" spans="1:2" s="29" customFormat="1" ht="28.5">
      <c r="A81" s="30"/>
      <c r="B81" s="44" t="s">
        <v>185</v>
      </c>
    </row>
    <row r="82" spans="1:2" s="29" customFormat="1" ht="28.5">
      <c r="A82" s="30" t="s">
        <v>186</v>
      </c>
      <c r="B82" s="44" t="s">
        <v>187</v>
      </c>
    </row>
    <row r="83" spans="1:2" s="29" customFormat="1" ht="28.5">
      <c r="A83" s="30" t="s">
        <v>188</v>
      </c>
      <c r="B83" s="44" t="s">
        <v>1437</v>
      </c>
    </row>
    <row r="84" spans="1:2" s="29" customFormat="1" ht="15">
      <c r="A84" s="30" t="s">
        <v>189</v>
      </c>
      <c r="B84" s="44" t="s">
        <v>190</v>
      </c>
    </row>
    <row r="85" spans="1:2" s="29" customFormat="1" ht="15">
      <c r="A85" s="30" t="s">
        <v>191</v>
      </c>
      <c r="B85" s="44" t="s">
        <v>192</v>
      </c>
    </row>
    <row r="86" spans="1:2" s="29" customFormat="1" ht="71.25">
      <c r="A86" s="30" t="s">
        <v>193</v>
      </c>
      <c r="B86" s="44" t="s">
        <v>1438</v>
      </c>
    </row>
    <row r="87" spans="1:2" s="29" customFormat="1" ht="156.75">
      <c r="A87" s="266" t="s">
        <v>194</v>
      </c>
      <c r="B87" s="79" t="s">
        <v>1616</v>
      </c>
    </row>
    <row r="88" spans="1:2" s="29" customFormat="1" ht="142.5">
      <c r="A88" s="267"/>
      <c r="B88" s="80" t="s">
        <v>1615</v>
      </c>
    </row>
    <row r="89" spans="1:2" s="29" customFormat="1" ht="114.75">
      <c r="A89" s="30" t="s">
        <v>195</v>
      </c>
      <c r="B89" s="47" t="s">
        <v>196</v>
      </c>
    </row>
    <row r="90" spans="1:2" s="29" customFormat="1" ht="71.25">
      <c r="A90" s="30" t="s">
        <v>197</v>
      </c>
      <c r="B90" s="47" t="s">
        <v>198</v>
      </c>
    </row>
    <row r="91" spans="1:2" s="29" customFormat="1" ht="28.5">
      <c r="A91" s="30" t="s">
        <v>199</v>
      </c>
      <c r="B91" s="47" t="s">
        <v>1601</v>
      </c>
    </row>
    <row r="92" spans="1:2" s="33" customFormat="1">
      <c r="A92" s="32"/>
      <c r="B92" s="48"/>
    </row>
    <row r="93" spans="1:2" s="29" customFormat="1" ht="15">
      <c r="A93" s="37" t="s">
        <v>200</v>
      </c>
      <c r="B93" s="58" t="s">
        <v>201</v>
      </c>
    </row>
    <row r="94" spans="1:2" s="29" customFormat="1" ht="15">
      <c r="A94" s="30"/>
      <c r="B94" s="44"/>
    </row>
    <row r="95" spans="1:2" s="29" customFormat="1" ht="15">
      <c r="A95" s="66" t="s">
        <v>202</v>
      </c>
      <c r="B95" s="67" t="s">
        <v>203</v>
      </c>
    </row>
    <row r="96" spans="1:2" s="29" customFormat="1" ht="15">
      <c r="A96" s="30"/>
      <c r="B96" s="44"/>
    </row>
    <row r="97" spans="1:2" s="29" customFormat="1" ht="85.5">
      <c r="A97" s="30" t="s">
        <v>77</v>
      </c>
      <c r="B97" s="51" t="s">
        <v>1439</v>
      </c>
    </row>
    <row r="98" spans="1:2" s="29" customFormat="1" ht="15">
      <c r="A98" s="30" t="s">
        <v>77</v>
      </c>
      <c r="B98" s="51" t="s">
        <v>204</v>
      </c>
    </row>
    <row r="99" spans="1:2" s="29" customFormat="1" ht="28.5">
      <c r="A99" s="34" t="s">
        <v>205</v>
      </c>
      <c r="B99" s="51" t="s">
        <v>206</v>
      </c>
    </row>
    <row r="100" spans="1:2" s="29" customFormat="1" ht="28.5">
      <c r="A100" s="34" t="s">
        <v>207</v>
      </c>
      <c r="B100" s="51" t="s">
        <v>1602</v>
      </c>
    </row>
    <row r="101" spans="1:2" s="29" customFormat="1" ht="57">
      <c r="A101" s="34" t="s">
        <v>208</v>
      </c>
      <c r="B101" s="51" t="s">
        <v>209</v>
      </c>
    </row>
    <row r="102" spans="1:2" s="29" customFormat="1" ht="42.75">
      <c r="A102" s="34" t="s">
        <v>210</v>
      </c>
      <c r="B102" s="51" t="s">
        <v>1403</v>
      </c>
    </row>
    <row r="103" spans="1:2" s="29" customFormat="1" ht="57">
      <c r="A103" s="34" t="s">
        <v>211</v>
      </c>
      <c r="B103" s="51" t="s">
        <v>212</v>
      </c>
    </row>
    <row r="104" spans="1:2" s="29" customFormat="1" ht="42.75">
      <c r="A104" s="34" t="s">
        <v>213</v>
      </c>
      <c r="B104" s="51" t="s">
        <v>214</v>
      </c>
    </row>
    <row r="105" spans="1:2" s="29" customFormat="1" ht="57">
      <c r="A105" s="34" t="s">
        <v>215</v>
      </c>
      <c r="B105" s="51" t="s">
        <v>1440</v>
      </c>
    </row>
    <row r="106" spans="1:2" s="29" customFormat="1" ht="15">
      <c r="A106" s="34"/>
      <c r="B106" s="51"/>
    </row>
    <row r="107" spans="1:2" s="29" customFormat="1" ht="15">
      <c r="A107" s="66" t="s">
        <v>216</v>
      </c>
      <c r="B107" s="67" t="s">
        <v>217</v>
      </c>
    </row>
    <row r="108" spans="1:2" s="29" customFormat="1" ht="15">
      <c r="A108" s="34"/>
      <c r="B108" s="51"/>
    </row>
    <row r="109" spans="1:2" s="29" customFormat="1" ht="15">
      <c r="A109" s="66" t="s">
        <v>218</v>
      </c>
      <c r="B109" s="67" t="s">
        <v>219</v>
      </c>
    </row>
    <row r="110" spans="1:2" s="29" customFormat="1" ht="15">
      <c r="A110" s="34"/>
      <c r="B110" s="51"/>
    </row>
    <row r="111" spans="1:2" s="29" customFormat="1" ht="129">
      <c r="A111" s="30" t="s">
        <v>77</v>
      </c>
      <c r="B111" s="50" t="s">
        <v>1404</v>
      </c>
    </row>
    <row r="112" spans="1:2" s="29" customFormat="1" ht="42.75">
      <c r="A112" s="34"/>
      <c r="B112" s="51" t="s">
        <v>1405</v>
      </c>
    </row>
    <row r="113" spans="1:2" s="29" customFormat="1" ht="71.25">
      <c r="A113" s="34" t="s">
        <v>220</v>
      </c>
      <c r="B113" s="51" t="s">
        <v>221</v>
      </c>
    </row>
    <row r="114" spans="1:2" s="29" customFormat="1" ht="71.25">
      <c r="A114" s="34" t="s">
        <v>222</v>
      </c>
      <c r="B114" s="51" t="s">
        <v>1441</v>
      </c>
    </row>
    <row r="115" spans="1:2" s="29" customFormat="1" ht="57">
      <c r="A115" s="34" t="s">
        <v>223</v>
      </c>
      <c r="B115" s="51" t="s">
        <v>1631</v>
      </c>
    </row>
    <row r="116" spans="1:2" s="29" customFormat="1" ht="28.5">
      <c r="A116" s="34" t="s">
        <v>224</v>
      </c>
      <c r="B116" s="51" t="s">
        <v>225</v>
      </c>
    </row>
    <row r="117" spans="1:2" s="29" customFormat="1" ht="15">
      <c r="A117" s="34" t="s">
        <v>226</v>
      </c>
      <c r="B117" s="51" t="s">
        <v>1959</v>
      </c>
    </row>
    <row r="118" spans="1:2" s="29" customFormat="1" ht="28.5">
      <c r="A118" s="34" t="s">
        <v>227</v>
      </c>
      <c r="B118" s="51" t="s">
        <v>228</v>
      </c>
    </row>
    <row r="119" spans="1:2" s="29" customFormat="1" ht="57">
      <c r="A119" s="34" t="s">
        <v>229</v>
      </c>
      <c r="B119" s="47" t="s">
        <v>1442</v>
      </c>
    </row>
    <row r="120" spans="1:2" s="29" customFormat="1" ht="15">
      <c r="A120" s="34"/>
      <c r="B120" s="51"/>
    </row>
    <row r="121" spans="1:2" s="29" customFormat="1" ht="15">
      <c r="A121" s="35" t="s">
        <v>230</v>
      </c>
      <c r="B121" s="52" t="s">
        <v>231</v>
      </c>
    </row>
    <row r="122" spans="1:2" s="29" customFormat="1" ht="15">
      <c r="A122" s="34" t="s">
        <v>232</v>
      </c>
      <c r="B122" s="47" t="s">
        <v>233</v>
      </c>
    </row>
    <row r="123" spans="1:2" s="29" customFormat="1" ht="15">
      <c r="A123" s="34"/>
      <c r="B123" s="47" t="s">
        <v>234</v>
      </c>
    </row>
    <row r="124" spans="1:2" s="29" customFormat="1" ht="15">
      <c r="A124" s="34"/>
      <c r="B124" s="47" t="s">
        <v>235</v>
      </c>
    </row>
    <row r="125" spans="1:2" s="29" customFormat="1" ht="15">
      <c r="A125" s="34" t="s">
        <v>236</v>
      </c>
      <c r="B125" s="47" t="s">
        <v>237</v>
      </c>
    </row>
    <row r="126" spans="1:2" s="29" customFormat="1" ht="15">
      <c r="A126" s="34"/>
      <c r="B126" s="47" t="s">
        <v>238</v>
      </c>
    </row>
    <row r="127" spans="1:2" s="29" customFormat="1" ht="15">
      <c r="A127" s="34"/>
      <c r="B127" s="47" t="s">
        <v>239</v>
      </c>
    </row>
    <row r="128" spans="1:2" s="29" customFormat="1" ht="15">
      <c r="A128" s="34" t="s">
        <v>240</v>
      </c>
      <c r="B128" s="47" t="s">
        <v>1407</v>
      </c>
    </row>
    <row r="129" spans="1:2" s="29" customFormat="1" ht="15">
      <c r="A129" s="34"/>
      <c r="B129" s="47" t="s">
        <v>241</v>
      </c>
    </row>
    <row r="130" spans="1:2" s="29" customFormat="1" ht="15">
      <c r="A130" s="34"/>
      <c r="B130" s="47" t="s">
        <v>242</v>
      </c>
    </row>
    <row r="131" spans="1:2" s="29" customFormat="1" ht="15">
      <c r="A131" s="34"/>
      <c r="B131" s="51"/>
    </row>
    <row r="132" spans="1:2" s="29" customFormat="1" ht="15">
      <c r="A132" s="68"/>
      <c r="B132" s="69" t="s">
        <v>1406</v>
      </c>
    </row>
    <row r="133" spans="1:2" s="29" customFormat="1" ht="28.5">
      <c r="A133" s="30" t="s">
        <v>77</v>
      </c>
      <c r="B133" s="62" t="s">
        <v>1563</v>
      </c>
    </row>
    <row r="134" spans="1:2" s="29" customFormat="1" ht="15">
      <c r="A134" s="70" t="s">
        <v>243</v>
      </c>
      <c r="B134" s="62" t="s">
        <v>244</v>
      </c>
    </row>
    <row r="135" spans="1:2" s="29" customFormat="1" ht="15">
      <c r="A135" s="70" t="s">
        <v>243</v>
      </c>
      <c r="B135" s="62" t="s">
        <v>245</v>
      </c>
    </row>
    <row r="136" spans="1:2" s="29" customFormat="1" ht="15">
      <c r="A136" s="70" t="s">
        <v>243</v>
      </c>
      <c r="B136" s="62" t="s">
        <v>246</v>
      </c>
    </row>
    <row r="137" spans="1:2" s="29" customFormat="1" ht="15">
      <c r="A137" s="70" t="s">
        <v>243</v>
      </c>
      <c r="B137" s="62" t="s">
        <v>247</v>
      </c>
    </row>
    <row r="138" spans="1:2" s="29" customFormat="1" ht="15">
      <c r="A138" s="30" t="s">
        <v>77</v>
      </c>
      <c r="B138" s="62" t="s">
        <v>248</v>
      </c>
    </row>
    <row r="139" spans="1:2" s="29" customFormat="1" ht="28.5">
      <c r="A139" s="30" t="s">
        <v>77</v>
      </c>
      <c r="B139" s="62" t="s">
        <v>1988</v>
      </c>
    </row>
    <row r="140" spans="1:2" s="29" customFormat="1" ht="28.5">
      <c r="A140" s="30" t="s">
        <v>77</v>
      </c>
      <c r="B140" s="62" t="s">
        <v>249</v>
      </c>
    </row>
    <row r="141" spans="1:2" s="29" customFormat="1" ht="15">
      <c r="A141" s="30" t="s">
        <v>77</v>
      </c>
      <c r="B141" s="62" t="s">
        <v>1564</v>
      </c>
    </row>
    <row r="142" spans="1:2" s="29" customFormat="1" ht="15">
      <c r="A142" s="70"/>
      <c r="B142" s="62" t="s">
        <v>1443</v>
      </c>
    </row>
    <row r="143" spans="1:2" s="29" customFormat="1" ht="15">
      <c r="A143" s="70" t="s">
        <v>243</v>
      </c>
      <c r="B143" s="62" t="s">
        <v>250</v>
      </c>
    </row>
    <row r="144" spans="1:2" s="29" customFormat="1" ht="15">
      <c r="A144" s="70" t="s">
        <v>243</v>
      </c>
      <c r="B144" s="62" t="s">
        <v>251</v>
      </c>
    </row>
    <row r="145" spans="1:2" s="29" customFormat="1" ht="15">
      <c r="A145" s="70" t="s">
        <v>243</v>
      </c>
      <c r="B145" s="62" t="s">
        <v>1444</v>
      </c>
    </row>
    <row r="146" spans="1:2" s="29" customFormat="1" ht="15">
      <c r="A146" s="70" t="s">
        <v>243</v>
      </c>
      <c r="B146" s="62" t="s">
        <v>1445</v>
      </c>
    </row>
    <row r="147" spans="1:2" s="29" customFormat="1" ht="15">
      <c r="A147" s="70" t="s">
        <v>243</v>
      </c>
      <c r="B147" s="62" t="s">
        <v>1446</v>
      </c>
    </row>
    <row r="148" spans="1:2" s="29" customFormat="1" ht="15">
      <c r="A148" s="34"/>
      <c r="B148" s="51"/>
    </row>
    <row r="149" spans="1:2" s="29" customFormat="1" ht="15">
      <c r="A149" s="37" t="s">
        <v>252</v>
      </c>
      <c r="B149" s="58" t="s">
        <v>1447</v>
      </c>
    </row>
    <row r="150" spans="1:2" s="29" customFormat="1" ht="15">
      <c r="A150" s="30"/>
      <c r="B150" s="44"/>
    </row>
    <row r="151" spans="1:2" s="29" customFormat="1" ht="71.25">
      <c r="A151" s="30" t="s">
        <v>77</v>
      </c>
      <c r="B151" s="53" t="s">
        <v>1448</v>
      </c>
    </row>
    <row r="152" spans="1:2" s="29" customFormat="1" ht="57">
      <c r="A152" s="30" t="s">
        <v>253</v>
      </c>
      <c r="B152" s="44" t="s">
        <v>254</v>
      </c>
    </row>
    <row r="153" spans="1:2" s="29" customFormat="1" ht="28.5">
      <c r="A153" s="30" t="s">
        <v>255</v>
      </c>
      <c r="B153" s="44" t="s">
        <v>1449</v>
      </c>
    </row>
    <row r="154" spans="1:2" s="29" customFormat="1" ht="28.5">
      <c r="A154" s="30" t="s">
        <v>256</v>
      </c>
      <c r="B154" s="44" t="s">
        <v>257</v>
      </c>
    </row>
    <row r="155" spans="1:2" s="29" customFormat="1" ht="28.5">
      <c r="A155" s="30" t="s">
        <v>258</v>
      </c>
      <c r="B155" s="44" t="s">
        <v>1450</v>
      </c>
    </row>
    <row r="156" spans="1:2" s="29" customFormat="1" ht="28.5">
      <c r="A156" s="30" t="s">
        <v>259</v>
      </c>
      <c r="B156" s="44" t="s">
        <v>1408</v>
      </c>
    </row>
    <row r="157" spans="1:2" s="29" customFormat="1" ht="42.75">
      <c r="A157" s="30" t="s">
        <v>260</v>
      </c>
      <c r="B157" s="44" t="s">
        <v>261</v>
      </c>
    </row>
    <row r="158" spans="1:2" s="29" customFormat="1" ht="42.75">
      <c r="A158" s="30" t="s">
        <v>262</v>
      </c>
      <c r="B158" s="44" t="s">
        <v>263</v>
      </c>
    </row>
    <row r="159" spans="1:2" s="29" customFormat="1" ht="28.5">
      <c r="A159" s="30" t="s">
        <v>264</v>
      </c>
      <c r="B159" s="44" t="s">
        <v>1451</v>
      </c>
    </row>
    <row r="160" spans="1:2" s="29" customFormat="1" ht="28.5">
      <c r="A160" s="30" t="s">
        <v>265</v>
      </c>
      <c r="B160" s="44" t="s">
        <v>266</v>
      </c>
    </row>
    <row r="161" spans="1:2" s="29" customFormat="1" ht="15">
      <c r="A161" s="30" t="s">
        <v>267</v>
      </c>
      <c r="B161" s="44" t="s">
        <v>268</v>
      </c>
    </row>
    <row r="162" spans="1:2" s="29" customFormat="1" ht="28.5">
      <c r="A162" s="30" t="s">
        <v>269</v>
      </c>
      <c r="B162" s="44" t="s">
        <v>1591</v>
      </c>
    </row>
    <row r="163" spans="1:2" s="29" customFormat="1" ht="29.25">
      <c r="A163" s="30" t="s">
        <v>270</v>
      </c>
      <c r="B163" s="44" t="s">
        <v>1560</v>
      </c>
    </row>
    <row r="164" spans="1:2" s="29" customFormat="1" ht="57">
      <c r="A164" s="30" t="s">
        <v>271</v>
      </c>
      <c r="B164" s="44" t="s">
        <v>1452</v>
      </c>
    </row>
    <row r="165" spans="1:2" s="29" customFormat="1" ht="57">
      <c r="A165" s="30" t="s">
        <v>272</v>
      </c>
      <c r="B165" s="44" t="s">
        <v>1453</v>
      </c>
    </row>
    <row r="166" spans="1:2" s="29" customFormat="1" ht="15">
      <c r="A166" s="30" t="s">
        <v>273</v>
      </c>
      <c r="B166" s="54" t="s">
        <v>1454</v>
      </c>
    </row>
    <row r="167" spans="1:2" s="29" customFormat="1" ht="42.75">
      <c r="A167" s="30" t="s">
        <v>1989</v>
      </c>
      <c r="B167" s="47" t="s">
        <v>276</v>
      </c>
    </row>
    <row r="168" spans="1:2" s="29" customFormat="1" ht="42.75">
      <c r="A168" s="30" t="s">
        <v>1990</v>
      </c>
      <c r="B168" s="47" t="s">
        <v>278</v>
      </c>
    </row>
    <row r="169" spans="1:2" s="29" customFormat="1" ht="15">
      <c r="A169" s="30" t="s">
        <v>1991</v>
      </c>
      <c r="B169" s="47" t="s">
        <v>279</v>
      </c>
    </row>
    <row r="170" spans="1:2" s="29" customFormat="1" ht="15">
      <c r="A170" s="30" t="s">
        <v>1992</v>
      </c>
      <c r="B170" s="47" t="s">
        <v>280</v>
      </c>
    </row>
    <row r="171" spans="1:2" s="29" customFormat="1" ht="15">
      <c r="A171" s="30" t="s">
        <v>1993</v>
      </c>
      <c r="B171" s="47" t="s">
        <v>281</v>
      </c>
    </row>
    <row r="172" spans="1:2" s="29" customFormat="1" ht="57">
      <c r="A172" s="30" t="s">
        <v>1994</v>
      </c>
      <c r="B172" s="47" t="s">
        <v>283</v>
      </c>
    </row>
    <row r="173" spans="1:2" s="29" customFormat="1" ht="28.5">
      <c r="A173" s="30" t="s">
        <v>1995</v>
      </c>
      <c r="B173" s="47" t="s">
        <v>285</v>
      </c>
    </row>
    <row r="174" spans="1:2" s="29" customFormat="1" ht="28.5">
      <c r="A174" s="30" t="s">
        <v>1996</v>
      </c>
      <c r="B174" s="47" t="s">
        <v>1391</v>
      </c>
    </row>
    <row r="175" spans="1:2" s="29" customFormat="1" ht="15">
      <c r="A175" s="30"/>
      <c r="B175" s="55"/>
    </row>
    <row r="176" spans="1:2" s="29" customFormat="1" ht="15">
      <c r="A176" s="36" t="s">
        <v>274</v>
      </c>
      <c r="B176" s="52" t="s">
        <v>287</v>
      </c>
    </row>
    <row r="177" spans="1:2" s="29" customFormat="1" ht="15">
      <c r="A177" s="30" t="s">
        <v>275</v>
      </c>
      <c r="B177" s="47" t="s">
        <v>288</v>
      </c>
    </row>
    <row r="178" spans="1:2" s="29" customFormat="1" ht="15">
      <c r="A178" s="30"/>
      <c r="B178" s="47" t="s">
        <v>289</v>
      </c>
    </row>
    <row r="179" spans="1:2" s="29" customFormat="1" ht="15">
      <c r="A179" s="30" t="s">
        <v>277</v>
      </c>
      <c r="B179" s="47" t="s">
        <v>290</v>
      </c>
    </row>
    <row r="180" spans="1:2" s="29" customFormat="1" ht="15">
      <c r="A180" s="30"/>
      <c r="B180" s="47" t="s">
        <v>291</v>
      </c>
    </row>
    <row r="181" spans="1:2" s="29" customFormat="1" ht="15">
      <c r="A181" s="30"/>
      <c r="B181" s="47" t="s">
        <v>292</v>
      </c>
    </row>
    <row r="182" spans="1:2" s="29" customFormat="1" ht="15">
      <c r="A182" s="30"/>
      <c r="B182" s="47" t="s">
        <v>293</v>
      </c>
    </row>
    <row r="183" spans="1:2" s="29" customFormat="1" ht="15">
      <c r="A183" s="30"/>
      <c r="B183" s="47" t="s">
        <v>294</v>
      </c>
    </row>
    <row r="184" spans="1:2" s="29" customFormat="1" ht="15">
      <c r="A184" s="30" t="s">
        <v>282</v>
      </c>
      <c r="B184" s="47" t="s">
        <v>295</v>
      </c>
    </row>
    <row r="185" spans="1:2" s="29" customFormat="1" ht="15">
      <c r="A185" s="30"/>
      <c r="B185" s="47" t="s">
        <v>296</v>
      </c>
    </row>
    <row r="186" spans="1:2" s="29" customFormat="1" ht="15">
      <c r="A186" s="30" t="s">
        <v>284</v>
      </c>
      <c r="B186" s="47" t="s">
        <v>297</v>
      </c>
    </row>
    <row r="187" spans="1:2" s="29" customFormat="1" ht="15">
      <c r="A187" s="30"/>
      <c r="B187" s="47" t="s">
        <v>298</v>
      </c>
    </row>
    <row r="188" spans="1:2" s="29" customFormat="1" ht="15">
      <c r="A188" s="30" t="s">
        <v>286</v>
      </c>
      <c r="B188" s="47" t="s">
        <v>299</v>
      </c>
    </row>
    <row r="189" spans="1:2" s="29" customFormat="1" ht="15">
      <c r="A189" s="30"/>
      <c r="B189" s="47" t="s">
        <v>300</v>
      </c>
    </row>
    <row r="190" spans="1:2" s="29" customFormat="1" ht="15">
      <c r="A190" s="30"/>
      <c r="B190" s="47" t="s">
        <v>301</v>
      </c>
    </row>
    <row r="191" spans="1:2" s="29" customFormat="1" ht="15">
      <c r="A191" s="30" t="s">
        <v>1997</v>
      </c>
      <c r="B191" s="47" t="s">
        <v>302</v>
      </c>
    </row>
    <row r="192" spans="1:2" s="29" customFormat="1" ht="15">
      <c r="A192" s="30"/>
      <c r="B192" s="47" t="s">
        <v>303</v>
      </c>
    </row>
    <row r="193" spans="1:2" s="29" customFormat="1" ht="15">
      <c r="A193" s="30"/>
      <c r="B193" s="47" t="s">
        <v>304</v>
      </c>
    </row>
    <row r="194" spans="1:2" s="29" customFormat="1" ht="15">
      <c r="A194" s="30"/>
      <c r="B194" s="47" t="s">
        <v>305</v>
      </c>
    </row>
    <row r="195" spans="1:2" s="29" customFormat="1" ht="15">
      <c r="A195" s="30"/>
      <c r="B195" s="47" t="s">
        <v>306</v>
      </c>
    </row>
    <row r="196" spans="1:2" s="29" customFormat="1" ht="15">
      <c r="A196" s="30" t="s">
        <v>1998</v>
      </c>
      <c r="B196" s="47" t="s">
        <v>307</v>
      </c>
    </row>
    <row r="197" spans="1:2" s="29" customFormat="1" ht="15">
      <c r="A197" s="30"/>
      <c r="B197" s="47" t="s">
        <v>308</v>
      </c>
    </row>
    <row r="198" spans="1:2" s="29" customFormat="1" ht="15">
      <c r="A198" s="30"/>
      <c r="B198" s="47" t="s">
        <v>309</v>
      </c>
    </row>
    <row r="199" spans="1:2" s="29" customFormat="1" ht="15">
      <c r="A199" s="30"/>
      <c r="B199" s="47" t="s">
        <v>310</v>
      </c>
    </row>
    <row r="200" spans="1:2" s="29" customFormat="1" ht="15">
      <c r="A200" s="30" t="s">
        <v>1999</v>
      </c>
      <c r="B200" s="47" t="s">
        <v>311</v>
      </c>
    </row>
    <row r="201" spans="1:2" s="29" customFormat="1" ht="15">
      <c r="A201" s="30"/>
      <c r="B201" s="47" t="s">
        <v>312</v>
      </c>
    </row>
    <row r="202" spans="1:2" s="29" customFormat="1" ht="15">
      <c r="A202" s="30" t="s">
        <v>2000</v>
      </c>
      <c r="B202" s="47" t="s">
        <v>313</v>
      </c>
    </row>
    <row r="203" spans="1:2" s="29" customFormat="1" ht="15">
      <c r="A203" s="30"/>
      <c r="B203" s="47" t="s">
        <v>314</v>
      </c>
    </row>
    <row r="204" spans="1:2" s="29" customFormat="1" ht="15">
      <c r="A204" s="30" t="s">
        <v>2001</v>
      </c>
      <c r="B204" s="47" t="s">
        <v>1455</v>
      </c>
    </row>
    <row r="205" spans="1:2" s="29" customFormat="1" ht="15">
      <c r="A205" s="30"/>
      <c r="B205" s="47" t="s">
        <v>315</v>
      </c>
    </row>
    <row r="206" spans="1:2" s="29" customFormat="1" ht="15">
      <c r="A206" s="30" t="s">
        <v>2002</v>
      </c>
      <c r="B206" s="47" t="s">
        <v>316</v>
      </c>
    </row>
    <row r="207" spans="1:2" s="29" customFormat="1" ht="15">
      <c r="A207" s="30"/>
      <c r="B207" s="47" t="s">
        <v>317</v>
      </c>
    </row>
    <row r="208" spans="1:2" s="29" customFormat="1" ht="15">
      <c r="A208" s="30" t="s">
        <v>2003</v>
      </c>
      <c r="B208" s="47" t="s">
        <v>318</v>
      </c>
    </row>
    <row r="209" spans="1:2" s="29" customFormat="1" ht="15">
      <c r="A209" s="30"/>
      <c r="B209" s="47" t="s">
        <v>319</v>
      </c>
    </row>
    <row r="210" spans="1:2" s="29" customFormat="1" ht="15">
      <c r="A210" s="30" t="s">
        <v>2004</v>
      </c>
      <c r="B210" s="47" t="s">
        <v>320</v>
      </c>
    </row>
    <row r="211" spans="1:2" s="29" customFormat="1" ht="15">
      <c r="A211" s="30"/>
      <c r="B211" s="47" t="s">
        <v>321</v>
      </c>
    </row>
    <row r="212" spans="1:2" s="29" customFormat="1" ht="15">
      <c r="A212" s="30" t="s">
        <v>2005</v>
      </c>
      <c r="B212" s="47" t="s">
        <v>322</v>
      </c>
    </row>
    <row r="213" spans="1:2" s="29" customFormat="1" ht="15">
      <c r="A213" s="30"/>
      <c r="B213" s="47" t="s">
        <v>323</v>
      </c>
    </row>
    <row r="214" spans="1:2" s="29" customFormat="1" ht="28.5">
      <c r="A214" s="30" t="s">
        <v>2006</v>
      </c>
      <c r="B214" s="47" t="s">
        <v>324</v>
      </c>
    </row>
    <row r="215" spans="1:2" s="29" customFormat="1" ht="15">
      <c r="A215" s="30"/>
      <c r="B215" s="47" t="s">
        <v>325</v>
      </c>
    </row>
    <row r="216" spans="1:2" s="29" customFormat="1" ht="28.5">
      <c r="A216" s="30" t="s">
        <v>2007</v>
      </c>
      <c r="B216" s="47" t="s">
        <v>326</v>
      </c>
    </row>
    <row r="217" spans="1:2" s="29" customFormat="1" ht="15">
      <c r="A217" s="30"/>
      <c r="B217" s="47" t="s">
        <v>327</v>
      </c>
    </row>
    <row r="218" spans="1:2" s="29" customFormat="1" ht="28.5">
      <c r="A218" s="30" t="s">
        <v>2008</v>
      </c>
      <c r="B218" s="47" t="s">
        <v>328</v>
      </c>
    </row>
    <row r="219" spans="1:2" s="29" customFormat="1" ht="15">
      <c r="A219" s="30"/>
      <c r="B219" s="47" t="s">
        <v>329</v>
      </c>
    </row>
    <row r="220" spans="1:2" s="29" customFormat="1" ht="28.5">
      <c r="A220" s="30" t="s">
        <v>2009</v>
      </c>
      <c r="B220" s="47" t="s">
        <v>330</v>
      </c>
    </row>
    <row r="221" spans="1:2" s="29" customFormat="1" ht="15">
      <c r="A221" s="30"/>
      <c r="B221" s="47" t="s">
        <v>331</v>
      </c>
    </row>
    <row r="222" spans="1:2" s="29" customFormat="1" ht="28.5">
      <c r="A222" s="30" t="s">
        <v>2010</v>
      </c>
      <c r="B222" s="47" t="s">
        <v>332</v>
      </c>
    </row>
    <row r="223" spans="1:2" s="29" customFormat="1" ht="15">
      <c r="A223" s="30"/>
      <c r="B223" s="47" t="s">
        <v>333</v>
      </c>
    </row>
    <row r="224" spans="1:2" s="29" customFormat="1" ht="28.5">
      <c r="A224" s="30" t="s">
        <v>2011</v>
      </c>
      <c r="B224" s="47" t="s">
        <v>334</v>
      </c>
    </row>
    <row r="225" spans="1:2" s="29" customFormat="1" ht="15">
      <c r="A225" s="30"/>
      <c r="B225" s="47" t="s">
        <v>335</v>
      </c>
    </row>
    <row r="226" spans="1:2" s="29" customFormat="1" ht="28.5">
      <c r="A226" s="30" t="s">
        <v>2012</v>
      </c>
      <c r="B226" s="47" t="s">
        <v>336</v>
      </c>
    </row>
    <row r="227" spans="1:2" s="29" customFormat="1" ht="15">
      <c r="A227" s="30"/>
      <c r="B227" s="47" t="s">
        <v>337</v>
      </c>
    </row>
    <row r="228" spans="1:2" s="29" customFormat="1" ht="28.5">
      <c r="A228" s="30" t="s">
        <v>2013</v>
      </c>
      <c r="B228" s="47" t="s">
        <v>338</v>
      </c>
    </row>
    <row r="229" spans="1:2" s="29" customFormat="1" ht="15">
      <c r="A229" s="30"/>
      <c r="B229" s="47" t="s">
        <v>339</v>
      </c>
    </row>
    <row r="230" spans="1:2" s="29" customFormat="1" ht="15">
      <c r="A230" s="30" t="s">
        <v>2014</v>
      </c>
      <c r="B230" s="47" t="s">
        <v>340</v>
      </c>
    </row>
    <row r="231" spans="1:2" s="29" customFormat="1" ht="15">
      <c r="A231" s="30"/>
      <c r="B231" s="47" t="s">
        <v>341</v>
      </c>
    </row>
    <row r="232" spans="1:2" s="29" customFormat="1" ht="15">
      <c r="A232" s="30" t="s">
        <v>2015</v>
      </c>
      <c r="B232" s="47" t="s">
        <v>342</v>
      </c>
    </row>
    <row r="233" spans="1:2" s="29" customFormat="1" ht="15">
      <c r="A233" s="30"/>
      <c r="B233" s="47" t="s">
        <v>343</v>
      </c>
    </row>
    <row r="234" spans="1:2" s="29" customFormat="1" ht="15">
      <c r="A234" s="30"/>
      <c r="B234" s="44"/>
    </row>
    <row r="235" spans="1:2" s="29" customFormat="1" ht="15">
      <c r="A235" s="71"/>
      <c r="B235" s="72" t="s">
        <v>1409</v>
      </c>
    </row>
    <row r="236" spans="1:2" s="29" customFormat="1" ht="15">
      <c r="A236" s="30" t="s">
        <v>77</v>
      </c>
      <c r="B236" s="153" t="s">
        <v>344</v>
      </c>
    </row>
    <row r="237" spans="1:2" s="29" customFormat="1" ht="15">
      <c r="A237" s="30" t="s">
        <v>77</v>
      </c>
      <c r="B237" s="57" t="s">
        <v>345</v>
      </c>
    </row>
    <row r="238" spans="1:2" s="29" customFormat="1" ht="28.5">
      <c r="A238" s="30" t="s">
        <v>77</v>
      </c>
      <c r="B238" s="57" t="s">
        <v>346</v>
      </c>
    </row>
    <row r="239" spans="1:2" s="29" customFormat="1" ht="15">
      <c r="A239" s="73" t="s">
        <v>243</v>
      </c>
      <c r="B239" s="57" t="s">
        <v>347</v>
      </c>
    </row>
    <row r="240" spans="1:2" s="29" customFormat="1" ht="15">
      <c r="A240" s="73" t="s">
        <v>243</v>
      </c>
      <c r="B240" s="57" t="s">
        <v>348</v>
      </c>
    </row>
    <row r="241" spans="1:2" s="29" customFormat="1" ht="28.5">
      <c r="A241" s="73" t="s">
        <v>243</v>
      </c>
      <c r="B241" s="57" t="s">
        <v>1456</v>
      </c>
    </row>
    <row r="242" spans="1:2" s="29" customFormat="1" ht="15">
      <c r="A242" s="73" t="s">
        <v>243</v>
      </c>
      <c r="B242" s="57" t="s">
        <v>1561</v>
      </c>
    </row>
    <row r="243" spans="1:2" s="29" customFormat="1" ht="15">
      <c r="A243" s="73" t="s">
        <v>243</v>
      </c>
      <c r="B243" s="57" t="s">
        <v>349</v>
      </c>
    </row>
    <row r="244" spans="1:2" s="29" customFormat="1" ht="15">
      <c r="A244" s="73" t="s">
        <v>243</v>
      </c>
      <c r="B244" s="57" t="s">
        <v>350</v>
      </c>
    </row>
    <row r="245" spans="1:2" s="29" customFormat="1" ht="15">
      <c r="A245" s="73" t="s">
        <v>243</v>
      </c>
      <c r="B245" s="57" t="s">
        <v>351</v>
      </c>
    </row>
    <row r="246" spans="1:2" s="29" customFormat="1" ht="15">
      <c r="A246" s="30" t="s">
        <v>77</v>
      </c>
      <c r="B246" s="57" t="s">
        <v>352</v>
      </c>
    </row>
    <row r="247" spans="1:2" s="29" customFormat="1" ht="15">
      <c r="A247" s="30" t="s">
        <v>77</v>
      </c>
      <c r="B247" s="57" t="s">
        <v>353</v>
      </c>
    </row>
    <row r="248" spans="1:2" s="29" customFormat="1" ht="15">
      <c r="A248" s="73" t="s">
        <v>243</v>
      </c>
      <c r="B248" s="57" t="s">
        <v>1394</v>
      </c>
    </row>
    <row r="249" spans="1:2" s="29" customFormat="1" ht="28.5">
      <c r="A249" s="73" t="s">
        <v>243</v>
      </c>
      <c r="B249" s="57" t="s">
        <v>1393</v>
      </c>
    </row>
    <row r="250" spans="1:2" s="29" customFormat="1" ht="28.5">
      <c r="A250" s="73" t="s">
        <v>243</v>
      </c>
      <c r="B250" s="57" t="s">
        <v>1395</v>
      </c>
    </row>
    <row r="251" spans="1:2" s="29" customFormat="1" ht="15">
      <c r="A251" s="73" t="s">
        <v>243</v>
      </c>
      <c r="B251" s="57" t="s">
        <v>1392</v>
      </c>
    </row>
    <row r="252" spans="1:2" s="29" customFormat="1" ht="15">
      <c r="A252" s="73" t="s">
        <v>243</v>
      </c>
      <c r="B252" s="57" t="s">
        <v>354</v>
      </c>
    </row>
    <row r="253" spans="1:2" s="29" customFormat="1" ht="15">
      <c r="A253" s="30" t="s">
        <v>77</v>
      </c>
      <c r="B253" s="57" t="s">
        <v>574</v>
      </c>
    </row>
    <row r="254" spans="1:2" s="29" customFormat="1" ht="15">
      <c r="A254" s="73" t="s">
        <v>243</v>
      </c>
      <c r="B254" s="57" t="s">
        <v>1396</v>
      </c>
    </row>
    <row r="255" spans="1:2" s="29" customFormat="1" ht="15">
      <c r="A255" s="73" t="s">
        <v>243</v>
      </c>
      <c r="B255" s="57" t="s">
        <v>1397</v>
      </c>
    </row>
    <row r="256" spans="1:2" s="29" customFormat="1" ht="15">
      <c r="A256" s="73" t="s">
        <v>243</v>
      </c>
      <c r="B256" s="57" t="s">
        <v>1398</v>
      </c>
    </row>
    <row r="257" spans="1:2" s="29" customFormat="1" ht="15">
      <c r="A257" s="73" t="s">
        <v>243</v>
      </c>
      <c r="B257" s="57" t="s">
        <v>355</v>
      </c>
    </row>
    <row r="258" spans="1:2" s="29" customFormat="1" ht="15">
      <c r="A258" s="30" t="s">
        <v>77</v>
      </c>
      <c r="B258" s="57" t="s">
        <v>1399</v>
      </c>
    </row>
    <row r="259" spans="1:2" s="29" customFormat="1" ht="15">
      <c r="A259" s="30" t="s">
        <v>77</v>
      </c>
      <c r="B259" s="57" t="s">
        <v>353</v>
      </c>
    </row>
    <row r="260" spans="1:2" s="29" customFormat="1" ht="15">
      <c r="A260" s="73" t="s">
        <v>243</v>
      </c>
      <c r="B260" s="57" t="s">
        <v>356</v>
      </c>
    </row>
    <row r="261" spans="1:2" s="29" customFormat="1" ht="15">
      <c r="A261" s="73" t="s">
        <v>243</v>
      </c>
      <c r="B261" s="57" t="s">
        <v>357</v>
      </c>
    </row>
    <row r="262" spans="1:2" s="29" customFormat="1" ht="15">
      <c r="A262" s="30" t="s">
        <v>77</v>
      </c>
      <c r="B262" s="57" t="s">
        <v>358</v>
      </c>
    </row>
    <row r="263" spans="1:2" s="29" customFormat="1" ht="28.5">
      <c r="A263" s="73" t="s">
        <v>243</v>
      </c>
      <c r="B263" s="57" t="s">
        <v>1457</v>
      </c>
    </row>
    <row r="264" spans="1:2" s="29" customFormat="1" ht="42.75">
      <c r="A264" s="73" t="s">
        <v>243</v>
      </c>
      <c r="B264" s="57" t="s">
        <v>1458</v>
      </c>
    </row>
    <row r="265" spans="1:2" s="29" customFormat="1" ht="28.5">
      <c r="A265" s="73" t="s">
        <v>243</v>
      </c>
      <c r="B265" s="57" t="s">
        <v>1565</v>
      </c>
    </row>
    <row r="266" spans="1:2" s="29" customFormat="1" ht="15">
      <c r="A266" s="30" t="s">
        <v>77</v>
      </c>
      <c r="B266" s="57" t="s">
        <v>574</v>
      </c>
    </row>
    <row r="267" spans="1:2" s="29" customFormat="1" ht="15">
      <c r="A267" s="73" t="s">
        <v>243</v>
      </c>
      <c r="B267" s="57" t="s">
        <v>359</v>
      </c>
    </row>
    <row r="268" spans="1:2" s="29" customFormat="1" ht="15">
      <c r="A268" s="73" t="s">
        <v>243</v>
      </c>
      <c r="B268" s="57" t="s">
        <v>360</v>
      </c>
    </row>
    <row r="269" spans="1:2" s="29" customFormat="1" ht="15">
      <c r="A269" s="73" t="s">
        <v>243</v>
      </c>
      <c r="B269" s="57" t="s">
        <v>361</v>
      </c>
    </row>
    <row r="270" spans="1:2" s="29" customFormat="1" ht="15">
      <c r="A270" s="30"/>
      <c r="B270" s="44"/>
    </row>
    <row r="271" spans="1:2" s="29" customFormat="1" ht="15">
      <c r="A271" s="37" t="s">
        <v>362</v>
      </c>
      <c r="B271" s="58" t="s">
        <v>363</v>
      </c>
    </row>
    <row r="272" spans="1:2" s="29" customFormat="1" ht="15">
      <c r="A272" s="30"/>
      <c r="B272" s="44"/>
    </row>
    <row r="273" spans="1:2" s="29" customFormat="1" ht="42.75">
      <c r="A273" s="30" t="s">
        <v>77</v>
      </c>
      <c r="B273" s="53" t="s">
        <v>1400</v>
      </c>
    </row>
    <row r="274" spans="1:2" s="29" customFormat="1" ht="114">
      <c r="A274" s="34" t="s">
        <v>364</v>
      </c>
      <c r="B274" s="51" t="s">
        <v>1459</v>
      </c>
    </row>
    <row r="275" spans="1:2" s="29" customFormat="1" ht="15">
      <c r="A275" s="34" t="s">
        <v>365</v>
      </c>
      <c r="B275" s="49" t="s">
        <v>366</v>
      </c>
    </row>
    <row r="276" spans="1:2" s="29" customFormat="1" ht="28.5">
      <c r="A276" s="34" t="s">
        <v>367</v>
      </c>
      <c r="B276" s="44" t="s">
        <v>368</v>
      </c>
    </row>
    <row r="277" spans="1:2" s="29" customFormat="1" ht="42.75">
      <c r="A277" s="34" t="s">
        <v>369</v>
      </c>
      <c r="B277" s="51" t="s">
        <v>1592</v>
      </c>
    </row>
    <row r="278" spans="1:2" s="29" customFormat="1" ht="57">
      <c r="A278" s="34" t="s">
        <v>370</v>
      </c>
      <c r="B278" s="44" t="s">
        <v>1960</v>
      </c>
    </row>
    <row r="279" spans="1:2" s="29" customFormat="1" ht="15">
      <c r="A279" s="34" t="s">
        <v>371</v>
      </c>
      <c r="B279" s="51" t="s">
        <v>372</v>
      </c>
    </row>
    <row r="280" spans="1:2" s="29" customFormat="1" ht="28.5">
      <c r="A280" s="34" t="s">
        <v>373</v>
      </c>
      <c r="B280" s="51" t="s">
        <v>374</v>
      </c>
    </row>
    <row r="281" spans="1:2" s="29" customFormat="1" ht="15">
      <c r="A281" s="34" t="s">
        <v>375</v>
      </c>
      <c r="B281" s="51" t="s">
        <v>376</v>
      </c>
    </row>
    <row r="282" spans="1:2" s="29" customFormat="1" ht="15">
      <c r="A282" s="30"/>
      <c r="B282" s="44"/>
    </row>
    <row r="283" spans="1:2" s="29" customFormat="1" ht="15">
      <c r="A283" s="36"/>
      <c r="B283" s="52" t="s">
        <v>377</v>
      </c>
    </row>
    <row r="284" spans="1:2" s="29" customFormat="1" ht="15">
      <c r="A284" s="30" t="s">
        <v>378</v>
      </c>
      <c r="B284" s="47" t="s">
        <v>379</v>
      </c>
    </row>
    <row r="285" spans="1:2" s="29" customFormat="1" ht="15">
      <c r="A285" s="30"/>
      <c r="B285" s="47" t="s">
        <v>380</v>
      </c>
    </row>
    <row r="286" spans="1:2" s="29" customFormat="1" ht="15">
      <c r="A286" s="30" t="s">
        <v>381</v>
      </c>
      <c r="B286" s="47" t="s">
        <v>382</v>
      </c>
    </row>
    <row r="287" spans="1:2" s="29" customFormat="1" ht="15">
      <c r="A287" s="30"/>
      <c r="B287" s="47" t="s">
        <v>383</v>
      </c>
    </row>
    <row r="288" spans="1:2" s="29" customFormat="1" ht="15">
      <c r="A288" s="30" t="s">
        <v>384</v>
      </c>
      <c r="B288" s="47" t="s">
        <v>385</v>
      </c>
    </row>
    <row r="289" spans="1:2" s="29" customFormat="1" ht="15">
      <c r="A289" s="30"/>
      <c r="B289" s="47" t="s">
        <v>386</v>
      </c>
    </row>
    <row r="290" spans="1:2" s="29" customFormat="1" ht="15">
      <c r="A290" s="30"/>
      <c r="B290" s="47" t="s">
        <v>387</v>
      </c>
    </row>
    <row r="291" spans="1:2" s="29" customFormat="1" ht="15">
      <c r="A291" s="30" t="s">
        <v>388</v>
      </c>
      <c r="B291" s="47" t="s">
        <v>389</v>
      </c>
    </row>
    <row r="292" spans="1:2" s="29" customFormat="1" ht="15">
      <c r="A292" s="30"/>
      <c r="B292" s="47" t="s">
        <v>390</v>
      </c>
    </row>
    <row r="293" spans="1:2" s="29" customFormat="1" ht="15">
      <c r="A293" s="30" t="s">
        <v>391</v>
      </c>
      <c r="B293" s="47" t="s">
        <v>392</v>
      </c>
    </row>
    <row r="294" spans="1:2" s="29" customFormat="1" ht="15">
      <c r="A294" s="30"/>
      <c r="B294" s="47" t="s">
        <v>393</v>
      </c>
    </row>
    <row r="295" spans="1:2" s="29" customFormat="1" ht="15">
      <c r="A295" s="30" t="s">
        <v>394</v>
      </c>
      <c r="B295" s="47" t="s">
        <v>395</v>
      </c>
    </row>
    <row r="296" spans="1:2" s="29" customFormat="1" ht="15">
      <c r="A296" s="30"/>
      <c r="B296" s="47" t="s">
        <v>396</v>
      </c>
    </row>
    <row r="297" spans="1:2" s="29" customFormat="1" ht="15">
      <c r="A297" s="30" t="s">
        <v>397</v>
      </c>
      <c r="B297" s="47" t="s">
        <v>398</v>
      </c>
    </row>
    <row r="298" spans="1:2" s="29" customFormat="1" ht="15">
      <c r="A298" s="30"/>
      <c r="B298" s="47" t="s">
        <v>399</v>
      </c>
    </row>
    <row r="299" spans="1:2" s="29" customFormat="1" ht="15">
      <c r="A299" s="30" t="s">
        <v>400</v>
      </c>
      <c r="B299" s="47" t="s">
        <v>401</v>
      </c>
    </row>
    <row r="300" spans="1:2" s="29" customFormat="1" ht="15">
      <c r="A300" s="30"/>
      <c r="B300" s="47" t="s">
        <v>402</v>
      </c>
    </row>
    <row r="301" spans="1:2" s="29" customFormat="1" ht="15">
      <c r="A301" s="30" t="s">
        <v>403</v>
      </c>
      <c r="B301" s="47" t="s">
        <v>404</v>
      </c>
    </row>
    <row r="302" spans="1:2" s="29" customFormat="1" ht="15">
      <c r="A302" s="30"/>
      <c r="B302" s="47" t="s">
        <v>405</v>
      </c>
    </row>
    <row r="303" spans="1:2" s="29" customFormat="1" ht="15">
      <c r="A303" s="30" t="s">
        <v>406</v>
      </c>
      <c r="B303" s="47" t="s">
        <v>407</v>
      </c>
    </row>
    <row r="304" spans="1:2" s="29" customFormat="1" ht="15">
      <c r="A304" s="30"/>
      <c r="B304" s="47" t="s">
        <v>408</v>
      </c>
    </row>
    <row r="305" spans="1:2" s="29" customFormat="1" ht="15">
      <c r="A305" s="30" t="s">
        <v>409</v>
      </c>
      <c r="B305" s="47" t="s">
        <v>410</v>
      </c>
    </row>
    <row r="306" spans="1:2" s="29" customFormat="1" ht="15">
      <c r="A306" s="30"/>
      <c r="B306" s="47" t="s">
        <v>411</v>
      </c>
    </row>
    <row r="307" spans="1:2" s="29" customFormat="1" ht="15">
      <c r="A307" s="30"/>
      <c r="B307" s="47" t="s">
        <v>412</v>
      </c>
    </row>
    <row r="308" spans="1:2" s="29" customFormat="1" ht="15">
      <c r="A308" s="30" t="s">
        <v>413</v>
      </c>
      <c r="B308" s="47" t="s">
        <v>414</v>
      </c>
    </row>
    <row r="309" spans="1:2" s="29" customFormat="1" ht="15">
      <c r="A309" s="30"/>
      <c r="B309" s="47" t="s">
        <v>300</v>
      </c>
    </row>
    <row r="310" spans="1:2" s="29" customFormat="1" ht="15">
      <c r="A310" s="30"/>
      <c r="B310" s="47" t="s">
        <v>301</v>
      </c>
    </row>
    <row r="311" spans="1:2" s="29" customFormat="1" ht="15">
      <c r="A311" s="30" t="s">
        <v>415</v>
      </c>
      <c r="B311" s="47" t="s">
        <v>416</v>
      </c>
    </row>
    <row r="312" spans="1:2" s="29" customFormat="1" ht="15">
      <c r="A312" s="30"/>
      <c r="B312" s="47" t="s">
        <v>417</v>
      </c>
    </row>
    <row r="313" spans="1:2" s="29" customFormat="1" ht="15">
      <c r="A313" s="30" t="s">
        <v>418</v>
      </c>
      <c r="B313" s="47" t="s">
        <v>419</v>
      </c>
    </row>
    <row r="314" spans="1:2" s="29" customFormat="1" ht="15">
      <c r="A314" s="30"/>
      <c r="B314" s="47" t="s">
        <v>312</v>
      </c>
    </row>
    <row r="315" spans="1:2" s="29" customFormat="1" ht="15">
      <c r="A315" s="30" t="s">
        <v>420</v>
      </c>
      <c r="B315" s="47" t="s">
        <v>421</v>
      </c>
    </row>
    <row r="316" spans="1:2" s="29" customFormat="1" ht="15">
      <c r="A316" s="30"/>
      <c r="B316" s="47" t="s">
        <v>314</v>
      </c>
    </row>
    <row r="317" spans="1:2" s="29" customFormat="1" ht="28.5">
      <c r="A317" s="30" t="s">
        <v>422</v>
      </c>
      <c r="B317" s="47" t="s">
        <v>423</v>
      </c>
    </row>
    <row r="318" spans="1:2" s="29" customFormat="1" ht="15">
      <c r="A318" s="30"/>
      <c r="B318" s="47" t="s">
        <v>424</v>
      </c>
    </row>
    <row r="319" spans="1:2" s="29" customFormat="1" ht="15">
      <c r="A319" s="30" t="s">
        <v>425</v>
      </c>
      <c r="B319" s="47" t="s">
        <v>426</v>
      </c>
    </row>
    <row r="320" spans="1:2" s="29" customFormat="1" ht="15">
      <c r="A320" s="30"/>
      <c r="B320" s="47" t="s">
        <v>427</v>
      </c>
    </row>
    <row r="321" spans="1:2" s="29" customFormat="1" ht="15">
      <c r="A321" s="30"/>
      <c r="B321" s="47" t="s">
        <v>428</v>
      </c>
    </row>
    <row r="322" spans="1:2" s="29" customFormat="1" ht="15">
      <c r="A322" s="30" t="s">
        <v>429</v>
      </c>
      <c r="B322" s="47" t="s">
        <v>430</v>
      </c>
    </row>
    <row r="323" spans="1:2" s="29" customFormat="1" ht="15">
      <c r="A323" s="30"/>
      <c r="B323" s="47" t="s">
        <v>431</v>
      </c>
    </row>
    <row r="324" spans="1:2" s="29" customFormat="1" ht="28.5">
      <c r="A324" s="30" t="s">
        <v>432</v>
      </c>
      <c r="B324" s="47" t="s">
        <v>1410</v>
      </c>
    </row>
    <row r="325" spans="1:2" s="29" customFormat="1" ht="15">
      <c r="A325" s="30"/>
      <c r="B325" s="47" t="s">
        <v>433</v>
      </c>
    </row>
    <row r="326" spans="1:2" s="29" customFormat="1" ht="15">
      <c r="A326" s="30" t="s">
        <v>434</v>
      </c>
      <c r="B326" s="47" t="s">
        <v>435</v>
      </c>
    </row>
    <row r="327" spans="1:2" s="29" customFormat="1" ht="15">
      <c r="A327" s="30"/>
      <c r="B327" s="47" t="s">
        <v>436</v>
      </c>
    </row>
    <row r="328" spans="1:2" s="29" customFormat="1" ht="15">
      <c r="A328" s="30" t="s">
        <v>437</v>
      </c>
      <c r="B328" s="47" t="s">
        <v>438</v>
      </c>
    </row>
    <row r="329" spans="1:2" s="29" customFormat="1" ht="15">
      <c r="A329" s="30"/>
      <c r="B329" s="47" t="s">
        <v>436</v>
      </c>
    </row>
    <row r="330" spans="1:2" s="29" customFormat="1" ht="15">
      <c r="A330" s="30" t="s">
        <v>439</v>
      </c>
      <c r="B330" s="47" t="s">
        <v>440</v>
      </c>
    </row>
    <row r="331" spans="1:2" s="29" customFormat="1" ht="15">
      <c r="A331" s="30"/>
      <c r="B331" s="47" t="s">
        <v>441</v>
      </c>
    </row>
    <row r="332" spans="1:2" s="29" customFormat="1" ht="15">
      <c r="A332" s="30" t="s">
        <v>442</v>
      </c>
      <c r="B332" s="47" t="s">
        <v>443</v>
      </c>
    </row>
    <row r="333" spans="1:2" s="29" customFormat="1" ht="15">
      <c r="A333" s="30"/>
      <c r="B333" s="47" t="s">
        <v>444</v>
      </c>
    </row>
    <row r="334" spans="1:2" s="29" customFormat="1" ht="15">
      <c r="A334" s="30" t="s">
        <v>445</v>
      </c>
      <c r="B334" s="47" t="s">
        <v>446</v>
      </c>
    </row>
    <row r="335" spans="1:2" s="29" customFormat="1" ht="15">
      <c r="A335" s="30"/>
      <c r="B335" s="47" t="s">
        <v>447</v>
      </c>
    </row>
    <row r="336" spans="1:2" s="29" customFormat="1" ht="28.5">
      <c r="A336" s="30" t="s">
        <v>448</v>
      </c>
      <c r="B336" s="47" t="s">
        <v>449</v>
      </c>
    </row>
    <row r="337" spans="1:2" s="29" customFormat="1" ht="15">
      <c r="A337" s="30"/>
      <c r="B337" s="47" t="s">
        <v>450</v>
      </c>
    </row>
    <row r="338" spans="1:2" s="29" customFormat="1" ht="15">
      <c r="A338" s="30"/>
      <c r="B338" s="47" t="s">
        <v>451</v>
      </c>
    </row>
    <row r="339" spans="1:2" s="29" customFormat="1" ht="15">
      <c r="A339" s="30" t="s">
        <v>452</v>
      </c>
      <c r="B339" s="47" t="s">
        <v>453</v>
      </c>
    </row>
    <row r="340" spans="1:2" s="29" customFormat="1" ht="15">
      <c r="A340" s="30"/>
      <c r="B340" s="47" t="s">
        <v>454</v>
      </c>
    </row>
    <row r="341" spans="1:2" s="29" customFormat="1" ht="15">
      <c r="A341" s="30" t="s">
        <v>455</v>
      </c>
      <c r="B341" s="47" t="s">
        <v>456</v>
      </c>
    </row>
    <row r="342" spans="1:2" s="29" customFormat="1" ht="15">
      <c r="A342" s="30"/>
      <c r="B342" s="47" t="s">
        <v>457</v>
      </c>
    </row>
    <row r="343" spans="1:2" s="29" customFormat="1" ht="15">
      <c r="A343" s="30"/>
      <c r="B343" s="47" t="s">
        <v>458</v>
      </c>
    </row>
    <row r="344" spans="1:2" s="29" customFormat="1" ht="15">
      <c r="A344" s="30" t="s">
        <v>459</v>
      </c>
      <c r="B344" s="47" t="s">
        <v>460</v>
      </c>
    </row>
    <row r="345" spans="1:2" s="29" customFormat="1" ht="15">
      <c r="A345" s="30"/>
      <c r="B345" s="47" t="s">
        <v>461</v>
      </c>
    </row>
    <row r="346" spans="1:2" s="29" customFormat="1" ht="15">
      <c r="A346" s="30"/>
      <c r="B346" s="55" t="s">
        <v>462</v>
      </c>
    </row>
    <row r="347" spans="1:2" s="29" customFormat="1" ht="15">
      <c r="A347" s="30" t="s">
        <v>463</v>
      </c>
      <c r="B347" s="47" t="s">
        <v>464</v>
      </c>
    </row>
    <row r="348" spans="1:2" s="29" customFormat="1" ht="15">
      <c r="A348" s="30"/>
      <c r="B348" s="47" t="s">
        <v>465</v>
      </c>
    </row>
    <row r="349" spans="1:2" s="29" customFormat="1" ht="28.5">
      <c r="A349" s="30" t="s">
        <v>466</v>
      </c>
      <c r="B349" s="47" t="s">
        <v>467</v>
      </c>
    </row>
    <row r="350" spans="1:2" s="29" customFormat="1" ht="15">
      <c r="A350" s="30"/>
      <c r="B350" s="47" t="s">
        <v>468</v>
      </c>
    </row>
    <row r="351" spans="1:2" s="29" customFormat="1" ht="28.5">
      <c r="A351" s="30" t="s">
        <v>469</v>
      </c>
      <c r="B351" s="47" t="s">
        <v>470</v>
      </c>
    </row>
    <row r="352" spans="1:2" s="29" customFormat="1" ht="15">
      <c r="A352" s="30"/>
      <c r="B352" s="47" t="s">
        <v>471</v>
      </c>
    </row>
    <row r="353" spans="1:2" s="29" customFormat="1" ht="28.5">
      <c r="A353" s="30" t="s">
        <v>472</v>
      </c>
      <c r="B353" s="47" t="s">
        <v>473</v>
      </c>
    </row>
    <row r="354" spans="1:2" s="29" customFormat="1" ht="15">
      <c r="A354" s="30"/>
      <c r="B354" s="47" t="s">
        <v>474</v>
      </c>
    </row>
    <row r="355" spans="1:2" s="29" customFormat="1" ht="28.5">
      <c r="A355" s="30" t="s">
        <v>475</v>
      </c>
      <c r="B355" s="47" t="s">
        <v>476</v>
      </c>
    </row>
    <row r="356" spans="1:2" s="29" customFormat="1" ht="15">
      <c r="A356" s="30"/>
      <c r="B356" s="47" t="s">
        <v>477</v>
      </c>
    </row>
    <row r="357" spans="1:2" s="29" customFormat="1" ht="15">
      <c r="A357" s="30" t="s">
        <v>478</v>
      </c>
      <c r="B357" s="47" t="s">
        <v>479</v>
      </c>
    </row>
    <row r="358" spans="1:2" s="29" customFormat="1" ht="15">
      <c r="A358" s="30"/>
      <c r="B358" s="47" t="s">
        <v>480</v>
      </c>
    </row>
    <row r="359" spans="1:2" s="29" customFormat="1" ht="15">
      <c r="A359" s="30" t="s">
        <v>481</v>
      </c>
      <c r="B359" s="47" t="s">
        <v>482</v>
      </c>
    </row>
    <row r="360" spans="1:2" s="29" customFormat="1" ht="15">
      <c r="A360" s="30"/>
      <c r="B360" s="47" t="s">
        <v>483</v>
      </c>
    </row>
    <row r="361" spans="1:2" s="29" customFormat="1" ht="15">
      <c r="A361" s="30" t="s">
        <v>484</v>
      </c>
      <c r="B361" s="47" t="s">
        <v>485</v>
      </c>
    </row>
    <row r="362" spans="1:2" s="29" customFormat="1" ht="15">
      <c r="A362" s="30" t="s">
        <v>486</v>
      </c>
      <c r="B362" s="47" t="s">
        <v>487</v>
      </c>
    </row>
    <row r="363" spans="1:2" s="29" customFormat="1" ht="28.5">
      <c r="A363" s="30" t="s">
        <v>488</v>
      </c>
      <c r="B363" s="47" t="s">
        <v>1460</v>
      </c>
    </row>
    <row r="364" spans="1:2" s="29" customFormat="1" ht="15">
      <c r="A364" s="30"/>
      <c r="B364" s="47" t="s">
        <v>489</v>
      </c>
    </row>
    <row r="365" spans="1:2" s="29" customFormat="1" ht="28.5">
      <c r="A365" s="30" t="s">
        <v>490</v>
      </c>
      <c r="B365" s="47" t="s">
        <v>1461</v>
      </c>
    </row>
    <row r="366" spans="1:2" s="29" customFormat="1" ht="15">
      <c r="A366" s="30"/>
      <c r="B366" s="47" t="s">
        <v>491</v>
      </c>
    </row>
    <row r="367" spans="1:2" s="29" customFormat="1" ht="15">
      <c r="A367" s="30" t="s">
        <v>492</v>
      </c>
      <c r="B367" s="47" t="s">
        <v>493</v>
      </c>
    </row>
    <row r="368" spans="1:2" s="29" customFormat="1" ht="15">
      <c r="A368" s="30"/>
      <c r="B368" s="47" t="s">
        <v>494</v>
      </c>
    </row>
    <row r="369" spans="1:2" s="29" customFormat="1" ht="15">
      <c r="A369" s="30" t="s">
        <v>495</v>
      </c>
      <c r="B369" s="47" t="s">
        <v>496</v>
      </c>
    </row>
    <row r="370" spans="1:2" s="29" customFormat="1" ht="15">
      <c r="A370" s="30"/>
      <c r="B370" s="47" t="s">
        <v>497</v>
      </c>
    </row>
    <row r="371" spans="1:2" s="29" customFormat="1" ht="15">
      <c r="A371" s="30" t="s">
        <v>498</v>
      </c>
      <c r="B371" s="47" t="s">
        <v>499</v>
      </c>
    </row>
    <row r="372" spans="1:2" s="29" customFormat="1" ht="15">
      <c r="A372" s="30"/>
      <c r="B372" s="47" t="s">
        <v>500</v>
      </c>
    </row>
    <row r="373" spans="1:2" s="29" customFormat="1" ht="15">
      <c r="A373" s="30" t="s">
        <v>501</v>
      </c>
      <c r="B373" s="47" t="s">
        <v>502</v>
      </c>
    </row>
    <row r="374" spans="1:2" s="29" customFormat="1" ht="15">
      <c r="A374" s="30"/>
      <c r="B374" s="47" t="s">
        <v>503</v>
      </c>
    </row>
    <row r="375" spans="1:2" s="29" customFormat="1" ht="15">
      <c r="A375" s="30" t="s">
        <v>504</v>
      </c>
      <c r="B375" s="47" t="s">
        <v>505</v>
      </c>
    </row>
    <row r="376" spans="1:2" s="29" customFormat="1" ht="15">
      <c r="A376" s="30"/>
      <c r="B376" s="47" t="s">
        <v>506</v>
      </c>
    </row>
    <row r="377" spans="1:2" s="29" customFormat="1" ht="15">
      <c r="A377" s="30" t="s">
        <v>507</v>
      </c>
      <c r="B377" s="47" t="s">
        <v>508</v>
      </c>
    </row>
    <row r="378" spans="1:2" s="29" customFormat="1" ht="15">
      <c r="A378" s="30"/>
      <c r="B378" s="47" t="s">
        <v>509</v>
      </c>
    </row>
    <row r="379" spans="1:2" s="29" customFormat="1" ht="28.5">
      <c r="A379" s="30" t="s">
        <v>510</v>
      </c>
      <c r="B379" s="47" t="s">
        <v>511</v>
      </c>
    </row>
    <row r="380" spans="1:2" s="29" customFormat="1" ht="15">
      <c r="A380" s="30"/>
      <c r="B380" s="47" t="s">
        <v>512</v>
      </c>
    </row>
    <row r="381" spans="1:2" s="29" customFormat="1" ht="15">
      <c r="A381" s="30"/>
      <c r="B381" s="47" t="s">
        <v>513</v>
      </c>
    </row>
    <row r="382" spans="1:2" s="29" customFormat="1" ht="28.5">
      <c r="A382" s="30" t="s">
        <v>514</v>
      </c>
      <c r="B382" s="47" t="s">
        <v>515</v>
      </c>
    </row>
    <row r="383" spans="1:2" s="29" customFormat="1" ht="15">
      <c r="A383" s="30"/>
      <c r="B383" s="47" t="s">
        <v>516</v>
      </c>
    </row>
    <row r="384" spans="1:2" s="29" customFormat="1" ht="28.5">
      <c r="A384" s="30" t="s">
        <v>517</v>
      </c>
      <c r="B384" s="47" t="s">
        <v>1462</v>
      </c>
    </row>
    <row r="385" spans="1:2" s="29" customFormat="1" ht="15">
      <c r="A385" s="30"/>
      <c r="B385" s="47" t="s">
        <v>518</v>
      </c>
    </row>
    <row r="386" spans="1:2" s="29" customFormat="1" ht="28.5">
      <c r="A386" s="30" t="s">
        <v>519</v>
      </c>
      <c r="B386" s="47" t="s">
        <v>520</v>
      </c>
    </row>
    <row r="387" spans="1:2" s="29" customFormat="1" ht="15">
      <c r="A387" s="30"/>
      <c r="B387" s="47" t="s">
        <v>521</v>
      </c>
    </row>
    <row r="388" spans="1:2" s="29" customFormat="1" ht="28.5">
      <c r="A388" s="30" t="s">
        <v>522</v>
      </c>
      <c r="B388" s="47" t="s">
        <v>523</v>
      </c>
    </row>
    <row r="389" spans="1:2" s="29" customFormat="1" ht="15">
      <c r="A389" s="30"/>
      <c r="B389" s="47" t="s">
        <v>524</v>
      </c>
    </row>
    <row r="390" spans="1:2" s="29" customFormat="1" ht="15">
      <c r="A390" s="30" t="s">
        <v>525</v>
      </c>
      <c r="B390" s="156" t="s">
        <v>526</v>
      </c>
    </row>
    <row r="391" spans="1:2" s="29" customFormat="1" ht="15">
      <c r="A391" s="30"/>
      <c r="B391" s="47" t="s">
        <v>527</v>
      </c>
    </row>
    <row r="392" spans="1:2" s="29" customFormat="1" ht="15">
      <c r="A392" s="30" t="s">
        <v>528</v>
      </c>
      <c r="B392" s="156" t="s">
        <v>1463</v>
      </c>
    </row>
    <row r="393" spans="1:2" s="29" customFormat="1" ht="15">
      <c r="A393" s="30"/>
      <c r="B393" s="47" t="s">
        <v>529</v>
      </c>
    </row>
    <row r="394" spans="1:2" s="29" customFormat="1" ht="15">
      <c r="A394" s="30" t="s">
        <v>530</v>
      </c>
      <c r="B394" s="47" t="s">
        <v>531</v>
      </c>
    </row>
    <row r="395" spans="1:2" s="29" customFormat="1" ht="15">
      <c r="A395" s="30"/>
      <c r="B395" s="47" t="s">
        <v>532</v>
      </c>
    </row>
    <row r="396" spans="1:2" s="29" customFormat="1" ht="15">
      <c r="A396" s="30" t="s">
        <v>533</v>
      </c>
      <c r="B396" s="47" t="s">
        <v>534</v>
      </c>
    </row>
    <row r="397" spans="1:2" s="29" customFormat="1" ht="15">
      <c r="A397" s="30"/>
      <c r="B397" s="47" t="s">
        <v>535</v>
      </c>
    </row>
    <row r="398" spans="1:2" s="29" customFormat="1" ht="15">
      <c r="A398" s="30" t="s">
        <v>536</v>
      </c>
      <c r="B398" s="56" t="s">
        <v>537</v>
      </c>
    </row>
    <row r="399" spans="1:2" s="29" customFormat="1" ht="15">
      <c r="A399" s="30"/>
      <c r="B399" s="47" t="s">
        <v>538</v>
      </c>
    </row>
    <row r="400" spans="1:2" s="29" customFormat="1" ht="15">
      <c r="A400" s="30"/>
      <c r="B400" s="47" t="s">
        <v>539</v>
      </c>
    </row>
    <row r="401" spans="1:2" s="29" customFormat="1" ht="15">
      <c r="A401" s="30" t="s">
        <v>540</v>
      </c>
      <c r="B401" s="47" t="s">
        <v>541</v>
      </c>
    </row>
    <row r="402" spans="1:2" s="29" customFormat="1" ht="15">
      <c r="A402" s="30"/>
      <c r="B402" s="47" t="s">
        <v>542</v>
      </c>
    </row>
    <row r="403" spans="1:2" s="29" customFormat="1" ht="15">
      <c r="A403" s="30"/>
      <c r="B403" s="47" t="s">
        <v>543</v>
      </c>
    </row>
    <row r="404" spans="1:2" s="29" customFormat="1" ht="28.5">
      <c r="A404" s="30" t="s">
        <v>544</v>
      </c>
      <c r="B404" s="47" t="s">
        <v>545</v>
      </c>
    </row>
    <row r="405" spans="1:2" s="29" customFormat="1" ht="15">
      <c r="A405" s="30"/>
      <c r="B405" s="47" t="s">
        <v>546</v>
      </c>
    </row>
    <row r="406" spans="1:2" s="29" customFormat="1" ht="15">
      <c r="A406" s="30" t="s">
        <v>547</v>
      </c>
      <c r="B406" s="47" t="s">
        <v>548</v>
      </c>
    </row>
    <row r="407" spans="1:2" s="29" customFormat="1" ht="15">
      <c r="A407" s="30"/>
      <c r="B407" s="47" t="s">
        <v>549</v>
      </c>
    </row>
    <row r="408" spans="1:2" s="29" customFormat="1" ht="15">
      <c r="A408" s="30" t="s">
        <v>536</v>
      </c>
      <c r="B408" s="47" t="s">
        <v>550</v>
      </c>
    </row>
    <row r="409" spans="1:2" s="29" customFormat="1" ht="15">
      <c r="A409" s="30"/>
      <c r="B409" s="47" t="s">
        <v>551</v>
      </c>
    </row>
    <row r="410" spans="1:2" s="29" customFormat="1" ht="15">
      <c r="A410" s="30" t="s">
        <v>540</v>
      </c>
      <c r="B410" s="47" t="s">
        <v>552</v>
      </c>
    </row>
    <row r="411" spans="1:2" s="29" customFormat="1" ht="15">
      <c r="A411" s="30"/>
      <c r="B411" s="47" t="s">
        <v>553</v>
      </c>
    </row>
    <row r="412" spans="1:2" s="29" customFormat="1" ht="15">
      <c r="A412" s="30" t="s">
        <v>544</v>
      </c>
      <c r="B412" s="47" t="s">
        <v>554</v>
      </c>
    </row>
    <row r="413" spans="1:2" s="29" customFormat="1" ht="15">
      <c r="A413" s="30"/>
      <c r="B413" s="47" t="s">
        <v>555</v>
      </c>
    </row>
    <row r="414" spans="1:2" s="29" customFormat="1" ht="15">
      <c r="A414" s="30"/>
      <c r="B414" s="47"/>
    </row>
    <row r="415" spans="1:2" s="29" customFormat="1" ht="15">
      <c r="A415" s="71"/>
      <c r="B415" s="72" t="s">
        <v>1566</v>
      </c>
    </row>
    <row r="416" spans="1:2" s="29" customFormat="1" ht="15">
      <c r="A416" s="30" t="s">
        <v>77</v>
      </c>
      <c r="B416" s="153" t="s">
        <v>556</v>
      </c>
    </row>
    <row r="417" spans="1:2" s="29" customFormat="1" ht="15">
      <c r="A417" s="30" t="s">
        <v>77</v>
      </c>
      <c r="B417" s="57" t="s">
        <v>557</v>
      </c>
    </row>
    <row r="418" spans="1:2" s="29" customFormat="1" ht="15">
      <c r="A418" s="30" t="s">
        <v>77</v>
      </c>
      <c r="B418" s="57" t="s">
        <v>558</v>
      </c>
    </row>
    <row r="419" spans="1:2" s="29" customFormat="1" ht="28.5">
      <c r="A419" s="30" t="s">
        <v>77</v>
      </c>
      <c r="B419" s="57" t="s">
        <v>559</v>
      </c>
    </row>
    <row r="420" spans="1:2" s="29" customFormat="1" ht="15">
      <c r="A420" s="73"/>
      <c r="B420" s="57" t="s">
        <v>560</v>
      </c>
    </row>
    <row r="421" spans="1:2" s="29" customFormat="1" ht="15">
      <c r="A421" s="73"/>
      <c r="B421" s="57" t="s">
        <v>1464</v>
      </c>
    </row>
    <row r="422" spans="1:2" s="29" customFormat="1" ht="15">
      <c r="A422" s="73"/>
      <c r="B422" s="57" t="s">
        <v>561</v>
      </c>
    </row>
    <row r="423" spans="1:2" s="29" customFormat="1" ht="15">
      <c r="A423" s="73"/>
      <c r="B423" s="57" t="s">
        <v>562</v>
      </c>
    </row>
    <row r="424" spans="1:2" s="29" customFormat="1" ht="15">
      <c r="A424" s="73"/>
      <c r="B424" s="57" t="s">
        <v>563</v>
      </c>
    </row>
    <row r="425" spans="1:2" s="29" customFormat="1" ht="15">
      <c r="A425" s="73" t="s">
        <v>243</v>
      </c>
      <c r="B425" s="57" t="s">
        <v>564</v>
      </c>
    </row>
    <row r="426" spans="1:2" s="29" customFormat="1" ht="15">
      <c r="A426" s="73" t="s">
        <v>243</v>
      </c>
      <c r="B426" s="57" t="s">
        <v>1562</v>
      </c>
    </row>
    <row r="427" spans="1:2" s="29" customFormat="1" ht="15">
      <c r="A427" s="30" t="s">
        <v>77</v>
      </c>
      <c r="B427" s="57" t="s">
        <v>353</v>
      </c>
    </row>
    <row r="428" spans="1:2" s="29" customFormat="1" ht="42.75">
      <c r="A428" s="30" t="s">
        <v>77</v>
      </c>
      <c r="B428" s="57" t="s">
        <v>1411</v>
      </c>
    </row>
    <row r="429" spans="1:2" s="29" customFormat="1" ht="15">
      <c r="A429" s="30" t="s">
        <v>77</v>
      </c>
      <c r="B429" s="57" t="s">
        <v>565</v>
      </c>
    </row>
    <row r="430" spans="1:2" s="29" customFormat="1" ht="15">
      <c r="A430" s="73" t="s">
        <v>243</v>
      </c>
      <c r="B430" s="57" t="s">
        <v>574</v>
      </c>
    </row>
    <row r="431" spans="1:2" s="29" customFormat="1" ht="15">
      <c r="A431" s="73"/>
      <c r="B431" s="57" t="s">
        <v>566</v>
      </c>
    </row>
    <row r="432" spans="1:2" s="29" customFormat="1" ht="15">
      <c r="A432" s="73"/>
      <c r="B432" s="57" t="s">
        <v>567</v>
      </c>
    </row>
    <row r="433" spans="1:2" s="29" customFormat="1" ht="15">
      <c r="A433" s="73"/>
      <c r="B433" s="57" t="s">
        <v>568</v>
      </c>
    </row>
    <row r="434" spans="1:2" s="29" customFormat="1" ht="15">
      <c r="A434" s="73"/>
      <c r="B434" s="57" t="s">
        <v>569</v>
      </c>
    </row>
    <row r="435" spans="1:2" s="29" customFormat="1" ht="15">
      <c r="A435" s="73"/>
      <c r="B435" s="57" t="s">
        <v>570</v>
      </c>
    </row>
    <row r="436" spans="1:2" s="29" customFormat="1" ht="15">
      <c r="A436" s="30" t="s">
        <v>77</v>
      </c>
      <c r="B436" s="57" t="s">
        <v>571</v>
      </c>
    </row>
    <row r="437" spans="1:2" s="29" customFormat="1" ht="15">
      <c r="A437" s="30" t="s">
        <v>77</v>
      </c>
      <c r="B437" s="57" t="s">
        <v>1412</v>
      </c>
    </row>
    <row r="438" spans="1:2" s="29" customFormat="1" ht="15">
      <c r="A438" s="73" t="s">
        <v>243</v>
      </c>
      <c r="B438" s="57" t="s">
        <v>572</v>
      </c>
    </row>
    <row r="439" spans="1:2" s="29" customFormat="1" ht="15">
      <c r="A439" s="73" t="s">
        <v>243</v>
      </c>
      <c r="B439" s="57" t="s">
        <v>573</v>
      </c>
    </row>
    <row r="440" spans="1:2" s="29" customFormat="1" ht="15">
      <c r="A440" s="30" t="s">
        <v>77</v>
      </c>
      <c r="B440" s="57" t="s">
        <v>574</v>
      </c>
    </row>
    <row r="441" spans="1:2" s="29" customFormat="1" ht="15">
      <c r="A441" s="73"/>
      <c r="B441" s="57" t="s">
        <v>575</v>
      </c>
    </row>
    <row r="442" spans="1:2" s="29" customFormat="1" ht="15">
      <c r="A442" s="73"/>
      <c r="B442" s="57" t="s">
        <v>576</v>
      </c>
    </row>
    <row r="443" spans="1:2" s="29" customFormat="1" ht="15">
      <c r="A443" s="73"/>
      <c r="B443" s="57" t="s">
        <v>577</v>
      </c>
    </row>
    <row r="444" spans="1:2" s="29" customFormat="1" ht="15">
      <c r="A444" s="73"/>
      <c r="B444" s="57" t="s">
        <v>578</v>
      </c>
    </row>
    <row r="445" spans="1:2" s="29" customFormat="1" ht="15">
      <c r="A445" s="73"/>
      <c r="B445" s="57" t="s">
        <v>579</v>
      </c>
    </row>
    <row r="446" spans="1:2" s="29" customFormat="1" ht="15">
      <c r="A446" s="30" t="s">
        <v>77</v>
      </c>
      <c r="B446" s="57" t="s">
        <v>1567</v>
      </c>
    </row>
    <row r="447" spans="1:2" s="29" customFormat="1" ht="15">
      <c r="A447" s="30" t="s">
        <v>77</v>
      </c>
      <c r="B447" s="57" t="s">
        <v>353</v>
      </c>
    </row>
    <row r="448" spans="1:2" s="29" customFormat="1" ht="28.5">
      <c r="A448" s="73"/>
      <c r="B448" s="57" t="s">
        <v>580</v>
      </c>
    </row>
    <row r="449" spans="1:2" s="29" customFormat="1" ht="15">
      <c r="A449" s="73"/>
      <c r="B449" s="57" t="s">
        <v>581</v>
      </c>
    </row>
    <row r="450" spans="1:2" s="29" customFormat="1" ht="15">
      <c r="A450" s="73"/>
      <c r="B450" s="57" t="s">
        <v>582</v>
      </c>
    </row>
    <row r="451" spans="1:2" s="29" customFormat="1" ht="15">
      <c r="A451" s="73"/>
      <c r="B451" s="57" t="s">
        <v>583</v>
      </c>
    </row>
    <row r="452" spans="1:2" s="29" customFormat="1" ht="15">
      <c r="A452" s="73"/>
      <c r="B452" s="57" t="s">
        <v>574</v>
      </c>
    </row>
    <row r="453" spans="1:2" s="29" customFormat="1" ht="15">
      <c r="A453" s="73"/>
      <c r="B453" s="57" t="s">
        <v>584</v>
      </c>
    </row>
    <row r="454" spans="1:2" s="29" customFormat="1" ht="15">
      <c r="A454" s="73"/>
      <c r="B454" s="57" t="s">
        <v>585</v>
      </c>
    </row>
    <row r="455" spans="1:2" s="29" customFormat="1" ht="15">
      <c r="A455" s="73"/>
      <c r="B455" s="57" t="s">
        <v>586</v>
      </c>
    </row>
    <row r="456" spans="1:2" s="29" customFormat="1" ht="15">
      <c r="A456" s="30" t="s">
        <v>77</v>
      </c>
      <c r="B456" s="57" t="s">
        <v>1568</v>
      </c>
    </row>
    <row r="457" spans="1:2" s="29" customFormat="1" ht="15">
      <c r="A457" s="30" t="s">
        <v>77</v>
      </c>
      <c r="B457" s="57" t="s">
        <v>353</v>
      </c>
    </row>
    <row r="458" spans="1:2" s="29" customFormat="1" ht="15">
      <c r="A458" s="73"/>
      <c r="B458" s="57" t="s">
        <v>587</v>
      </c>
    </row>
    <row r="459" spans="1:2" s="29" customFormat="1" ht="15">
      <c r="A459" s="73"/>
      <c r="B459" s="57" t="s">
        <v>588</v>
      </c>
    </row>
    <row r="460" spans="1:2" s="29" customFormat="1" ht="15">
      <c r="A460" s="73"/>
      <c r="B460" s="57" t="s">
        <v>574</v>
      </c>
    </row>
    <row r="461" spans="1:2" s="29" customFormat="1" ht="15">
      <c r="A461" s="73"/>
      <c r="B461" s="57" t="s">
        <v>589</v>
      </c>
    </row>
    <row r="462" spans="1:2" s="29" customFormat="1" ht="15">
      <c r="A462" s="73"/>
      <c r="B462" s="57" t="s">
        <v>577</v>
      </c>
    </row>
    <row r="463" spans="1:2" s="29" customFormat="1" ht="15">
      <c r="A463" s="73"/>
      <c r="B463" s="57" t="s">
        <v>590</v>
      </c>
    </row>
    <row r="464" spans="1:2" s="29" customFormat="1" ht="15">
      <c r="A464" s="73"/>
      <c r="B464" s="57" t="s">
        <v>586</v>
      </c>
    </row>
    <row r="465" spans="1:2" s="29" customFormat="1" ht="15">
      <c r="A465" s="30" t="s">
        <v>77</v>
      </c>
      <c r="B465" s="57" t="s">
        <v>1569</v>
      </c>
    </row>
    <row r="466" spans="1:2" s="29" customFormat="1" ht="15">
      <c r="A466" s="73" t="s">
        <v>243</v>
      </c>
      <c r="B466" s="57" t="s">
        <v>1465</v>
      </c>
    </row>
    <row r="467" spans="1:2" s="29" customFormat="1" ht="15">
      <c r="A467" s="73" t="s">
        <v>243</v>
      </c>
      <c r="B467" s="57" t="s">
        <v>591</v>
      </c>
    </row>
    <row r="468" spans="1:2" s="29" customFormat="1" ht="28.5">
      <c r="A468" s="73" t="s">
        <v>243</v>
      </c>
      <c r="B468" s="57" t="s">
        <v>592</v>
      </c>
    </row>
    <row r="469" spans="1:2" s="29" customFormat="1" ht="15">
      <c r="A469" s="73"/>
      <c r="B469" s="57" t="s">
        <v>593</v>
      </c>
    </row>
    <row r="470" spans="1:2" s="29" customFormat="1" ht="15">
      <c r="A470" s="73"/>
      <c r="B470" s="57" t="s">
        <v>1466</v>
      </c>
    </row>
    <row r="471" spans="1:2" s="29" customFormat="1" ht="15">
      <c r="A471" s="73"/>
      <c r="B471" s="57" t="s">
        <v>594</v>
      </c>
    </row>
    <row r="472" spans="1:2" s="29" customFormat="1" ht="15">
      <c r="A472" s="30" t="s">
        <v>77</v>
      </c>
      <c r="B472" s="57" t="s">
        <v>595</v>
      </c>
    </row>
    <row r="473" spans="1:2" s="29" customFormat="1" ht="15">
      <c r="A473" s="30" t="s">
        <v>77</v>
      </c>
      <c r="B473" s="57" t="s">
        <v>353</v>
      </c>
    </row>
    <row r="474" spans="1:2" s="29" customFormat="1" ht="15">
      <c r="A474" s="73"/>
      <c r="B474" s="57" t="s">
        <v>596</v>
      </c>
    </row>
    <row r="475" spans="1:2" s="29" customFormat="1" ht="15">
      <c r="A475" s="73"/>
      <c r="B475" s="57" t="s">
        <v>1307</v>
      </c>
    </row>
    <row r="476" spans="1:2" s="29" customFormat="1" ht="15">
      <c r="A476" s="73"/>
      <c r="B476" s="57" t="s">
        <v>597</v>
      </c>
    </row>
    <row r="477" spans="1:2" s="29" customFormat="1" ht="15">
      <c r="A477" s="73"/>
      <c r="B477" s="57" t="s">
        <v>598</v>
      </c>
    </row>
    <row r="478" spans="1:2" s="29" customFormat="1" ht="15">
      <c r="A478" s="73"/>
      <c r="B478" s="57" t="s">
        <v>1413</v>
      </c>
    </row>
    <row r="479" spans="1:2" s="29" customFormat="1" ht="15">
      <c r="A479" s="30" t="s">
        <v>77</v>
      </c>
      <c r="B479" s="57" t="s">
        <v>574</v>
      </c>
    </row>
    <row r="480" spans="1:2" s="29" customFormat="1" ht="15">
      <c r="A480" s="73"/>
      <c r="B480" s="57" t="s">
        <v>599</v>
      </c>
    </row>
    <row r="481" spans="1:2" s="29" customFormat="1" ht="15">
      <c r="A481" s="73"/>
      <c r="B481" s="57" t="s">
        <v>600</v>
      </c>
    </row>
    <row r="482" spans="1:2" s="29" customFormat="1" ht="15">
      <c r="A482" s="73"/>
      <c r="B482" s="57" t="s">
        <v>601</v>
      </c>
    </row>
    <row r="483" spans="1:2" s="29" customFormat="1" ht="15">
      <c r="A483" s="73"/>
      <c r="B483" s="57" t="s">
        <v>602</v>
      </c>
    </row>
    <row r="484" spans="1:2" s="29" customFormat="1" ht="15">
      <c r="A484" s="30"/>
      <c r="B484" s="44"/>
    </row>
    <row r="485" spans="1:2" s="29" customFormat="1" ht="15">
      <c r="A485" s="37" t="s">
        <v>603</v>
      </c>
      <c r="B485" s="58" t="s">
        <v>604</v>
      </c>
    </row>
    <row r="486" spans="1:2" s="29" customFormat="1" ht="15">
      <c r="A486" s="30"/>
      <c r="B486" s="44"/>
    </row>
    <row r="487" spans="1:2" s="29" customFormat="1" ht="99.75">
      <c r="A487" s="30" t="s">
        <v>77</v>
      </c>
      <c r="B487" s="44" t="s">
        <v>1467</v>
      </c>
    </row>
    <row r="488" spans="1:2" s="29" customFormat="1" ht="28.5">
      <c r="A488" s="30" t="s">
        <v>605</v>
      </c>
      <c r="B488" s="44" t="s">
        <v>2016</v>
      </c>
    </row>
    <row r="489" spans="1:2" s="29" customFormat="1" ht="28.5">
      <c r="A489" s="30" t="s">
        <v>606</v>
      </c>
      <c r="B489" s="44" t="s">
        <v>1468</v>
      </c>
    </row>
    <row r="490" spans="1:2" s="29" customFormat="1" ht="28.5">
      <c r="A490" s="30" t="s">
        <v>607</v>
      </c>
      <c r="B490" s="44" t="s">
        <v>1469</v>
      </c>
    </row>
    <row r="491" spans="1:2" s="29" customFormat="1" ht="42.75">
      <c r="A491" s="30" t="s">
        <v>608</v>
      </c>
      <c r="B491" s="44" t="s">
        <v>1470</v>
      </c>
    </row>
    <row r="492" spans="1:2" s="29" customFormat="1" ht="28.5">
      <c r="A492" s="30" t="s">
        <v>609</v>
      </c>
      <c r="B492" s="44" t="s">
        <v>1471</v>
      </c>
    </row>
    <row r="493" spans="1:2" s="29" customFormat="1" ht="71.25">
      <c r="A493" s="30" t="s">
        <v>610</v>
      </c>
      <c r="B493" s="44" t="s">
        <v>1961</v>
      </c>
    </row>
    <row r="494" spans="1:2" s="29" customFormat="1" ht="28.5">
      <c r="A494" s="30" t="s">
        <v>611</v>
      </c>
      <c r="B494" s="44" t="s">
        <v>1472</v>
      </c>
    </row>
    <row r="495" spans="1:2" s="29" customFormat="1" ht="15">
      <c r="A495" s="30" t="s">
        <v>612</v>
      </c>
      <c r="B495" s="55" t="s">
        <v>613</v>
      </c>
    </row>
    <row r="496" spans="1:2" s="29" customFormat="1" ht="42.75">
      <c r="A496" s="30" t="s">
        <v>1962</v>
      </c>
      <c r="B496" s="47" t="s">
        <v>614</v>
      </c>
    </row>
    <row r="497" spans="1:2" s="29" customFormat="1" ht="28.5">
      <c r="A497" s="30" t="s">
        <v>1963</v>
      </c>
      <c r="B497" s="47" t="s">
        <v>615</v>
      </c>
    </row>
    <row r="498" spans="1:2" s="29" customFormat="1" ht="15">
      <c r="A498" s="30" t="s">
        <v>1964</v>
      </c>
      <c r="B498" s="47" t="s">
        <v>616</v>
      </c>
    </row>
    <row r="499" spans="1:2" s="29" customFormat="1" ht="28.5">
      <c r="A499" s="30" t="s">
        <v>1965</v>
      </c>
      <c r="B499" s="47" t="s">
        <v>1473</v>
      </c>
    </row>
    <row r="500" spans="1:2" s="29" customFormat="1" ht="28.5">
      <c r="A500" s="30" t="s">
        <v>1966</v>
      </c>
      <c r="B500" s="47" t="s">
        <v>617</v>
      </c>
    </row>
    <row r="501" spans="1:2" s="29" customFormat="1" ht="15">
      <c r="A501" s="30" t="s">
        <v>1967</v>
      </c>
      <c r="B501" s="47" t="s">
        <v>618</v>
      </c>
    </row>
    <row r="502" spans="1:2" s="29" customFormat="1" ht="42.75">
      <c r="A502" s="30" t="s">
        <v>1968</v>
      </c>
      <c r="B502" s="47" t="s">
        <v>619</v>
      </c>
    </row>
    <row r="503" spans="1:2" s="29" customFormat="1" ht="15">
      <c r="A503" s="30"/>
      <c r="B503" s="44"/>
    </row>
    <row r="504" spans="1:2" s="29" customFormat="1" ht="15">
      <c r="A504" s="71"/>
      <c r="B504" s="72" t="s">
        <v>1570</v>
      </c>
    </row>
    <row r="505" spans="1:2" s="29" customFormat="1" ht="42.75">
      <c r="A505" s="73" t="s">
        <v>243</v>
      </c>
      <c r="B505" s="57" t="s">
        <v>620</v>
      </c>
    </row>
    <row r="506" spans="1:2" s="29" customFormat="1" ht="15">
      <c r="A506" s="73"/>
      <c r="B506" s="57" t="s">
        <v>621</v>
      </c>
    </row>
    <row r="507" spans="1:2" s="29" customFormat="1" ht="15">
      <c r="A507" s="73"/>
      <c r="B507" s="57" t="s">
        <v>622</v>
      </c>
    </row>
    <row r="508" spans="1:2" s="29" customFormat="1" ht="15">
      <c r="A508" s="73"/>
      <c r="B508" s="57" t="s">
        <v>623</v>
      </c>
    </row>
    <row r="509" spans="1:2" s="29" customFormat="1" ht="15">
      <c r="A509" s="73"/>
      <c r="B509" s="57" t="s">
        <v>624</v>
      </c>
    </row>
    <row r="510" spans="1:2" s="29" customFormat="1" ht="15">
      <c r="A510" s="73" t="s">
        <v>243</v>
      </c>
      <c r="B510" s="57" t="s">
        <v>1414</v>
      </c>
    </row>
    <row r="511" spans="1:2" s="29" customFormat="1" ht="15">
      <c r="A511" s="73" t="s">
        <v>243</v>
      </c>
      <c r="B511" s="57" t="s">
        <v>353</v>
      </c>
    </row>
    <row r="512" spans="1:2" s="29" customFormat="1" ht="42.75">
      <c r="A512" s="73" t="s">
        <v>243</v>
      </c>
      <c r="B512" s="57" t="s">
        <v>625</v>
      </c>
    </row>
    <row r="513" spans="1:2" s="29" customFormat="1" ht="28.5">
      <c r="A513" s="73" t="s">
        <v>243</v>
      </c>
      <c r="B513" s="57" t="s">
        <v>626</v>
      </c>
    </row>
    <row r="514" spans="1:2" s="29" customFormat="1" ht="15">
      <c r="A514" s="73" t="s">
        <v>243</v>
      </c>
      <c r="B514" s="57" t="s">
        <v>574</v>
      </c>
    </row>
    <row r="515" spans="1:2" s="29" customFormat="1" ht="15">
      <c r="A515" s="73"/>
      <c r="B515" s="57" t="s">
        <v>627</v>
      </c>
    </row>
    <row r="516" spans="1:2" s="29" customFormat="1" ht="15">
      <c r="A516" s="73"/>
      <c r="B516" s="57" t="s">
        <v>628</v>
      </c>
    </row>
    <row r="517" spans="1:2" s="29" customFormat="1" ht="15">
      <c r="A517" s="73"/>
      <c r="B517" s="57" t="s">
        <v>629</v>
      </c>
    </row>
    <row r="518" spans="1:2" s="29" customFormat="1" ht="15">
      <c r="A518" s="73"/>
      <c r="B518" s="57" t="s">
        <v>630</v>
      </c>
    </row>
    <row r="519" spans="1:2" s="29" customFormat="1" ht="15">
      <c r="A519" s="73"/>
      <c r="B519" s="57" t="s">
        <v>631</v>
      </c>
    </row>
    <row r="520" spans="1:2" s="29" customFormat="1" ht="15">
      <c r="A520" s="73" t="s">
        <v>243</v>
      </c>
      <c r="B520" s="57" t="s">
        <v>613</v>
      </c>
    </row>
    <row r="521" spans="1:2" s="29" customFormat="1" ht="15">
      <c r="A521" s="73" t="s">
        <v>243</v>
      </c>
      <c r="B521" s="57" t="s">
        <v>353</v>
      </c>
    </row>
    <row r="522" spans="1:2" s="29" customFormat="1" ht="15">
      <c r="A522" s="73"/>
      <c r="B522" s="57" t="s">
        <v>632</v>
      </c>
    </row>
    <row r="523" spans="1:2" s="29" customFormat="1" ht="15">
      <c r="A523" s="73"/>
      <c r="B523" s="153" t="s">
        <v>633</v>
      </c>
    </row>
    <row r="524" spans="1:2" s="29" customFormat="1" ht="15">
      <c r="A524" s="73" t="s">
        <v>243</v>
      </c>
      <c r="B524" s="57" t="s">
        <v>574</v>
      </c>
    </row>
    <row r="525" spans="1:2" s="29" customFormat="1" ht="15">
      <c r="A525" s="73"/>
      <c r="B525" s="57" t="s">
        <v>635</v>
      </c>
    </row>
    <row r="526" spans="1:2" s="29" customFormat="1" ht="15">
      <c r="A526" s="73"/>
      <c r="B526" s="57" t="s">
        <v>636</v>
      </c>
    </row>
    <row r="527" spans="1:2" s="29" customFormat="1" ht="15">
      <c r="A527" s="73"/>
      <c r="B527" s="57" t="s">
        <v>1415</v>
      </c>
    </row>
    <row r="528" spans="1:2" s="29" customFormat="1" ht="15">
      <c r="A528" s="73"/>
      <c r="B528" s="57" t="s">
        <v>634</v>
      </c>
    </row>
    <row r="529" spans="1:2" s="29" customFormat="1" ht="15">
      <c r="A529" s="73" t="s">
        <v>243</v>
      </c>
      <c r="B529" s="57" t="s">
        <v>1416</v>
      </c>
    </row>
    <row r="530" spans="1:2" s="29" customFormat="1" ht="15">
      <c r="A530" s="73" t="s">
        <v>243</v>
      </c>
      <c r="B530" s="57" t="s">
        <v>353</v>
      </c>
    </row>
    <row r="531" spans="1:2" s="29" customFormat="1" ht="42.75">
      <c r="A531" s="73" t="s">
        <v>243</v>
      </c>
      <c r="B531" s="57" t="s">
        <v>637</v>
      </c>
    </row>
    <row r="532" spans="1:2" s="29" customFormat="1" ht="15">
      <c r="A532" s="73" t="s">
        <v>243</v>
      </c>
      <c r="B532" s="57" t="s">
        <v>574</v>
      </c>
    </row>
    <row r="533" spans="1:2" s="29" customFormat="1" ht="15">
      <c r="A533" s="73"/>
      <c r="B533" s="57" t="s">
        <v>638</v>
      </c>
    </row>
    <row r="534" spans="1:2" s="29" customFormat="1" ht="15">
      <c r="A534" s="73"/>
      <c r="B534" s="57" t="s">
        <v>639</v>
      </c>
    </row>
    <row r="535" spans="1:2" s="29" customFormat="1" ht="15">
      <c r="A535" s="73"/>
      <c r="B535" s="57" t="s">
        <v>1632</v>
      </c>
    </row>
    <row r="536" spans="1:2" s="29" customFormat="1" ht="15">
      <c r="A536" s="30"/>
      <c r="B536" s="44"/>
    </row>
    <row r="537" spans="1:2" s="29" customFormat="1" ht="15">
      <c r="A537" s="37" t="s">
        <v>640</v>
      </c>
      <c r="B537" s="58" t="s">
        <v>641</v>
      </c>
    </row>
    <row r="538" spans="1:2" s="29" customFormat="1" ht="15">
      <c r="A538" s="30"/>
      <c r="B538" s="44"/>
    </row>
    <row r="539" spans="1:2" s="29" customFormat="1" ht="85.5">
      <c r="A539" s="30" t="s">
        <v>77</v>
      </c>
      <c r="B539" s="44" t="s">
        <v>1474</v>
      </c>
    </row>
    <row r="540" spans="1:2" s="29" customFormat="1" ht="42.75">
      <c r="A540" s="30" t="s">
        <v>642</v>
      </c>
      <c r="B540" s="44" t="s">
        <v>1475</v>
      </c>
    </row>
    <row r="541" spans="1:2" s="29" customFormat="1" ht="28.5">
      <c r="A541" s="30" t="s">
        <v>643</v>
      </c>
      <c r="B541" s="44" t="s">
        <v>1476</v>
      </c>
    </row>
    <row r="542" spans="1:2" s="29" customFormat="1" ht="15">
      <c r="A542" s="30" t="s">
        <v>644</v>
      </c>
      <c r="B542" s="44" t="s">
        <v>645</v>
      </c>
    </row>
    <row r="543" spans="1:2" s="29" customFormat="1" ht="42.75">
      <c r="A543" s="30" t="s">
        <v>646</v>
      </c>
      <c r="B543" s="44" t="s">
        <v>647</v>
      </c>
    </row>
    <row r="544" spans="1:2" s="29" customFormat="1" ht="42.75">
      <c r="A544" s="30" t="s">
        <v>648</v>
      </c>
      <c r="B544" s="44" t="s">
        <v>649</v>
      </c>
    </row>
    <row r="545" spans="1:2" s="29" customFormat="1" ht="28.5">
      <c r="A545" s="30" t="s">
        <v>650</v>
      </c>
      <c r="B545" s="44" t="s">
        <v>1477</v>
      </c>
    </row>
    <row r="546" spans="1:2" s="29" customFormat="1" ht="71.25">
      <c r="A546" s="30" t="s">
        <v>2017</v>
      </c>
      <c r="B546" s="44" t="s">
        <v>1478</v>
      </c>
    </row>
    <row r="547" spans="1:2" s="29" customFormat="1" ht="15">
      <c r="A547" s="30"/>
      <c r="B547" s="44"/>
    </row>
    <row r="548" spans="1:2" s="29" customFormat="1" ht="15">
      <c r="A548" s="71"/>
      <c r="B548" s="72" t="s">
        <v>651</v>
      </c>
    </row>
    <row r="549" spans="1:2" s="29" customFormat="1" ht="28.5">
      <c r="A549" s="30" t="s">
        <v>77</v>
      </c>
      <c r="B549" s="57" t="s">
        <v>652</v>
      </c>
    </row>
    <row r="550" spans="1:2" s="29" customFormat="1" ht="28.5">
      <c r="A550" s="30" t="s">
        <v>77</v>
      </c>
      <c r="B550" s="44" t="s">
        <v>1571</v>
      </c>
    </row>
    <row r="551" spans="1:2" s="29" customFormat="1" ht="15">
      <c r="A551" s="30" t="s">
        <v>243</v>
      </c>
      <c r="B551" s="44" t="s">
        <v>244</v>
      </c>
    </row>
    <row r="552" spans="1:2" s="29" customFormat="1" ht="15">
      <c r="A552" s="30" t="s">
        <v>243</v>
      </c>
      <c r="B552" s="44" t="s">
        <v>653</v>
      </c>
    </row>
    <row r="553" spans="1:2" s="29" customFormat="1" ht="15">
      <c r="A553" s="30" t="s">
        <v>243</v>
      </c>
      <c r="B553" s="44" t="s">
        <v>654</v>
      </c>
    </row>
    <row r="554" spans="1:2" s="29" customFormat="1" ht="15">
      <c r="A554" s="30" t="s">
        <v>243</v>
      </c>
      <c r="B554" s="44" t="s">
        <v>655</v>
      </c>
    </row>
    <row r="555" spans="1:2" s="29" customFormat="1" ht="15">
      <c r="A555" s="30" t="s">
        <v>243</v>
      </c>
      <c r="B555" s="44" t="s">
        <v>656</v>
      </c>
    </row>
    <row r="556" spans="1:2" s="29" customFormat="1" ht="15">
      <c r="A556" s="30" t="s">
        <v>77</v>
      </c>
      <c r="B556" s="44" t="s">
        <v>574</v>
      </c>
    </row>
    <row r="557" spans="1:2" s="29" customFormat="1" ht="15">
      <c r="A557" s="30" t="s">
        <v>243</v>
      </c>
      <c r="B557" s="44" t="s">
        <v>657</v>
      </c>
    </row>
    <row r="558" spans="1:2" s="29" customFormat="1" ht="15">
      <c r="A558" s="30" t="s">
        <v>243</v>
      </c>
      <c r="B558" s="44" t="s">
        <v>658</v>
      </c>
    </row>
    <row r="559" spans="1:2" s="29" customFormat="1" ht="15">
      <c r="A559" s="30" t="s">
        <v>243</v>
      </c>
      <c r="B559" s="44" t="s">
        <v>659</v>
      </c>
    </row>
    <row r="560" spans="1:2" s="29" customFormat="1" ht="15">
      <c r="A560" s="30" t="s">
        <v>243</v>
      </c>
      <c r="B560" s="44" t="s">
        <v>660</v>
      </c>
    </row>
    <row r="561" spans="1:2" s="29" customFormat="1" ht="15">
      <c r="A561" s="31"/>
      <c r="B561" s="45"/>
    </row>
    <row r="562" spans="1:2" s="29" customFormat="1" ht="15">
      <c r="A562" s="37" t="s">
        <v>661</v>
      </c>
      <c r="B562" s="58" t="s">
        <v>662</v>
      </c>
    </row>
    <row r="563" spans="1:2" s="29" customFormat="1" ht="15">
      <c r="A563" s="30"/>
      <c r="B563" s="44"/>
    </row>
    <row r="564" spans="1:2" s="29" customFormat="1" ht="29.25">
      <c r="A564" s="30" t="s">
        <v>77</v>
      </c>
      <c r="B564" s="53" t="s">
        <v>663</v>
      </c>
    </row>
    <row r="565" spans="1:2" s="29" customFormat="1" ht="42.75">
      <c r="A565" s="30" t="s">
        <v>664</v>
      </c>
      <c r="B565" s="44" t="s">
        <v>1969</v>
      </c>
    </row>
    <row r="566" spans="1:2" s="29" customFormat="1" ht="28.5">
      <c r="A566" s="30" t="s">
        <v>665</v>
      </c>
      <c r="B566" s="44" t="s">
        <v>1468</v>
      </c>
    </row>
    <row r="567" spans="1:2" s="29" customFormat="1" ht="28.5">
      <c r="A567" s="30" t="s">
        <v>666</v>
      </c>
      <c r="B567" s="44" t="s">
        <v>1469</v>
      </c>
    </row>
    <row r="568" spans="1:2" s="29" customFormat="1" ht="15">
      <c r="A568" s="30" t="s">
        <v>667</v>
      </c>
      <c r="B568" s="45" t="s">
        <v>668</v>
      </c>
    </row>
    <row r="569" spans="1:2" s="29" customFormat="1" ht="42.75">
      <c r="A569" s="30" t="s">
        <v>669</v>
      </c>
      <c r="B569" s="45" t="s">
        <v>1479</v>
      </c>
    </row>
    <row r="570" spans="1:2" s="29" customFormat="1" ht="42.75">
      <c r="A570" s="30" t="s">
        <v>670</v>
      </c>
      <c r="B570" s="44" t="s">
        <v>671</v>
      </c>
    </row>
    <row r="571" spans="1:2" s="29" customFormat="1" ht="99.75">
      <c r="A571" s="30" t="s">
        <v>672</v>
      </c>
      <c r="B571" s="44" t="s">
        <v>1480</v>
      </c>
    </row>
    <row r="572" spans="1:2" s="29" customFormat="1" ht="99.75">
      <c r="A572" s="30" t="s">
        <v>673</v>
      </c>
      <c r="B572" s="44" t="s">
        <v>674</v>
      </c>
    </row>
    <row r="573" spans="1:2" s="29" customFormat="1" ht="85.5">
      <c r="A573" s="30" t="s">
        <v>675</v>
      </c>
      <c r="B573" s="44" t="s">
        <v>1481</v>
      </c>
    </row>
    <row r="574" spans="1:2" s="29" customFormat="1" ht="114">
      <c r="A574" s="30" t="s">
        <v>676</v>
      </c>
      <c r="B574" s="44" t="s">
        <v>677</v>
      </c>
    </row>
    <row r="575" spans="1:2" s="29" customFormat="1" ht="85.5">
      <c r="A575" s="30" t="s">
        <v>678</v>
      </c>
      <c r="B575" s="44" t="s">
        <v>679</v>
      </c>
    </row>
    <row r="576" spans="1:2" s="29" customFormat="1" ht="156.75">
      <c r="A576" s="30" t="s">
        <v>680</v>
      </c>
      <c r="B576" s="44" t="s">
        <v>681</v>
      </c>
    </row>
    <row r="577" spans="1:2" s="29" customFormat="1" ht="156.75">
      <c r="A577" s="30" t="s">
        <v>682</v>
      </c>
      <c r="B577" s="44" t="s">
        <v>1593</v>
      </c>
    </row>
    <row r="578" spans="1:2" s="29" customFormat="1" ht="99.75">
      <c r="A578" s="30" t="s">
        <v>683</v>
      </c>
      <c r="B578" s="44" t="s">
        <v>1634</v>
      </c>
    </row>
    <row r="579" spans="1:2" s="29" customFormat="1" ht="85.5">
      <c r="A579" s="30" t="s">
        <v>684</v>
      </c>
      <c r="B579" s="44" t="s">
        <v>1482</v>
      </c>
    </row>
    <row r="580" spans="1:2" s="29" customFormat="1" ht="57">
      <c r="A580" s="30" t="s">
        <v>685</v>
      </c>
      <c r="B580" s="44" t="s">
        <v>1483</v>
      </c>
    </row>
    <row r="581" spans="1:2" s="29" customFormat="1" ht="42.75">
      <c r="A581" s="30" t="s">
        <v>686</v>
      </c>
      <c r="B581" s="44" t="s">
        <v>687</v>
      </c>
    </row>
    <row r="582" spans="1:2" s="29" customFormat="1" ht="15">
      <c r="A582" s="30"/>
      <c r="B582" s="44"/>
    </row>
    <row r="583" spans="1:2" s="29" customFormat="1" ht="15">
      <c r="A583" s="74"/>
      <c r="B583" s="75" t="s">
        <v>1570</v>
      </c>
    </row>
    <row r="584" spans="1:2" s="29" customFormat="1" ht="15">
      <c r="A584" s="30" t="s">
        <v>77</v>
      </c>
      <c r="B584" s="57" t="s">
        <v>1416</v>
      </c>
    </row>
    <row r="585" spans="1:2" s="29" customFormat="1" ht="15">
      <c r="A585" s="30" t="s">
        <v>77</v>
      </c>
      <c r="B585" s="57" t="s">
        <v>353</v>
      </c>
    </row>
    <row r="586" spans="1:2" s="29" customFormat="1" ht="28.5">
      <c r="A586" s="30" t="s">
        <v>243</v>
      </c>
      <c r="B586" s="57" t="s">
        <v>688</v>
      </c>
    </row>
    <row r="587" spans="1:2" s="29" customFormat="1" ht="15">
      <c r="A587" s="30" t="s">
        <v>243</v>
      </c>
      <c r="B587" s="57" t="s">
        <v>689</v>
      </c>
    </row>
    <row r="588" spans="1:2" s="29" customFormat="1" ht="15">
      <c r="A588" s="30" t="s">
        <v>77</v>
      </c>
      <c r="B588" s="57" t="s">
        <v>574</v>
      </c>
    </row>
    <row r="589" spans="1:2" s="29" customFormat="1" ht="15">
      <c r="A589" s="73"/>
      <c r="B589" s="57" t="s">
        <v>638</v>
      </c>
    </row>
    <row r="590" spans="1:2" s="29" customFormat="1" ht="15">
      <c r="A590" s="73"/>
      <c r="B590" s="57" t="s">
        <v>639</v>
      </c>
    </row>
    <row r="591" spans="1:2" s="29" customFormat="1" ht="15">
      <c r="A591" s="73"/>
      <c r="B591" s="57" t="s">
        <v>1632</v>
      </c>
    </row>
    <row r="592" spans="1:2" s="29" customFormat="1" ht="15">
      <c r="A592" s="30"/>
      <c r="B592" s="44"/>
    </row>
    <row r="593" spans="1:2" s="29" customFormat="1" ht="15">
      <c r="A593" s="37" t="s">
        <v>690</v>
      </c>
      <c r="B593" s="58" t="s">
        <v>691</v>
      </c>
    </row>
    <row r="594" spans="1:2" s="29" customFormat="1" ht="15">
      <c r="A594" s="30"/>
      <c r="B594" s="44"/>
    </row>
    <row r="595" spans="1:2" s="29" customFormat="1" ht="43.5">
      <c r="A595" s="30" t="s">
        <v>77</v>
      </c>
      <c r="B595" s="53" t="s">
        <v>692</v>
      </c>
    </row>
    <row r="596" spans="1:2" s="29" customFormat="1" ht="42.75">
      <c r="A596" s="30" t="s">
        <v>693</v>
      </c>
      <c r="B596" s="44" t="s">
        <v>1970</v>
      </c>
    </row>
    <row r="597" spans="1:2" s="29" customFormat="1" ht="42.75">
      <c r="A597" s="30" t="s">
        <v>694</v>
      </c>
      <c r="B597" s="44" t="s">
        <v>695</v>
      </c>
    </row>
    <row r="598" spans="1:2" s="29" customFormat="1" ht="85.5">
      <c r="A598" s="30" t="s">
        <v>696</v>
      </c>
      <c r="B598" s="44" t="s">
        <v>697</v>
      </c>
    </row>
    <row r="599" spans="1:2" s="29" customFormat="1" ht="15">
      <c r="A599" s="30" t="s">
        <v>698</v>
      </c>
      <c r="B599" s="44" t="s">
        <v>699</v>
      </c>
    </row>
    <row r="600" spans="1:2" s="29" customFormat="1" ht="85.5">
      <c r="A600" s="30" t="s">
        <v>700</v>
      </c>
      <c r="B600" s="44" t="s">
        <v>1594</v>
      </c>
    </row>
    <row r="601" spans="1:2" s="29" customFormat="1" ht="28.5">
      <c r="A601" s="30" t="s">
        <v>701</v>
      </c>
      <c r="B601" s="44" t="s">
        <v>702</v>
      </c>
    </row>
    <row r="602" spans="1:2" s="29" customFormat="1" ht="15">
      <c r="A602" s="30" t="s">
        <v>703</v>
      </c>
      <c r="B602" s="44" t="s">
        <v>704</v>
      </c>
    </row>
    <row r="603" spans="1:2" s="29" customFormat="1" ht="42.75">
      <c r="A603" s="30" t="s">
        <v>705</v>
      </c>
      <c r="B603" s="44" t="s">
        <v>706</v>
      </c>
    </row>
    <row r="604" spans="1:2" s="29" customFormat="1" ht="15">
      <c r="A604" s="30"/>
      <c r="B604" s="44"/>
    </row>
    <row r="605" spans="1:2" s="29" customFormat="1" ht="15">
      <c r="A605" s="36"/>
      <c r="B605" s="52" t="s">
        <v>707</v>
      </c>
    </row>
    <row r="606" spans="1:2" s="29" customFormat="1" ht="15">
      <c r="A606" s="30" t="s">
        <v>708</v>
      </c>
      <c r="B606" s="55" t="s">
        <v>709</v>
      </c>
    </row>
    <row r="607" spans="1:2" s="29" customFormat="1" ht="28.5">
      <c r="A607" s="30" t="s">
        <v>710</v>
      </c>
      <c r="B607" s="47" t="s">
        <v>711</v>
      </c>
    </row>
    <row r="608" spans="1:2" s="29" customFormat="1" ht="15">
      <c r="A608" s="30"/>
      <c r="B608" s="47" t="s">
        <v>712</v>
      </c>
    </row>
    <row r="609" spans="1:2" s="29" customFormat="1" ht="15">
      <c r="A609" s="30" t="s">
        <v>713</v>
      </c>
      <c r="B609" s="47" t="s">
        <v>714</v>
      </c>
    </row>
    <row r="610" spans="1:2" s="29" customFormat="1" ht="15">
      <c r="A610" s="30"/>
      <c r="B610" s="47" t="s">
        <v>715</v>
      </c>
    </row>
    <row r="611" spans="1:2" s="29" customFormat="1" ht="15">
      <c r="A611" s="30"/>
      <c r="B611" s="47" t="s">
        <v>716</v>
      </c>
    </row>
    <row r="612" spans="1:2" s="29" customFormat="1" ht="15">
      <c r="A612" s="30"/>
      <c r="B612" s="55" t="s">
        <v>717</v>
      </c>
    </row>
    <row r="613" spans="1:2" s="29" customFormat="1" ht="15">
      <c r="A613" s="30" t="s">
        <v>718</v>
      </c>
      <c r="B613" s="47" t="s">
        <v>719</v>
      </c>
    </row>
    <row r="614" spans="1:2" s="29" customFormat="1" ht="15">
      <c r="A614" s="30"/>
      <c r="B614" s="47" t="s">
        <v>720</v>
      </c>
    </row>
    <row r="615" spans="1:2" s="29" customFormat="1" ht="15">
      <c r="A615" s="30" t="s">
        <v>721</v>
      </c>
      <c r="B615" s="47" t="s">
        <v>722</v>
      </c>
    </row>
    <row r="616" spans="1:2" s="29" customFormat="1" ht="15">
      <c r="A616" s="30"/>
      <c r="B616" s="47" t="s">
        <v>723</v>
      </c>
    </row>
    <row r="617" spans="1:2" s="29" customFormat="1" ht="15">
      <c r="A617" s="30" t="s">
        <v>724</v>
      </c>
      <c r="B617" s="47" t="s">
        <v>725</v>
      </c>
    </row>
    <row r="618" spans="1:2" s="29" customFormat="1" ht="15">
      <c r="A618" s="30"/>
      <c r="B618" s="47" t="s">
        <v>726</v>
      </c>
    </row>
    <row r="619" spans="1:2" s="29" customFormat="1" ht="15">
      <c r="A619" s="30" t="s">
        <v>727</v>
      </c>
      <c r="B619" s="47" t="s">
        <v>728</v>
      </c>
    </row>
    <row r="620" spans="1:2" s="29" customFormat="1" ht="15">
      <c r="A620" s="30"/>
      <c r="B620" s="47" t="s">
        <v>729</v>
      </c>
    </row>
    <row r="621" spans="1:2" s="29" customFormat="1" ht="15">
      <c r="A621" s="30" t="s">
        <v>730</v>
      </c>
      <c r="B621" s="47" t="s">
        <v>731</v>
      </c>
    </row>
    <row r="622" spans="1:2" s="29" customFormat="1" ht="15">
      <c r="A622" s="30"/>
      <c r="B622" s="47" t="s">
        <v>732</v>
      </c>
    </row>
    <row r="623" spans="1:2" s="29" customFormat="1" ht="15">
      <c r="A623" s="30" t="s">
        <v>733</v>
      </c>
      <c r="B623" s="55" t="s">
        <v>707</v>
      </c>
    </row>
    <row r="624" spans="1:2" s="29" customFormat="1" ht="15">
      <c r="A624" s="30"/>
      <c r="B624" s="47" t="s">
        <v>717</v>
      </c>
    </row>
    <row r="625" spans="1:2" s="29" customFormat="1" ht="15">
      <c r="A625" s="30"/>
      <c r="B625" s="47" t="s">
        <v>734</v>
      </c>
    </row>
    <row r="626" spans="1:2" s="29" customFormat="1" ht="28.5">
      <c r="A626" s="30"/>
      <c r="B626" s="47" t="s">
        <v>735</v>
      </c>
    </row>
    <row r="627" spans="1:2" s="29" customFormat="1" ht="15">
      <c r="A627" s="30"/>
      <c r="B627" s="44"/>
    </row>
    <row r="628" spans="1:2" s="29" customFormat="1" ht="15">
      <c r="A628" s="71"/>
      <c r="B628" s="72" t="s">
        <v>736</v>
      </c>
    </row>
    <row r="629" spans="1:2" s="29" customFormat="1" ht="114">
      <c r="A629" s="30" t="s">
        <v>243</v>
      </c>
      <c r="B629" s="44" t="s">
        <v>737</v>
      </c>
    </row>
    <row r="630" spans="1:2" s="29" customFormat="1" ht="128.25">
      <c r="A630" s="30" t="s">
        <v>243</v>
      </c>
      <c r="B630" s="44" t="s">
        <v>1971</v>
      </c>
    </row>
    <row r="631" spans="1:2" s="29" customFormat="1" ht="85.5">
      <c r="A631" s="30" t="s">
        <v>243</v>
      </c>
      <c r="B631" s="44" t="s">
        <v>1572</v>
      </c>
    </row>
    <row r="632" spans="1:2" s="29" customFormat="1" ht="142.5">
      <c r="A632" s="30" t="s">
        <v>243</v>
      </c>
      <c r="B632" s="44" t="s">
        <v>1972</v>
      </c>
    </row>
    <row r="633" spans="1:2" s="29" customFormat="1" ht="142.5">
      <c r="A633" s="30" t="s">
        <v>243</v>
      </c>
      <c r="B633" s="44" t="s">
        <v>738</v>
      </c>
    </row>
    <row r="634" spans="1:2" s="29" customFormat="1" ht="85.5">
      <c r="A634" s="30" t="s">
        <v>243</v>
      </c>
      <c r="B634" s="44" t="s">
        <v>739</v>
      </c>
    </row>
    <row r="635" spans="1:2" s="29" customFormat="1" ht="15">
      <c r="A635" s="71"/>
      <c r="B635" s="72" t="s">
        <v>740</v>
      </c>
    </row>
    <row r="636" spans="1:2" s="29" customFormat="1" ht="85.5">
      <c r="A636" s="30" t="s">
        <v>243</v>
      </c>
      <c r="B636" s="44" t="s">
        <v>1619</v>
      </c>
    </row>
    <row r="637" spans="1:2" s="29" customFormat="1" ht="142.5">
      <c r="A637" s="30" t="s">
        <v>243</v>
      </c>
      <c r="B637" s="44" t="s">
        <v>1973</v>
      </c>
    </row>
    <row r="638" spans="1:2" s="29" customFormat="1" ht="142.5">
      <c r="A638" s="30" t="s">
        <v>243</v>
      </c>
      <c r="B638" s="44" t="s">
        <v>2018</v>
      </c>
    </row>
    <row r="639" spans="1:2" s="29" customFormat="1" ht="156.75">
      <c r="A639" s="30" t="s">
        <v>243</v>
      </c>
      <c r="B639" s="44" t="s">
        <v>1573</v>
      </c>
    </row>
    <row r="640" spans="1:2" s="29" customFormat="1" ht="71.25">
      <c r="A640" s="30" t="s">
        <v>243</v>
      </c>
      <c r="B640" s="44" t="s">
        <v>1974</v>
      </c>
    </row>
    <row r="641" spans="1:2" s="29" customFormat="1" ht="142.5">
      <c r="A641" s="30" t="s">
        <v>243</v>
      </c>
      <c r="B641" s="44" t="s">
        <v>738</v>
      </c>
    </row>
    <row r="642" spans="1:2" s="29" customFormat="1" ht="85.5">
      <c r="A642" s="30" t="s">
        <v>243</v>
      </c>
      <c r="B642" s="44" t="s">
        <v>739</v>
      </c>
    </row>
    <row r="643" spans="1:2" s="29" customFormat="1" ht="15">
      <c r="A643" s="30"/>
      <c r="B643" s="44"/>
    </row>
    <row r="644" spans="1:2" s="29" customFormat="1" ht="15">
      <c r="A644" s="37" t="s">
        <v>741</v>
      </c>
      <c r="B644" s="58" t="s">
        <v>742</v>
      </c>
    </row>
    <row r="645" spans="1:2" s="29" customFormat="1" ht="15">
      <c r="A645" s="30"/>
      <c r="B645" s="44"/>
    </row>
    <row r="646" spans="1:2" s="29" customFormat="1" ht="42.75">
      <c r="A646" s="30" t="s">
        <v>77</v>
      </c>
      <c r="B646" s="53" t="s">
        <v>743</v>
      </c>
    </row>
    <row r="647" spans="1:2" s="29" customFormat="1" ht="28.5">
      <c r="A647" s="30" t="s">
        <v>744</v>
      </c>
      <c r="B647" s="44" t="s">
        <v>1484</v>
      </c>
    </row>
    <row r="648" spans="1:2" s="29" customFormat="1" ht="42.75">
      <c r="A648" s="30" t="s">
        <v>745</v>
      </c>
      <c r="B648" s="44" t="s">
        <v>1975</v>
      </c>
    </row>
    <row r="649" spans="1:2" s="29" customFormat="1" ht="42.75">
      <c r="A649" s="30" t="s">
        <v>746</v>
      </c>
      <c r="B649" s="44" t="s">
        <v>747</v>
      </c>
    </row>
    <row r="650" spans="1:2" s="29" customFormat="1" ht="28.5">
      <c r="A650" s="30" t="s">
        <v>748</v>
      </c>
      <c r="B650" s="44" t="s">
        <v>749</v>
      </c>
    </row>
    <row r="651" spans="1:2" s="29" customFormat="1" ht="71.25">
      <c r="A651" s="30" t="s">
        <v>750</v>
      </c>
      <c r="B651" s="44" t="s">
        <v>751</v>
      </c>
    </row>
    <row r="652" spans="1:2" s="29" customFormat="1" ht="85.5">
      <c r="A652" s="30" t="s">
        <v>752</v>
      </c>
      <c r="B652" s="44" t="s">
        <v>753</v>
      </c>
    </row>
    <row r="653" spans="1:2" s="29" customFormat="1" ht="185.25">
      <c r="A653" s="30" t="s">
        <v>754</v>
      </c>
      <c r="B653" s="44" t="s">
        <v>1652</v>
      </c>
    </row>
    <row r="654" spans="1:2" s="29" customFormat="1" ht="171">
      <c r="A654" s="30" t="s">
        <v>755</v>
      </c>
      <c r="B654" s="44" t="s">
        <v>756</v>
      </c>
    </row>
    <row r="655" spans="1:2" s="29" customFormat="1" ht="71.25">
      <c r="A655" s="30" t="s">
        <v>757</v>
      </c>
      <c r="B655" s="44" t="s">
        <v>1603</v>
      </c>
    </row>
    <row r="656" spans="1:2" s="29" customFormat="1" ht="28.5">
      <c r="A656" s="30" t="s">
        <v>758</v>
      </c>
      <c r="B656" s="44" t="s">
        <v>1485</v>
      </c>
    </row>
    <row r="657" spans="1:2" s="29" customFormat="1" ht="28.5">
      <c r="A657" s="30" t="s">
        <v>759</v>
      </c>
      <c r="B657" s="44" t="s">
        <v>760</v>
      </c>
    </row>
    <row r="658" spans="1:2" s="29" customFormat="1" ht="42.75">
      <c r="A658" s="30" t="s">
        <v>761</v>
      </c>
      <c r="B658" s="44" t="s">
        <v>762</v>
      </c>
    </row>
    <row r="659" spans="1:2" s="29" customFormat="1" ht="42.75">
      <c r="A659" s="30" t="s">
        <v>763</v>
      </c>
      <c r="B659" s="44" t="s">
        <v>764</v>
      </c>
    </row>
    <row r="660" spans="1:2" s="29" customFormat="1" ht="15">
      <c r="A660" s="76"/>
      <c r="B660" s="46"/>
    </row>
    <row r="661" spans="1:2" s="29" customFormat="1" ht="15">
      <c r="A661" s="36"/>
      <c r="B661" s="52" t="s">
        <v>765</v>
      </c>
    </row>
    <row r="662" spans="1:2" s="29" customFormat="1" ht="15">
      <c r="A662" s="30" t="s">
        <v>766</v>
      </c>
      <c r="B662" s="47" t="s">
        <v>1486</v>
      </c>
    </row>
    <row r="663" spans="1:2" s="29" customFormat="1" ht="71.25">
      <c r="A663" s="30"/>
      <c r="B663" s="47" t="s">
        <v>1487</v>
      </c>
    </row>
    <row r="664" spans="1:2" s="29" customFormat="1" ht="15">
      <c r="A664" s="30" t="s">
        <v>767</v>
      </c>
      <c r="B664" s="47" t="s">
        <v>768</v>
      </c>
    </row>
    <row r="665" spans="1:2" s="29" customFormat="1" ht="171">
      <c r="A665" s="30"/>
      <c r="B665" s="47" t="s">
        <v>1488</v>
      </c>
    </row>
    <row r="666" spans="1:2" s="29" customFormat="1" ht="15">
      <c r="A666" s="30" t="s">
        <v>769</v>
      </c>
      <c r="B666" s="156" t="s">
        <v>1635</v>
      </c>
    </row>
    <row r="667" spans="1:2" s="29" customFormat="1" ht="15">
      <c r="A667" s="30"/>
      <c r="B667" s="47" t="s">
        <v>770</v>
      </c>
    </row>
    <row r="668" spans="1:2" s="29" customFormat="1" ht="15">
      <c r="A668" s="30" t="s">
        <v>771</v>
      </c>
      <c r="B668" s="47" t="s">
        <v>772</v>
      </c>
    </row>
    <row r="669" spans="1:2" s="29" customFormat="1" ht="15">
      <c r="A669" s="30"/>
      <c r="B669" s="47" t="s">
        <v>773</v>
      </c>
    </row>
    <row r="670" spans="1:2" s="29" customFormat="1" ht="15">
      <c r="A670" s="30"/>
      <c r="B670" s="47" t="s">
        <v>731</v>
      </c>
    </row>
    <row r="671" spans="1:2" s="29" customFormat="1" ht="15">
      <c r="A671" s="30"/>
      <c r="B671" s="47" t="s">
        <v>732</v>
      </c>
    </row>
    <row r="672" spans="1:2" s="29" customFormat="1" ht="28.5">
      <c r="A672" s="30"/>
      <c r="B672" s="47" t="s">
        <v>774</v>
      </c>
    </row>
    <row r="673" spans="1:2" s="29" customFormat="1" ht="15">
      <c r="A673" s="30"/>
      <c r="B673" s="47" t="s">
        <v>775</v>
      </c>
    </row>
    <row r="674" spans="1:2" s="29" customFormat="1" ht="15">
      <c r="A674" s="30" t="s">
        <v>776</v>
      </c>
      <c r="B674" s="47" t="s">
        <v>777</v>
      </c>
    </row>
    <row r="675" spans="1:2" s="29" customFormat="1" ht="15">
      <c r="A675" s="30"/>
      <c r="B675" s="47" t="s">
        <v>778</v>
      </c>
    </row>
    <row r="676" spans="1:2" s="29" customFormat="1" ht="15">
      <c r="A676" s="30"/>
      <c r="B676" s="47" t="s">
        <v>779</v>
      </c>
    </row>
    <row r="677" spans="1:2" s="29" customFormat="1" ht="15">
      <c r="A677" s="30"/>
      <c r="B677" s="47" t="s">
        <v>780</v>
      </c>
    </row>
    <row r="678" spans="1:2" s="29" customFormat="1" ht="28.5">
      <c r="A678" s="30" t="s">
        <v>781</v>
      </c>
      <c r="B678" s="47" t="s">
        <v>782</v>
      </c>
    </row>
    <row r="679" spans="1:2" s="29" customFormat="1" ht="15">
      <c r="A679" s="30"/>
      <c r="B679" s="47" t="s">
        <v>783</v>
      </c>
    </row>
    <row r="680" spans="1:2" s="29" customFormat="1" ht="15">
      <c r="A680" s="30" t="s">
        <v>784</v>
      </c>
      <c r="B680" s="47" t="s">
        <v>785</v>
      </c>
    </row>
    <row r="681" spans="1:2" s="29" customFormat="1" ht="15">
      <c r="A681" s="30"/>
      <c r="B681" s="47" t="s">
        <v>786</v>
      </c>
    </row>
    <row r="682" spans="1:2" s="29" customFormat="1" ht="15">
      <c r="A682" s="30" t="s">
        <v>787</v>
      </c>
      <c r="B682" s="47" t="s">
        <v>788</v>
      </c>
    </row>
    <row r="683" spans="1:2" s="29" customFormat="1" ht="15">
      <c r="A683" s="30"/>
      <c r="B683" s="47" t="s">
        <v>789</v>
      </c>
    </row>
    <row r="684" spans="1:2" s="29" customFormat="1" ht="15">
      <c r="A684" s="30" t="s">
        <v>790</v>
      </c>
      <c r="B684" s="47" t="s">
        <v>791</v>
      </c>
    </row>
    <row r="685" spans="1:2" s="29" customFormat="1" ht="15">
      <c r="A685" s="30"/>
      <c r="B685" s="47" t="s">
        <v>792</v>
      </c>
    </row>
    <row r="686" spans="1:2" s="29" customFormat="1" ht="15">
      <c r="A686" s="30" t="s">
        <v>793</v>
      </c>
      <c r="B686" s="47" t="s">
        <v>794</v>
      </c>
    </row>
    <row r="687" spans="1:2" s="29" customFormat="1" ht="15">
      <c r="A687" s="30"/>
      <c r="B687" s="47" t="s">
        <v>795</v>
      </c>
    </row>
    <row r="688" spans="1:2" s="29" customFormat="1" ht="15">
      <c r="A688" s="30"/>
      <c r="B688" s="47" t="s">
        <v>796</v>
      </c>
    </row>
    <row r="689" spans="1:2" s="29" customFormat="1" ht="15">
      <c r="A689" s="30" t="s">
        <v>797</v>
      </c>
      <c r="B689" s="47" t="s">
        <v>798</v>
      </c>
    </row>
    <row r="690" spans="1:2" s="29" customFormat="1" ht="15">
      <c r="A690" s="30"/>
      <c r="B690" s="47" t="s">
        <v>799</v>
      </c>
    </row>
    <row r="691" spans="1:2" s="29" customFormat="1" ht="28.5">
      <c r="A691" s="30" t="s">
        <v>800</v>
      </c>
      <c r="B691" s="47" t="s">
        <v>801</v>
      </c>
    </row>
    <row r="692" spans="1:2" s="29" customFormat="1" ht="15">
      <c r="A692" s="30"/>
      <c r="B692" s="47" t="s">
        <v>802</v>
      </c>
    </row>
    <row r="693" spans="1:2" s="29" customFormat="1" ht="15">
      <c r="A693" s="30" t="s">
        <v>803</v>
      </c>
      <c r="B693" s="47" t="s">
        <v>714</v>
      </c>
    </row>
    <row r="694" spans="1:2" s="29" customFormat="1" ht="15">
      <c r="A694" s="30"/>
      <c r="B694" s="47" t="s">
        <v>715</v>
      </c>
    </row>
    <row r="695" spans="1:2" s="29" customFormat="1" ht="28.5">
      <c r="A695" s="30" t="s">
        <v>804</v>
      </c>
      <c r="B695" s="47" t="s">
        <v>711</v>
      </c>
    </row>
    <row r="696" spans="1:2" s="29" customFormat="1" ht="15">
      <c r="A696" s="30"/>
      <c r="B696" s="47" t="s">
        <v>712</v>
      </c>
    </row>
    <row r="697" spans="1:2" s="29" customFormat="1" ht="15">
      <c r="A697" s="30" t="s">
        <v>805</v>
      </c>
      <c r="B697" s="47" t="s">
        <v>806</v>
      </c>
    </row>
    <row r="698" spans="1:2" s="29" customFormat="1" ht="15">
      <c r="A698" s="30"/>
      <c r="B698" s="47" t="s">
        <v>807</v>
      </c>
    </row>
    <row r="699" spans="1:2" s="29" customFormat="1" ht="15">
      <c r="A699" s="36"/>
      <c r="B699" s="52" t="s">
        <v>808</v>
      </c>
    </row>
    <row r="700" spans="1:2" s="29" customFormat="1" ht="71.25">
      <c r="A700" s="30" t="s">
        <v>809</v>
      </c>
      <c r="B700" s="47" t="s">
        <v>810</v>
      </c>
    </row>
    <row r="701" spans="1:2" s="29" customFormat="1" ht="15">
      <c r="A701" s="36"/>
      <c r="B701" s="52" t="s">
        <v>811</v>
      </c>
    </row>
    <row r="702" spans="1:2" s="29" customFormat="1" ht="15">
      <c r="A702" s="30" t="s">
        <v>812</v>
      </c>
      <c r="B702" s="47" t="s">
        <v>1489</v>
      </c>
    </row>
    <row r="703" spans="1:2" s="29" customFormat="1" ht="15">
      <c r="A703" s="30"/>
      <c r="B703" s="47" t="s">
        <v>768</v>
      </c>
    </row>
    <row r="704" spans="1:2" s="29" customFormat="1" ht="15">
      <c r="A704" s="30" t="s">
        <v>813</v>
      </c>
      <c r="B704" s="156" t="s">
        <v>1635</v>
      </c>
    </row>
    <row r="705" spans="1:2" s="29" customFormat="1" ht="15">
      <c r="A705" s="30"/>
      <c r="B705" s="47" t="s">
        <v>770</v>
      </c>
    </row>
    <row r="706" spans="1:2" s="29" customFormat="1" ht="15">
      <c r="A706" s="30" t="s">
        <v>814</v>
      </c>
      <c r="B706" s="47" t="s">
        <v>772</v>
      </c>
    </row>
    <row r="707" spans="1:2" s="29" customFormat="1" ht="15">
      <c r="A707" s="30"/>
      <c r="B707" s="47" t="s">
        <v>773</v>
      </c>
    </row>
    <row r="708" spans="1:2" s="29" customFormat="1" ht="15">
      <c r="A708" s="30" t="s">
        <v>815</v>
      </c>
      <c r="B708" s="47" t="s">
        <v>731</v>
      </c>
    </row>
    <row r="709" spans="1:2" s="29" customFormat="1" ht="15">
      <c r="A709" s="30"/>
      <c r="B709" s="47" t="s">
        <v>732</v>
      </c>
    </row>
    <row r="710" spans="1:2" s="29" customFormat="1" ht="28.5">
      <c r="A710" s="30" t="s">
        <v>816</v>
      </c>
      <c r="B710" s="47" t="s">
        <v>774</v>
      </c>
    </row>
    <row r="711" spans="1:2" s="29" customFormat="1" ht="15">
      <c r="A711" s="30"/>
      <c r="B711" s="47" t="s">
        <v>775</v>
      </c>
    </row>
    <row r="712" spans="1:2" s="29" customFormat="1" ht="15">
      <c r="A712" s="30" t="s">
        <v>817</v>
      </c>
      <c r="B712" s="47" t="s">
        <v>777</v>
      </c>
    </row>
    <row r="713" spans="1:2" s="29" customFormat="1" ht="15">
      <c r="A713" s="30"/>
      <c r="B713" s="47" t="s">
        <v>778</v>
      </c>
    </row>
    <row r="714" spans="1:2" s="29" customFormat="1" ht="15">
      <c r="A714" s="30" t="s">
        <v>818</v>
      </c>
      <c r="B714" s="47" t="s">
        <v>819</v>
      </c>
    </row>
    <row r="715" spans="1:2" s="29" customFormat="1" ht="15">
      <c r="A715" s="30"/>
      <c r="B715" s="47" t="s">
        <v>820</v>
      </c>
    </row>
    <row r="716" spans="1:2" s="29" customFormat="1" ht="15">
      <c r="A716" s="30"/>
      <c r="B716" s="47" t="s">
        <v>821</v>
      </c>
    </row>
    <row r="717" spans="1:2" s="29" customFormat="1" ht="15">
      <c r="A717" s="30" t="s">
        <v>822</v>
      </c>
      <c r="B717" s="47" t="s">
        <v>823</v>
      </c>
    </row>
    <row r="718" spans="1:2" s="29" customFormat="1" ht="15">
      <c r="A718" s="30"/>
      <c r="B718" s="47" t="s">
        <v>780</v>
      </c>
    </row>
    <row r="719" spans="1:2" s="29" customFormat="1" ht="28.5">
      <c r="A719" s="30" t="s">
        <v>824</v>
      </c>
      <c r="B719" s="47" t="s">
        <v>782</v>
      </c>
    </row>
    <row r="720" spans="1:2" s="29" customFormat="1" ht="15">
      <c r="A720" s="30"/>
      <c r="B720" s="47" t="s">
        <v>783</v>
      </c>
    </row>
    <row r="721" spans="1:2" s="29" customFormat="1" ht="15">
      <c r="A721" s="30" t="s">
        <v>825</v>
      </c>
      <c r="B721" s="47" t="s">
        <v>785</v>
      </c>
    </row>
    <row r="722" spans="1:2" s="29" customFormat="1" ht="15">
      <c r="A722" s="30"/>
      <c r="B722" s="47" t="s">
        <v>786</v>
      </c>
    </row>
    <row r="723" spans="1:2" s="29" customFormat="1" ht="15">
      <c r="A723" s="30" t="s">
        <v>826</v>
      </c>
      <c r="B723" s="47" t="s">
        <v>788</v>
      </c>
    </row>
    <row r="724" spans="1:2" s="29" customFormat="1" ht="15">
      <c r="A724" s="30"/>
      <c r="B724" s="47" t="s">
        <v>789</v>
      </c>
    </row>
    <row r="725" spans="1:2" s="29" customFormat="1" ht="15">
      <c r="A725" s="30" t="s">
        <v>827</v>
      </c>
      <c r="B725" s="47" t="s">
        <v>791</v>
      </c>
    </row>
    <row r="726" spans="1:2" s="29" customFormat="1" ht="15">
      <c r="A726" s="30"/>
      <c r="B726" s="47" t="s">
        <v>792</v>
      </c>
    </row>
    <row r="727" spans="1:2" s="29" customFormat="1" ht="15">
      <c r="A727" s="30" t="s">
        <v>828</v>
      </c>
      <c r="B727" s="47" t="s">
        <v>794</v>
      </c>
    </row>
    <row r="728" spans="1:2" s="29" customFormat="1" ht="15">
      <c r="A728" s="30"/>
      <c r="B728" s="47" t="s">
        <v>795</v>
      </c>
    </row>
    <row r="729" spans="1:2" s="29" customFormat="1" ht="15">
      <c r="A729" s="30"/>
      <c r="B729" s="47" t="s">
        <v>796</v>
      </c>
    </row>
    <row r="730" spans="1:2" s="29" customFormat="1" ht="15">
      <c r="A730" s="30" t="s">
        <v>829</v>
      </c>
      <c r="B730" s="47" t="s">
        <v>798</v>
      </c>
    </row>
    <row r="731" spans="1:2" s="29" customFormat="1" ht="15">
      <c r="A731" s="30"/>
      <c r="B731" s="47" t="s">
        <v>799</v>
      </c>
    </row>
    <row r="732" spans="1:2" s="29" customFormat="1" ht="28.5">
      <c r="A732" s="30" t="s">
        <v>830</v>
      </c>
      <c r="B732" s="47" t="s">
        <v>801</v>
      </c>
    </row>
    <row r="733" spans="1:2" s="29" customFormat="1" ht="15">
      <c r="A733" s="30"/>
      <c r="B733" s="47" t="s">
        <v>802</v>
      </c>
    </row>
    <row r="734" spans="1:2" s="29" customFormat="1" ht="15">
      <c r="A734" s="30" t="s">
        <v>831</v>
      </c>
      <c r="B734" s="47" t="s">
        <v>714</v>
      </c>
    </row>
    <row r="735" spans="1:2" s="29" customFormat="1" ht="15">
      <c r="A735" s="30"/>
      <c r="B735" s="47" t="s">
        <v>715</v>
      </c>
    </row>
    <row r="736" spans="1:2" s="29" customFormat="1" ht="28.5">
      <c r="A736" s="30" t="s">
        <v>832</v>
      </c>
      <c r="B736" s="47" t="s">
        <v>711</v>
      </c>
    </row>
    <row r="737" spans="1:2" s="29" customFormat="1" ht="15">
      <c r="A737" s="30"/>
      <c r="B737" s="47" t="s">
        <v>712</v>
      </c>
    </row>
    <row r="738" spans="1:2" s="29" customFormat="1" ht="15">
      <c r="A738" s="30" t="s">
        <v>833</v>
      </c>
      <c r="B738" s="47" t="s">
        <v>806</v>
      </c>
    </row>
    <row r="739" spans="1:2" s="29" customFormat="1" ht="15">
      <c r="A739" s="30"/>
      <c r="B739" s="47" t="s">
        <v>807</v>
      </c>
    </row>
    <row r="740" spans="1:2" s="29" customFormat="1" ht="15">
      <c r="A740" s="30"/>
      <c r="B740" s="47"/>
    </row>
    <row r="741" spans="1:2" s="29" customFormat="1" ht="15">
      <c r="A741" s="36"/>
      <c r="B741" s="72" t="s">
        <v>834</v>
      </c>
    </row>
    <row r="742" spans="1:2" s="29" customFormat="1" ht="15">
      <c r="A742" s="30" t="s">
        <v>77</v>
      </c>
      <c r="B742" s="44" t="s">
        <v>353</v>
      </c>
    </row>
    <row r="743" spans="1:2" s="29" customFormat="1" ht="15">
      <c r="A743" s="73" t="s">
        <v>243</v>
      </c>
      <c r="B743" s="44" t="s">
        <v>835</v>
      </c>
    </row>
    <row r="744" spans="1:2" s="29" customFormat="1" ht="15">
      <c r="A744" s="73" t="s">
        <v>243</v>
      </c>
      <c r="B744" s="44" t="s">
        <v>836</v>
      </c>
    </row>
    <row r="745" spans="1:2" s="29" customFormat="1" ht="15">
      <c r="A745" s="73" t="s">
        <v>243</v>
      </c>
      <c r="B745" s="44" t="s">
        <v>1976</v>
      </c>
    </row>
    <row r="746" spans="1:2" s="29" customFormat="1" ht="15">
      <c r="A746" s="30" t="s">
        <v>77</v>
      </c>
      <c r="B746" s="44" t="s">
        <v>1574</v>
      </c>
    </row>
    <row r="747" spans="1:2" s="29" customFormat="1" ht="15">
      <c r="A747" s="73" t="s">
        <v>243</v>
      </c>
      <c r="B747" s="44" t="s">
        <v>837</v>
      </c>
    </row>
    <row r="748" spans="1:2" s="29" customFormat="1" ht="15">
      <c r="A748" s="73" t="s">
        <v>243</v>
      </c>
      <c r="B748" s="44" t="s">
        <v>838</v>
      </c>
    </row>
    <row r="749" spans="1:2" s="29" customFormat="1" ht="15">
      <c r="A749" s="73" t="s">
        <v>243</v>
      </c>
      <c r="B749" s="44" t="s">
        <v>839</v>
      </c>
    </row>
    <row r="750" spans="1:2" s="29" customFormat="1" ht="15">
      <c r="A750" s="30" t="s">
        <v>77</v>
      </c>
      <c r="B750" s="44" t="s">
        <v>1575</v>
      </c>
    </row>
    <row r="751" spans="1:2" s="29" customFormat="1" ht="15">
      <c r="A751" s="73" t="s">
        <v>243</v>
      </c>
      <c r="B751" s="44" t="s">
        <v>1082</v>
      </c>
    </row>
    <row r="752" spans="1:2" s="29" customFormat="1" ht="15">
      <c r="A752" s="73" t="s">
        <v>243</v>
      </c>
      <c r="B752" s="44" t="s">
        <v>840</v>
      </c>
    </row>
    <row r="753" spans="1:2" s="29" customFormat="1" ht="15">
      <c r="A753" s="73" t="s">
        <v>243</v>
      </c>
      <c r="B753" s="44" t="s">
        <v>841</v>
      </c>
    </row>
    <row r="754" spans="1:2" s="29" customFormat="1" ht="15">
      <c r="A754" s="73" t="s">
        <v>243</v>
      </c>
      <c r="B754" s="44" t="s">
        <v>842</v>
      </c>
    </row>
    <row r="755" spans="1:2" s="29" customFormat="1" ht="15">
      <c r="A755" s="73" t="s">
        <v>243</v>
      </c>
      <c r="B755" s="44" t="s">
        <v>843</v>
      </c>
    </row>
    <row r="756" spans="1:2" s="29" customFormat="1" ht="15">
      <c r="A756" s="73" t="s">
        <v>243</v>
      </c>
      <c r="B756" s="44" t="s">
        <v>844</v>
      </c>
    </row>
    <row r="757" spans="1:2" s="29" customFormat="1" ht="15">
      <c r="A757" s="73" t="s">
        <v>243</v>
      </c>
      <c r="B757" s="44" t="s">
        <v>1490</v>
      </c>
    </row>
    <row r="758" spans="1:2" s="29" customFormat="1" ht="15">
      <c r="A758" s="73" t="s">
        <v>243</v>
      </c>
      <c r="B758" s="44" t="s">
        <v>845</v>
      </c>
    </row>
    <row r="759" spans="1:2" s="29" customFormat="1" ht="15">
      <c r="A759" s="30" t="s">
        <v>77</v>
      </c>
      <c r="B759" s="44" t="s">
        <v>1097</v>
      </c>
    </row>
    <row r="760" spans="1:2" s="29" customFormat="1" ht="28.5">
      <c r="A760" s="73" t="s">
        <v>243</v>
      </c>
      <c r="B760" s="44" t="s">
        <v>1491</v>
      </c>
    </row>
    <row r="761" spans="1:2" s="29" customFormat="1" ht="15">
      <c r="A761" s="73" t="s">
        <v>243</v>
      </c>
      <c r="B761" s="44" t="s">
        <v>846</v>
      </c>
    </row>
    <row r="762" spans="1:2" s="29" customFormat="1" ht="15">
      <c r="A762" s="73" t="s">
        <v>243</v>
      </c>
      <c r="B762" s="44" t="s">
        <v>847</v>
      </c>
    </row>
    <row r="763" spans="1:2" s="29" customFormat="1" ht="15">
      <c r="A763" s="73" t="s">
        <v>243</v>
      </c>
      <c r="B763" s="44" t="s">
        <v>848</v>
      </c>
    </row>
    <row r="764" spans="1:2" s="29" customFormat="1" ht="15">
      <c r="A764" s="30"/>
      <c r="B764" s="44"/>
    </row>
    <row r="765" spans="1:2" s="29" customFormat="1" ht="15">
      <c r="A765" s="37" t="s">
        <v>849</v>
      </c>
      <c r="B765" s="58" t="s">
        <v>850</v>
      </c>
    </row>
    <row r="766" spans="1:2" s="29" customFormat="1" ht="15">
      <c r="A766" s="30"/>
      <c r="B766" s="44"/>
    </row>
    <row r="767" spans="1:2" s="29" customFormat="1" ht="43.5">
      <c r="A767" s="30" t="s">
        <v>77</v>
      </c>
      <c r="B767" s="53" t="s">
        <v>851</v>
      </c>
    </row>
    <row r="768" spans="1:2" s="29" customFormat="1" ht="28.5">
      <c r="A768" s="30" t="s">
        <v>852</v>
      </c>
      <c r="B768" s="44" t="s">
        <v>1492</v>
      </c>
    </row>
    <row r="769" spans="1:2" s="29" customFormat="1" ht="28.5">
      <c r="A769" s="30" t="s">
        <v>853</v>
      </c>
      <c r="B769" s="44" t="s">
        <v>854</v>
      </c>
    </row>
    <row r="770" spans="1:2" s="29" customFormat="1" ht="42.75">
      <c r="A770" s="30" t="s">
        <v>855</v>
      </c>
      <c r="B770" s="44" t="s">
        <v>1969</v>
      </c>
    </row>
    <row r="771" spans="1:2" s="29" customFormat="1" ht="42.75">
      <c r="A771" s="30" t="s">
        <v>856</v>
      </c>
      <c r="B771" s="44" t="s">
        <v>857</v>
      </c>
    </row>
    <row r="772" spans="1:2" s="29" customFormat="1" ht="42.75">
      <c r="A772" s="30" t="s">
        <v>858</v>
      </c>
      <c r="B772" s="44" t="s">
        <v>859</v>
      </c>
    </row>
    <row r="773" spans="1:2" s="29" customFormat="1" ht="99.75">
      <c r="A773" s="30" t="s">
        <v>860</v>
      </c>
      <c r="B773" s="44" t="s">
        <v>1493</v>
      </c>
    </row>
    <row r="774" spans="1:2" s="29" customFormat="1" ht="99.75">
      <c r="A774" s="30" t="s">
        <v>861</v>
      </c>
      <c r="B774" s="44" t="s">
        <v>1494</v>
      </c>
    </row>
    <row r="775" spans="1:2" s="29" customFormat="1" ht="42.75">
      <c r="A775" s="30" t="s">
        <v>862</v>
      </c>
      <c r="B775" s="44" t="s">
        <v>863</v>
      </c>
    </row>
    <row r="776" spans="1:2" s="29" customFormat="1" ht="57">
      <c r="A776" s="30" t="s">
        <v>864</v>
      </c>
      <c r="B776" s="44" t="s">
        <v>865</v>
      </c>
    </row>
    <row r="777" spans="1:2" s="29" customFormat="1" ht="57">
      <c r="A777" s="30" t="s">
        <v>866</v>
      </c>
      <c r="B777" s="44" t="s">
        <v>1495</v>
      </c>
    </row>
    <row r="778" spans="1:2" s="29" customFormat="1" ht="28.5">
      <c r="A778" s="30" t="s">
        <v>867</v>
      </c>
      <c r="B778" s="44" t="s">
        <v>868</v>
      </c>
    </row>
    <row r="779" spans="1:2" s="29" customFormat="1" ht="57">
      <c r="A779" s="30" t="s">
        <v>869</v>
      </c>
      <c r="B779" s="44" t="s">
        <v>1496</v>
      </c>
    </row>
    <row r="780" spans="1:2" s="29" customFormat="1" ht="15">
      <c r="A780" s="30" t="s">
        <v>870</v>
      </c>
      <c r="B780" s="44" t="s">
        <v>871</v>
      </c>
    </row>
    <row r="781" spans="1:2" s="29" customFormat="1" ht="85.5">
      <c r="A781" s="30" t="s">
        <v>872</v>
      </c>
      <c r="B781" s="44" t="s">
        <v>1607</v>
      </c>
    </row>
    <row r="782" spans="1:2" s="29" customFormat="1" ht="85.5">
      <c r="A782" s="30" t="s">
        <v>873</v>
      </c>
      <c r="B782" s="44" t="s">
        <v>1608</v>
      </c>
    </row>
    <row r="783" spans="1:2" s="29" customFormat="1" ht="71.25">
      <c r="A783" s="30" t="s">
        <v>874</v>
      </c>
      <c r="B783" s="44" t="s">
        <v>1609</v>
      </c>
    </row>
    <row r="784" spans="1:2" s="29" customFormat="1" ht="57">
      <c r="A784" s="30" t="s">
        <v>875</v>
      </c>
      <c r="B784" s="44" t="s">
        <v>1611</v>
      </c>
    </row>
    <row r="785" spans="1:7" s="29" customFormat="1" ht="42.75">
      <c r="A785" s="30" t="s">
        <v>876</v>
      </c>
      <c r="B785" s="44" t="s">
        <v>1610</v>
      </c>
    </row>
    <row r="786" spans="1:7" s="29" customFormat="1" ht="28.5">
      <c r="A786" s="30" t="s">
        <v>877</v>
      </c>
      <c r="B786" s="44" t="s">
        <v>878</v>
      </c>
    </row>
    <row r="787" spans="1:7" s="29" customFormat="1" ht="42.75">
      <c r="A787" s="30" t="s">
        <v>879</v>
      </c>
      <c r="B787" s="44" t="s">
        <v>880</v>
      </c>
    </row>
    <row r="788" spans="1:7" s="29" customFormat="1" ht="85.5">
      <c r="A788" s="30" t="s">
        <v>881</v>
      </c>
      <c r="B788" s="44" t="s">
        <v>1612</v>
      </c>
    </row>
    <row r="789" spans="1:7" s="29" customFormat="1" ht="28.5">
      <c r="A789" s="30" t="s">
        <v>882</v>
      </c>
      <c r="B789" s="44" t="s">
        <v>1497</v>
      </c>
    </row>
    <row r="790" spans="1:7" s="86" customFormat="1" ht="15">
      <c r="A790" s="154" t="s">
        <v>883</v>
      </c>
      <c r="B790" s="155" t="s">
        <v>884</v>
      </c>
    </row>
    <row r="791" spans="1:7" s="29" customFormat="1" ht="42.75">
      <c r="A791" s="30" t="s">
        <v>885</v>
      </c>
      <c r="B791" s="44" t="s">
        <v>886</v>
      </c>
    </row>
    <row r="792" spans="1:7" s="29" customFormat="1" ht="57">
      <c r="A792" s="30" t="s">
        <v>887</v>
      </c>
      <c r="B792" s="44" t="s">
        <v>1627</v>
      </c>
    </row>
    <row r="793" spans="1:7" s="29" customFormat="1" ht="15">
      <c r="A793" s="30" t="s">
        <v>888</v>
      </c>
      <c r="B793" s="49" t="s">
        <v>889</v>
      </c>
    </row>
    <row r="794" spans="1:7" s="29" customFormat="1" ht="15">
      <c r="A794" s="30"/>
      <c r="B794" s="44"/>
      <c r="G794" s="86"/>
    </row>
    <row r="795" spans="1:7" s="29" customFormat="1" ht="15">
      <c r="A795" s="36"/>
      <c r="B795" s="59" t="s">
        <v>890</v>
      </c>
    </row>
    <row r="796" spans="1:7" s="29" customFormat="1" ht="15">
      <c r="A796" s="30" t="s">
        <v>891</v>
      </c>
      <c r="B796" s="46" t="s">
        <v>1498</v>
      </c>
    </row>
    <row r="797" spans="1:7" s="29" customFormat="1" ht="28.5">
      <c r="A797" s="30" t="s">
        <v>892</v>
      </c>
      <c r="B797" s="44" t="s">
        <v>893</v>
      </c>
    </row>
    <row r="798" spans="1:7" s="29" customFormat="1" ht="15">
      <c r="A798" s="30"/>
      <c r="B798" s="44" t="s">
        <v>894</v>
      </c>
    </row>
    <row r="799" spans="1:7" s="29" customFormat="1" ht="15">
      <c r="A799" s="30"/>
      <c r="B799" s="46" t="s">
        <v>895</v>
      </c>
    </row>
    <row r="800" spans="1:7" s="29" customFormat="1" ht="28.5">
      <c r="A800" s="30" t="s">
        <v>896</v>
      </c>
      <c r="B800" s="44" t="s">
        <v>1499</v>
      </c>
    </row>
    <row r="801" spans="1:2" s="29" customFormat="1" ht="15">
      <c r="A801" s="30"/>
      <c r="B801" s="44" t="s">
        <v>897</v>
      </c>
    </row>
    <row r="802" spans="1:2" s="29" customFormat="1" ht="15">
      <c r="A802" s="30"/>
      <c r="B802" s="46" t="s">
        <v>898</v>
      </c>
    </row>
    <row r="803" spans="1:2" s="29" customFormat="1" ht="15">
      <c r="A803" s="30" t="s">
        <v>899</v>
      </c>
      <c r="B803" s="49" t="s">
        <v>900</v>
      </c>
    </row>
    <row r="804" spans="1:2" s="29" customFormat="1" ht="15">
      <c r="A804" s="30"/>
      <c r="B804" s="44" t="s">
        <v>901</v>
      </c>
    </row>
    <row r="805" spans="1:2" s="29" customFormat="1" ht="15">
      <c r="A805" s="30" t="s">
        <v>902</v>
      </c>
      <c r="B805" s="44" t="s">
        <v>903</v>
      </c>
    </row>
    <row r="806" spans="1:2" s="29" customFormat="1" ht="15">
      <c r="A806" s="30"/>
      <c r="B806" s="44" t="s">
        <v>904</v>
      </c>
    </row>
    <row r="807" spans="1:2" s="29" customFormat="1" ht="15">
      <c r="A807" s="30"/>
      <c r="B807" s="44" t="s">
        <v>905</v>
      </c>
    </row>
    <row r="808" spans="1:2" s="29" customFormat="1" ht="15">
      <c r="A808" s="30"/>
      <c r="B808" s="44" t="s">
        <v>906</v>
      </c>
    </row>
    <row r="809" spans="1:2" s="29" customFormat="1" ht="15">
      <c r="A809" s="30" t="s">
        <v>907</v>
      </c>
      <c r="B809" s="44" t="s">
        <v>908</v>
      </c>
    </row>
    <row r="810" spans="1:2" s="29" customFormat="1" ht="15">
      <c r="A810" s="30"/>
      <c r="B810" s="44" t="s">
        <v>909</v>
      </c>
    </row>
    <row r="811" spans="1:2" s="29" customFormat="1" ht="15">
      <c r="A811" s="30"/>
      <c r="B811" s="44" t="s">
        <v>910</v>
      </c>
    </row>
    <row r="812" spans="1:2" s="29" customFormat="1" ht="15">
      <c r="A812" s="30"/>
      <c r="B812" s="44" t="s">
        <v>911</v>
      </c>
    </row>
    <row r="813" spans="1:2" s="29" customFormat="1" ht="15">
      <c r="A813" s="30" t="s">
        <v>912</v>
      </c>
      <c r="B813" s="44" t="s">
        <v>913</v>
      </c>
    </row>
    <row r="814" spans="1:2" s="29" customFormat="1" ht="15">
      <c r="A814" s="30"/>
      <c r="B814" s="44" t="s">
        <v>914</v>
      </c>
    </row>
    <row r="815" spans="1:2" s="29" customFormat="1" ht="15">
      <c r="A815" s="30"/>
      <c r="B815" s="44" t="s">
        <v>915</v>
      </c>
    </row>
    <row r="816" spans="1:2" s="29" customFormat="1" ht="15">
      <c r="A816" s="30"/>
      <c r="B816" s="44" t="s">
        <v>916</v>
      </c>
    </row>
    <row r="817" spans="1:2" s="29" customFormat="1" ht="15">
      <c r="A817" s="30"/>
      <c r="B817" s="46" t="s">
        <v>917</v>
      </c>
    </row>
    <row r="818" spans="1:2" s="29" customFormat="1" ht="15">
      <c r="A818" s="30" t="s">
        <v>918</v>
      </c>
      <c r="B818" s="44" t="s">
        <v>919</v>
      </c>
    </row>
    <row r="819" spans="1:2" s="29" customFormat="1" ht="15">
      <c r="A819" s="30"/>
      <c r="B819" s="44" t="s">
        <v>920</v>
      </c>
    </row>
    <row r="820" spans="1:2" s="29" customFormat="1" ht="15">
      <c r="A820" s="30"/>
      <c r="B820" s="44" t="s">
        <v>921</v>
      </c>
    </row>
    <row r="821" spans="1:2" s="29" customFormat="1" ht="15">
      <c r="A821" s="30" t="s">
        <v>922</v>
      </c>
      <c r="B821" s="44" t="s">
        <v>923</v>
      </c>
    </row>
    <row r="822" spans="1:2" s="29" customFormat="1" ht="15">
      <c r="A822" s="30"/>
      <c r="B822" s="44" t="s">
        <v>924</v>
      </c>
    </row>
    <row r="823" spans="1:2" s="29" customFormat="1" ht="15">
      <c r="A823" s="30"/>
      <c r="B823" s="44" t="s">
        <v>925</v>
      </c>
    </row>
    <row r="824" spans="1:2" s="29" customFormat="1" ht="15">
      <c r="A824" s="30" t="s">
        <v>926</v>
      </c>
      <c r="B824" s="44" t="s">
        <v>927</v>
      </c>
    </row>
    <row r="825" spans="1:2" s="29" customFormat="1" ht="15">
      <c r="A825" s="30"/>
      <c r="B825" s="44" t="s">
        <v>928</v>
      </c>
    </row>
    <row r="826" spans="1:2" s="29" customFormat="1" ht="15">
      <c r="A826" s="30"/>
      <c r="B826" s="46" t="s">
        <v>929</v>
      </c>
    </row>
    <row r="827" spans="1:2" s="29" customFormat="1" ht="28.5">
      <c r="A827" s="30" t="s">
        <v>930</v>
      </c>
      <c r="B827" s="44" t="s">
        <v>931</v>
      </c>
    </row>
    <row r="828" spans="1:2" s="29" customFormat="1" ht="15">
      <c r="A828" s="30"/>
      <c r="B828" s="44" t="s">
        <v>932</v>
      </c>
    </row>
    <row r="829" spans="1:2" s="29" customFormat="1" ht="15">
      <c r="A829" s="30"/>
      <c r="B829" s="46" t="s">
        <v>933</v>
      </c>
    </row>
    <row r="830" spans="1:2" s="29" customFormat="1" ht="15">
      <c r="A830" s="30" t="s">
        <v>934</v>
      </c>
      <c r="B830" s="49" t="s">
        <v>1636</v>
      </c>
    </row>
    <row r="831" spans="1:2" s="29" customFormat="1" ht="15">
      <c r="A831" s="30"/>
      <c r="B831" s="44" t="s">
        <v>935</v>
      </c>
    </row>
    <row r="832" spans="1:2" s="29" customFormat="1" ht="15">
      <c r="A832" s="30" t="s">
        <v>936</v>
      </c>
      <c r="B832" s="44" t="s">
        <v>937</v>
      </c>
    </row>
    <row r="833" spans="1:2" s="29" customFormat="1" ht="15">
      <c r="A833" s="30"/>
      <c r="B833" s="44" t="s">
        <v>938</v>
      </c>
    </row>
    <row r="834" spans="1:2" s="29" customFormat="1" ht="15">
      <c r="A834" s="30" t="s">
        <v>939</v>
      </c>
      <c r="B834" s="44" t="s">
        <v>940</v>
      </c>
    </row>
    <row r="835" spans="1:2" s="29" customFormat="1" ht="15">
      <c r="A835" s="30"/>
      <c r="B835" s="44" t="s">
        <v>941</v>
      </c>
    </row>
    <row r="836" spans="1:2" s="29" customFormat="1" ht="15">
      <c r="A836" s="30" t="s">
        <v>942</v>
      </c>
      <c r="B836" s="44" t="s">
        <v>943</v>
      </c>
    </row>
    <row r="837" spans="1:2" s="29" customFormat="1" ht="15">
      <c r="A837" s="30"/>
      <c r="B837" s="44" t="s">
        <v>944</v>
      </c>
    </row>
    <row r="838" spans="1:2" s="29" customFormat="1" ht="15">
      <c r="A838" s="30" t="s">
        <v>945</v>
      </c>
      <c r="B838" s="44" t="s">
        <v>946</v>
      </c>
    </row>
    <row r="839" spans="1:2" s="29" customFormat="1" ht="15">
      <c r="A839" s="30"/>
      <c r="B839" s="44" t="s">
        <v>947</v>
      </c>
    </row>
    <row r="840" spans="1:2" s="29" customFormat="1" ht="15">
      <c r="A840" s="30" t="s">
        <v>948</v>
      </c>
      <c r="B840" s="49" t="s">
        <v>1628</v>
      </c>
    </row>
    <row r="841" spans="1:2" s="29" customFormat="1" ht="15">
      <c r="A841" s="30"/>
      <c r="B841" s="44" t="s">
        <v>949</v>
      </c>
    </row>
    <row r="842" spans="1:2" s="29" customFormat="1" ht="15">
      <c r="A842" s="30" t="s">
        <v>950</v>
      </c>
      <c r="B842" s="44" t="s">
        <v>951</v>
      </c>
    </row>
    <row r="843" spans="1:2" s="29" customFormat="1" ht="15">
      <c r="A843" s="30"/>
      <c r="B843" s="44" t="s">
        <v>952</v>
      </c>
    </row>
    <row r="844" spans="1:2" s="29" customFormat="1" ht="28.5">
      <c r="A844" s="30" t="s">
        <v>953</v>
      </c>
      <c r="B844" s="44" t="s">
        <v>954</v>
      </c>
    </row>
    <row r="845" spans="1:2" s="29" customFormat="1" ht="15">
      <c r="A845" s="30"/>
      <c r="B845" s="44" t="s">
        <v>955</v>
      </c>
    </row>
    <row r="846" spans="1:2" s="29" customFormat="1" ht="28.5">
      <c r="A846" s="30" t="s">
        <v>956</v>
      </c>
      <c r="B846" s="44" t="s">
        <v>957</v>
      </c>
    </row>
    <row r="847" spans="1:2" s="29" customFormat="1" ht="15">
      <c r="A847" s="30"/>
      <c r="B847" s="44" t="s">
        <v>958</v>
      </c>
    </row>
    <row r="848" spans="1:2" s="29" customFormat="1" ht="28.5">
      <c r="A848" s="30" t="s">
        <v>959</v>
      </c>
      <c r="B848" s="44" t="s">
        <v>960</v>
      </c>
    </row>
    <row r="849" spans="1:2" s="29" customFormat="1" ht="15">
      <c r="A849" s="30"/>
      <c r="B849" s="44" t="s">
        <v>961</v>
      </c>
    </row>
    <row r="850" spans="1:2" s="29" customFormat="1" ht="28.5">
      <c r="A850" s="30" t="s">
        <v>962</v>
      </c>
      <c r="B850" s="44" t="s">
        <v>963</v>
      </c>
    </row>
    <row r="851" spans="1:2" s="29" customFormat="1" ht="15">
      <c r="A851" s="30"/>
      <c r="B851" s="44" t="s">
        <v>964</v>
      </c>
    </row>
    <row r="852" spans="1:2" s="29" customFormat="1" ht="15">
      <c r="A852" s="30" t="s">
        <v>965</v>
      </c>
      <c r="B852" s="44" t="s">
        <v>966</v>
      </c>
    </row>
    <row r="853" spans="1:2" s="29" customFormat="1" ht="15">
      <c r="A853" s="30"/>
      <c r="B853" s="44" t="s">
        <v>967</v>
      </c>
    </row>
    <row r="854" spans="1:2" s="29" customFormat="1" ht="15">
      <c r="A854" s="30"/>
      <c r="B854" s="44" t="s">
        <v>968</v>
      </c>
    </row>
    <row r="855" spans="1:2" s="29" customFormat="1" ht="15">
      <c r="A855" s="30" t="s">
        <v>969</v>
      </c>
      <c r="B855" s="44" t="s">
        <v>970</v>
      </c>
    </row>
    <row r="856" spans="1:2" s="29" customFormat="1" ht="15">
      <c r="A856" s="30"/>
      <c r="B856" s="44" t="s">
        <v>971</v>
      </c>
    </row>
    <row r="857" spans="1:2" s="29" customFormat="1" ht="28.5">
      <c r="A857" s="30" t="s">
        <v>972</v>
      </c>
      <c r="B857" s="44" t="s">
        <v>973</v>
      </c>
    </row>
    <row r="858" spans="1:2" s="29" customFormat="1" ht="15">
      <c r="A858" s="30"/>
      <c r="B858" s="46" t="s">
        <v>974</v>
      </c>
    </row>
    <row r="859" spans="1:2" s="29" customFormat="1" ht="28.5">
      <c r="A859" s="30" t="s">
        <v>975</v>
      </c>
      <c r="B859" s="44" t="s">
        <v>976</v>
      </c>
    </row>
    <row r="860" spans="1:2" s="29" customFormat="1" ht="15">
      <c r="A860" s="30"/>
      <c r="B860" s="44" t="s">
        <v>977</v>
      </c>
    </row>
    <row r="861" spans="1:2" s="29" customFormat="1" ht="15">
      <c r="A861" s="30" t="s">
        <v>978</v>
      </c>
      <c r="B861" s="44" t="s">
        <v>979</v>
      </c>
    </row>
    <row r="862" spans="1:2" s="29" customFormat="1" ht="15">
      <c r="A862" s="30"/>
      <c r="B862" s="44" t="s">
        <v>461</v>
      </c>
    </row>
    <row r="863" spans="1:2" s="29" customFormat="1" ht="15">
      <c r="A863" s="30"/>
      <c r="B863" s="46" t="s">
        <v>980</v>
      </c>
    </row>
    <row r="864" spans="1:2" s="29" customFormat="1" ht="15">
      <c r="A864" s="30" t="s">
        <v>981</v>
      </c>
      <c r="B864" s="44" t="s">
        <v>982</v>
      </c>
    </row>
    <row r="865" spans="1:2" s="29" customFormat="1" ht="15">
      <c r="A865" s="30"/>
      <c r="B865" s="44" t="s">
        <v>983</v>
      </c>
    </row>
    <row r="866" spans="1:2" s="29" customFormat="1" ht="15">
      <c r="A866" s="30" t="s">
        <v>984</v>
      </c>
      <c r="B866" s="44" t="s">
        <v>985</v>
      </c>
    </row>
    <row r="867" spans="1:2" s="29" customFormat="1" ht="15">
      <c r="A867" s="30"/>
      <c r="B867" s="44" t="s">
        <v>986</v>
      </c>
    </row>
    <row r="868" spans="1:2" s="29" customFormat="1" ht="15">
      <c r="A868" s="30" t="s">
        <v>987</v>
      </c>
      <c r="B868" s="44" t="s">
        <v>731</v>
      </c>
    </row>
    <row r="869" spans="1:2" s="29" customFormat="1" ht="15">
      <c r="A869" s="30"/>
      <c r="B869" s="44" t="s">
        <v>732</v>
      </c>
    </row>
    <row r="870" spans="1:2" s="29" customFormat="1" ht="28.5">
      <c r="A870" s="30" t="s">
        <v>988</v>
      </c>
      <c r="B870" s="51" t="s">
        <v>989</v>
      </c>
    </row>
    <row r="871" spans="1:2" s="29" customFormat="1" ht="28.5">
      <c r="A871" s="30" t="s">
        <v>990</v>
      </c>
      <c r="B871" s="51" t="s">
        <v>991</v>
      </c>
    </row>
    <row r="872" spans="1:2" s="29" customFormat="1" ht="15">
      <c r="A872" s="30" t="s">
        <v>992</v>
      </c>
      <c r="B872" s="51" t="s">
        <v>993</v>
      </c>
    </row>
    <row r="873" spans="1:2" s="29" customFormat="1" ht="15">
      <c r="A873" s="30" t="s">
        <v>992</v>
      </c>
      <c r="B873" s="51" t="s">
        <v>994</v>
      </c>
    </row>
    <row r="874" spans="1:2" s="29" customFormat="1" ht="15">
      <c r="A874" s="30" t="s">
        <v>992</v>
      </c>
      <c r="B874" s="51" t="s">
        <v>995</v>
      </c>
    </row>
    <row r="875" spans="1:2" s="29" customFormat="1" ht="15">
      <c r="A875" s="30" t="s">
        <v>992</v>
      </c>
      <c r="B875" s="51" t="s">
        <v>996</v>
      </c>
    </row>
    <row r="876" spans="1:2" s="29" customFormat="1" ht="15">
      <c r="A876" s="30"/>
      <c r="B876" s="51"/>
    </row>
    <row r="877" spans="1:2" s="29" customFormat="1" ht="15">
      <c r="A877" s="36"/>
      <c r="B877" s="59" t="s">
        <v>997</v>
      </c>
    </row>
    <row r="878" spans="1:2" s="29" customFormat="1" ht="28.5">
      <c r="A878" s="30" t="s">
        <v>77</v>
      </c>
      <c r="B878" s="44" t="s">
        <v>998</v>
      </c>
    </row>
    <row r="879" spans="1:2" s="29" customFormat="1" ht="28.5">
      <c r="A879" s="30" t="s">
        <v>992</v>
      </c>
      <c r="B879" s="44" t="s">
        <v>999</v>
      </c>
    </row>
    <row r="880" spans="1:2" s="29" customFormat="1" ht="28.5">
      <c r="A880" s="30" t="s">
        <v>992</v>
      </c>
      <c r="B880" s="44" t="s">
        <v>1000</v>
      </c>
    </row>
    <row r="881" spans="1:2" s="29" customFormat="1" ht="28.5">
      <c r="A881" s="30" t="s">
        <v>992</v>
      </c>
      <c r="B881" s="44" t="s">
        <v>1001</v>
      </c>
    </row>
    <row r="882" spans="1:2" s="29" customFormat="1" ht="28.5">
      <c r="A882" s="30" t="s">
        <v>992</v>
      </c>
      <c r="B882" s="44" t="s">
        <v>1002</v>
      </c>
    </row>
    <row r="883" spans="1:2" s="29" customFormat="1" ht="15">
      <c r="A883" s="30" t="s">
        <v>992</v>
      </c>
      <c r="B883" s="44" t="s">
        <v>1003</v>
      </c>
    </row>
    <row r="884" spans="1:2" s="29" customFormat="1" ht="15">
      <c r="A884" s="30" t="s">
        <v>77</v>
      </c>
      <c r="B884" s="44" t="s">
        <v>1629</v>
      </c>
    </row>
    <row r="885" spans="1:2" s="29" customFormat="1" ht="42.75">
      <c r="A885" s="30" t="s">
        <v>992</v>
      </c>
      <c r="B885" s="44" t="s">
        <v>1004</v>
      </c>
    </row>
    <row r="886" spans="1:2" s="29" customFormat="1" ht="15">
      <c r="A886" s="30" t="s">
        <v>992</v>
      </c>
      <c r="B886" s="44" t="s">
        <v>1621</v>
      </c>
    </row>
    <row r="887" spans="1:2" s="29" customFormat="1" ht="15">
      <c r="A887" s="30" t="s">
        <v>992</v>
      </c>
      <c r="B887" s="49" t="s">
        <v>1620</v>
      </c>
    </row>
    <row r="888" spans="1:2" s="29" customFormat="1" ht="28.5">
      <c r="A888" s="30" t="s">
        <v>992</v>
      </c>
      <c r="B888" s="44" t="s">
        <v>1622</v>
      </c>
    </row>
    <row r="889" spans="1:2" s="29" customFormat="1" ht="15">
      <c r="A889" s="30"/>
      <c r="B889" s="44"/>
    </row>
    <row r="890" spans="1:2" s="29" customFormat="1" ht="15">
      <c r="A890" s="37" t="s">
        <v>1005</v>
      </c>
      <c r="B890" s="58" t="s">
        <v>1006</v>
      </c>
    </row>
    <row r="891" spans="1:2" s="29" customFormat="1" ht="15">
      <c r="A891" s="30"/>
      <c r="B891" s="44"/>
    </row>
    <row r="892" spans="1:2" s="29" customFormat="1" ht="43.5">
      <c r="A892" s="30" t="s">
        <v>77</v>
      </c>
      <c r="B892" s="53" t="s">
        <v>1007</v>
      </c>
    </row>
    <row r="893" spans="1:2" s="29" customFormat="1" ht="42.75">
      <c r="A893" s="31" t="s">
        <v>1008</v>
      </c>
      <c r="B893" s="45" t="s">
        <v>1500</v>
      </c>
    </row>
    <row r="894" spans="1:2" s="29" customFormat="1" ht="15">
      <c r="A894" s="31" t="s">
        <v>1009</v>
      </c>
      <c r="B894" s="45" t="s">
        <v>1604</v>
      </c>
    </row>
    <row r="895" spans="1:2" s="29" customFormat="1" ht="28.5">
      <c r="A895" s="31" t="s">
        <v>1010</v>
      </c>
      <c r="B895" s="45" t="s">
        <v>1977</v>
      </c>
    </row>
    <row r="896" spans="1:2" s="29" customFormat="1" ht="71.25">
      <c r="A896" s="31" t="s">
        <v>1011</v>
      </c>
      <c r="B896" s="45" t="s">
        <v>1613</v>
      </c>
    </row>
    <row r="897" spans="1:2" s="29" customFormat="1" ht="42.75">
      <c r="A897" s="31" t="s">
        <v>1012</v>
      </c>
      <c r="B897" s="45" t="s">
        <v>1501</v>
      </c>
    </row>
    <row r="898" spans="1:2" s="29" customFormat="1" ht="256.5">
      <c r="A898" s="31" t="s">
        <v>1013</v>
      </c>
      <c r="B898" s="44" t="s">
        <v>1502</v>
      </c>
    </row>
    <row r="899" spans="1:2" s="29" customFormat="1" ht="15">
      <c r="A899" s="30"/>
      <c r="B899" s="44"/>
    </row>
    <row r="900" spans="1:2" s="29" customFormat="1" ht="15">
      <c r="A900" s="71"/>
      <c r="B900" s="72" t="s">
        <v>1014</v>
      </c>
    </row>
    <row r="901" spans="1:2" s="29" customFormat="1" ht="15">
      <c r="A901" s="30" t="s">
        <v>77</v>
      </c>
      <c r="B901" s="44" t="s">
        <v>353</v>
      </c>
    </row>
    <row r="902" spans="1:2" s="29" customFormat="1" ht="15">
      <c r="A902" s="30"/>
      <c r="B902" s="49" t="s">
        <v>1015</v>
      </c>
    </row>
    <row r="903" spans="1:2" s="29" customFormat="1" ht="15">
      <c r="A903" s="30"/>
      <c r="B903" s="44" t="s">
        <v>1016</v>
      </c>
    </row>
    <row r="904" spans="1:2" s="29" customFormat="1" ht="15">
      <c r="A904" s="30" t="s">
        <v>77</v>
      </c>
      <c r="B904" s="44" t="s">
        <v>1576</v>
      </c>
    </row>
    <row r="905" spans="1:2" s="29" customFormat="1" ht="15">
      <c r="A905" s="30"/>
      <c r="B905" s="44" t="s">
        <v>1503</v>
      </c>
    </row>
    <row r="906" spans="1:2" s="29" customFormat="1" ht="15">
      <c r="A906" s="30"/>
      <c r="B906" s="44" t="s">
        <v>1504</v>
      </c>
    </row>
    <row r="907" spans="1:2" s="29" customFormat="1" ht="15">
      <c r="A907" s="30"/>
      <c r="B907" s="44" t="s">
        <v>1505</v>
      </c>
    </row>
    <row r="908" spans="1:2" s="29" customFormat="1" ht="15">
      <c r="A908" s="30" t="s">
        <v>77</v>
      </c>
      <c r="B908" s="44" t="s">
        <v>1577</v>
      </c>
    </row>
    <row r="909" spans="1:2" s="29" customFormat="1" ht="15">
      <c r="A909" s="30" t="s">
        <v>243</v>
      </c>
      <c r="B909" s="44" t="s">
        <v>1017</v>
      </c>
    </row>
    <row r="910" spans="1:2" s="29" customFormat="1" ht="15">
      <c r="A910" s="30" t="s">
        <v>243</v>
      </c>
      <c r="B910" s="44" t="s">
        <v>1018</v>
      </c>
    </row>
    <row r="911" spans="1:2" s="29" customFormat="1" ht="28.5">
      <c r="A911" s="30" t="s">
        <v>243</v>
      </c>
      <c r="B911" s="44" t="s">
        <v>1506</v>
      </c>
    </row>
    <row r="912" spans="1:2" s="29" customFormat="1" ht="15">
      <c r="A912" s="30" t="s">
        <v>243</v>
      </c>
      <c r="B912" s="44" t="s">
        <v>1019</v>
      </c>
    </row>
    <row r="913" spans="1:2" s="29" customFormat="1" ht="15">
      <c r="A913" s="30" t="s">
        <v>243</v>
      </c>
      <c r="B913" s="44" t="s">
        <v>1020</v>
      </c>
    </row>
    <row r="914" spans="1:2" s="29" customFormat="1" ht="28.5">
      <c r="A914" s="30" t="s">
        <v>77</v>
      </c>
      <c r="B914" s="44" t="s">
        <v>1021</v>
      </c>
    </row>
    <row r="915" spans="1:2" s="29" customFormat="1" ht="15">
      <c r="A915" s="30"/>
      <c r="B915" s="44"/>
    </row>
    <row r="916" spans="1:2" s="29" customFormat="1" ht="15">
      <c r="A916" s="37" t="s">
        <v>1022</v>
      </c>
      <c r="B916" s="58" t="s">
        <v>1023</v>
      </c>
    </row>
    <row r="917" spans="1:2" s="29" customFormat="1" ht="15">
      <c r="A917" s="30"/>
      <c r="B917" s="44"/>
    </row>
    <row r="918" spans="1:2" s="29" customFormat="1" ht="57">
      <c r="A918" s="30" t="s">
        <v>77</v>
      </c>
      <c r="B918" s="44" t="s">
        <v>1507</v>
      </c>
    </row>
    <row r="919" spans="1:2" s="29" customFormat="1" ht="57">
      <c r="A919" s="31" t="s">
        <v>1024</v>
      </c>
      <c r="B919" s="45" t="s">
        <v>1025</v>
      </c>
    </row>
    <row r="920" spans="1:2" s="29" customFormat="1" ht="15">
      <c r="A920" s="31" t="s">
        <v>1026</v>
      </c>
      <c r="B920" s="45" t="s">
        <v>1595</v>
      </c>
    </row>
    <row r="921" spans="1:2" s="29" customFormat="1" ht="42.75">
      <c r="A921" s="31" t="s">
        <v>1027</v>
      </c>
      <c r="B921" s="45" t="s">
        <v>1596</v>
      </c>
    </row>
    <row r="922" spans="1:2" s="29" customFormat="1" ht="285">
      <c r="A922" s="31" t="s">
        <v>1028</v>
      </c>
      <c r="B922" s="45" t="s">
        <v>1508</v>
      </c>
    </row>
    <row r="923" spans="1:2" s="29" customFormat="1" ht="15">
      <c r="A923" s="31" t="s">
        <v>1028</v>
      </c>
      <c r="B923" s="44" t="s">
        <v>1029</v>
      </c>
    </row>
    <row r="924" spans="1:2" s="29" customFormat="1" ht="15">
      <c r="A924" s="38" t="s">
        <v>1030</v>
      </c>
      <c r="B924" s="44" t="s">
        <v>1031</v>
      </c>
    </row>
    <row r="925" spans="1:2" s="29" customFormat="1" ht="15">
      <c r="A925" s="38" t="s">
        <v>1030</v>
      </c>
      <c r="B925" s="44" t="s">
        <v>1032</v>
      </c>
    </row>
    <row r="926" spans="1:2" s="29" customFormat="1" ht="15">
      <c r="A926" s="38" t="s">
        <v>1030</v>
      </c>
      <c r="B926" s="44" t="s">
        <v>1033</v>
      </c>
    </row>
    <row r="927" spans="1:2" s="29" customFormat="1" ht="15">
      <c r="A927" s="38" t="s">
        <v>1030</v>
      </c>
      <c r="B927" s="44" t="s">
        <v>1034</v>
      </c>
    </row>
    <row r="928" spans="1:2" s="29" customFormat="1" ht="15">
      <c r="A928" s="38" t="s">
        <v>1030</v>
      </c>
      <c r="B928" s="44" t="s">
        <v>1035</v>
      </c>
    </row>
    <row r="929" spans="1:2" s="29" customFormat="1" ht="15">
      <c r="A929" s="38" t="s">
        <v>1030</v>
      </c>
      <c r="B929" s="44" t="s">
        <v>1036</v>
      </c>
    </row>
    <row r="930" spans="1:2" s="29" customFormat="1" ht="15">
      <c r="A930" s="38" t="s">
        <v>1030</v>
      </c>
      <c r="B930" s="44" t="s">
        <v>1037</v>
      </c>
    </row>
    <row r="931" spans="1:2" s="29" customFormat="1" ht="15">
      <c r="A931" s="38" t="s">
        <v>1030</v>
      </c>
      <c r="B931" s="44" t="s">
        <v>1038</v>
      </c>
    </row>
    <row r="932" spans="1:2" s="29" customFormat="1" ht="15">
      <c r="A932" s="38" t="s">
        <v>1030</v>
      </c>
      <c r="B932" s="44" t="s">
        <v>1039</v>
      </c>
    </row>
    <row r="933" spans="1:2" s="29" customFormat="1" ht="15">
      <c r="A933" s="38" t="s">
        <v>1030</v>
      </c>
      <c r="B933" s="44" t="s">
        <v>1040</v>
      </c>
    </row>
    <row r="934" spans="1:2" s="29" customFormat="1" ht="15">
      <c r="A934" s="38" t="s">
        <v>1030</v>
      </c>
      <c r="B934" s="44" t="s">
        <v>1041</v>
      </c>
    </row>
    <row r="935" spans="1:2" s="29" customFormat="1" ht="15">
      <c r="A935" s="38" t="s">
        <v>1030</v>
      </c>
      <c r="B935" s="44" t="s">
        <v>1042</v>
      </c>
    </row>
    <row r="936" spans="1:2" s="29" customFormat="1" ht="15">
      <c r="A936" s="38" t="s">
        <v>1030</v>
      </c>
      <c r="B936" s="44" t="s">
        <v>1043</v>
      </c>
    </row>
    <row r="937" spans="1:2" s="29" customFormat="1" ht="15">
      <c r="A937" s="38" t="s">
        <v>1030</v>
      </c>
      <c r="B937" s="44" t="s">
        <v>1044</v>
      </c>
    </row>
    <row r="938" spans="1:2" s="29" customFormat="1" ht="15">
      <c r="A938" s="38" t="s">
        <v>1030</v>
      </c>
      <c r="B938" s="44" t="s">
        <v>1045</v>
      </c>
    </row>
    <row r="939" spans="1:2" s="29" customFormat="1" ht="15">
      <c r="A939" s="31" t="s">
        <v>77</v>
      </c>
      <c r="B939" s="44" t="s">
        <v>1046</v>
      </c>
    </row>
    <row r="940" spans="1:2" s="29" customFormat="1" ht="15">
      <c r="A940" s="38" t="s">
        <v>1030</v>
      </c>
      <c r="B940" s="44" t="s">
        <v>1047</v>
      </c>
    </row>
    <row r="941" spans="1:2" s="29" customFormat="1" ht="15">
      <c r="A941" s="38" t="s">
        <v>1030</v>
      </c>
      <c r="B941" s="44" t="s">
        <v>1048</v>
      </c>
    </row>
    <row r="942" spans="1:2" s="29" customFormat="1" ht="15">
      <c r="A942" s="38" t="s">
        <v>1030</v>
      </c>
      <c r="B942" s="44" t="s">
        <v>1509</v>
      </c>
    </row>
    <row r="943" spans="1:2" s="29" customFormat="1" ht="15">
      <c r="A943" s="38" t="s">
        <v>1030</v>
      </c>
      <c r="B943" s="44" t="s">
        <v>1510</v>
      </c>
    </row>
    <row r="944" spans="1:2" s="29" customFormat="1" ht="15">
      <c r="A944" s="38"/>
      <c r="B944" s="44"/>
    </row>
    <row r="945" spans="1:2" s="29" customFormat="1" ht="15">
      <c r="A945" s="39"/>
      <c r="B945" s="59" t="s">
        <v>1049</v>
      </c>
    </row>
    <row r="946" spans="1:2" s="29" customFormat="1" ht="15">
      <c r="A946" s="31" t="s">
        <v>1050</v>
      </c>
      <c r="B946" s="44" t="s">
        <v>1051</v>
      </c>
    </row>
    <row r="947" spans="1:2" s="29" customFormat="1" ht="15">
      <c r="A947" s="31"/>
      <c r="B947" s="44" t="s">
        <v>1052</v>
      </c>
    </row>
    <row r="948" spans="1:2" s="29" customFormat="1" ht="15">
      <c r="A948" s="31" t="s">
        <v>1053</v>
      </c>
      <c r="B948" s="44" t="s">
        <v>1054</v>
      </c>
    </row>
    <row r="949" spans="1:2" s="29" customFormat="1" ht="15">
      <c r="A949" s="31"/>
      <c r="B949" s="44" t="s">
        <v>1055</v>
      </c>
    </row>
    <row r="950" spans="1:2" s="29" customFormat="1" ht="15">
      <c r="A950" s="31"/>
      <c r="B950" s="44" t="s">
        <v>1056</v>
      </c>
    </row>
    <row r="951" spans="1:2" s="29" customFormat="1" ht="15">
      <c r="A951" s="31" t="s">
        <v>1057</v>
      </c>
      <c r="B951" s="44" t="s">
        <v>1058</v>
      </c>
    </row>
    <row r="952" spans="1:2" s="29" customFormat="1" ht="15">
      <c r="A952" s="31"/>
      <c r="B952" s="44" t="s">
        <v>1059</v>
      </c>
    </row>
    <row r="953" spans="1:2" s="29" customFormat="1" ht="15">
      <c r="A953" s="31" t="s">
        <v>1060</v>
      </c>
      <c r="B953" s="44" t="s">
        <v>1061</v>
      </c>
    </row>
    <row r="954" spans="1:2" s="29" customFormat="1" ht="15">
      <c r="A954" s="31"/>
      <c r="B954" s="44" t="s">
        <v>1062</v>
      </c>
    </row>
    <row r="955" spans="1:2" s="29" customFormat="1" ht="15">
      <c r="A955" s="31" t="s">
        <v>1063</v>
      </c>
      <c r="B955" s="44" t="s">
        <v>1064</v>
      </c>
    </row>
    <row r="956" spans="1:2" s="29" customFormat="1" ht="15">
      <c r="A956" s="31"/>
      <c r="B956" s="44" t="s">
        <v>1065</v>
      </c>
    </row>
    <row r="957" spans="1:2" s="29" customFormat="1" ht="15">
      <c r="A957" s="31" t="s">
        <v>1066</v>
      </c>
      <c r="B957" s="44" t="s">
        <v>731</v>
      </c>
    </row>
    <row r="958" spans="1:2" s="29" customFormat="1" ht="15">
      <c r="A958" s="31"/>
      <c r="B958" s="44" t="s">
        <v>732</v>
      </c>
    </row>
    <row r="959" spans="1:2" s="29" customFormat="1" ht="15">
      <c r="A959" s="31" t="s">
        <v>1067</v>
      </c>
      <c r="B959" s="44" t="s">
        <v>1068</v>
      </c>
    </row>
    <row r="960" spans="1:2" s="29" customFormat="1" ht="15">
      <c r="A960" s="31"/>
      <c r="B960" s="44" t="s">
        <v>1069</v>
      </c>
    </row>
    <row r="961" spans="1:2" s="29" customFormat="1" ht="15">
      <c r="A961" s="31" t="s">
        <v>1070</v>
      </c>
      <c r="B961" s="44" t="s">
        <v>1071</v>
      </c>
    </row>
    <row r="962" spans="1:2" s="29" customFormat="1" ht="15">
      <c r="A962" s="31"/>
      <c r="B962" s="44" t="s">
        <v>1072</v>
      </c>
    </row>
    <row r="963" spans="1:2" s="29" customFormat="1" ht="15">
      <c r="A963" s="31" t="s">
        <v>1073</v>
      </c>
      <c r="B963" s="44" t="s">
        <v>1074</v>
      </c>
    </row>
    <row r="964" spans="1:2" s="29" customFormat="1" ht="15">
      <c r="A964" s="30"/>
      <c r="B964" s="44" t="s">
        <v>1075</v>
      </c>
    </row>
    <row r="965" spans="1:2" s="29" customFormat="1" ht="15">
      <c r="A965" s="30"/>
      <c r="B965" s="44"/>
    </row>
    <row r="966" spans="1:2" s="29" customFormat="1" ht="15">
      <c r="A966" s="71"/>
      <c r="B966" s="72" t="s">
        <v>1578</v>
      </c>
    </row>
    <row r="967" spans="1:2" s="29" customFormat="1" ht="15">
      <c r="A967" s="30" t="s">
        <v>77</v>
      </c>
      <c r="B967" s="57" t="s">
        <v>353</v>
      </c>
    </row>
    <row r="968" spans="1:2" s="29" customFormat="1" ht="28.5">
      <c r="A968" s="73" t="s">
        <v>243</v>
      </c>
      <c r="B968" s="57" t="s">
        <v>1076</v>
      </c>
    </row>
    <row r="969" spans="1:2" s="29" customFormat="1" ht="15">
      <c r="A969" s="30" t="s">
        <v>243</v>
      </c>
      <c r="B969" s="57" t="s">
        <v>1077</v>
      </c>
    </row>
    <row r="970" spans="1:2" s="29" customFormat="1" ht="15">
      <c r="A970" s="73" t="s">
        <v>243</v>
      </c>
      <c r="B970" s="57" t="s">
        <v>1078</v>
      </c>
    </row>
    <row r="971" spans="1:2" s="29" customFormat="1" ht="15">
      <c r="A971" s="30" t="s">
        <v>77</v>
      </c>
      <c r="B971" s="57" t="s">
        <v>1579</v>
      </c>
    </row>
    <row r="972" spans="1:2" s="29" customFormat="1" ht="15">
      <c r="A972" s="30" t="s">
        <v>243</v>
      </c>
      <c r="B972" s="57" t="s">
        <v>1079</v>
      </c>
    </row>
    <row r="973" spans="1:2" s="29" customFormat="1" ht="15">
      <c r="A973" s="30" t="s">
        <v>243</v>
      </c>
      <c r="B973" s="57" t="s">
        <v>1080</v>
      </c>
    </row>
    <row r="974" spans="1:2" s="29" customFormat="1" ht="15">
      <c r="A974" s="30" t="s">
        <v>243</v>
      </c>
      <c r="B974" s="57" t="s">
        <v>1081</v>
      </c>
    </row>
    <row r="975" spans="1:2" s="29" customFormat="1" ht="15">
      <c r="A975" s="30" t="s">
        <v>243</v>
      </c>
      <c r="B975" s="57" t="s">
        <v>1575</v>
      </c>
    </row>
    <row r="976" spans="1:2" s="29" customFormat="1" ht="15">
      <c r="A976" s="30" t="s">
        <v>77</v>
      </c>
      <c r="B976" s="57" t="s">
        <v>1082</v>
      </c>
    </row>
    <row r="977" spans="1:2" s="29" customFormat="1" ht="15">
      <c r="A977" s="30" t="s">
        <v>243</v>
      </c>
      <c r="B977" s="57" t="s">
        <v>1083</v>
      </c>
    </row>
    <row r="978" spans="1:2" s="29" customFormat="1" ht="15">
      <c r="A978" s="30" t="s">
        <v>243</v>
      </c>
      <c r="B978" s="57" t="s">
        <v>1084</v>
      </c>
    </row>
    <row r="979" spans="1:2" s="29" customFormat="1" ht="15">
      <c r="A979" s="30" t="s">
        <v>243</v>
      </c>
      <c r="B979" s="57" t="s">
        <v>1085</v>
      </c>
    </row>
    <row r="980" spans="1:2" s="29" customFormat="1" ht="15">
      <c r="A980" s="30" t="s">
        <v>243</v>
      </c>
      <c r="B980" s="57" t="s">
        <v>1086</v>
      </c>
    </row>
    <row r="981" spans="1:2" s="29" customFormat="1" ht="15">
      <c r="A981" s="30" t="s">
        <v>243</v>
      </c>
      <c r="B981" s="57" t="s">
        <v>1087</v>
      </c>
    </row>
    <row r="982" spans="1:2" s="29" customFormat="1" ht="28.5">
      <c r="A982" s="30" t="s">
        <v>243</v>
      </c>
      <c r="B982" s="57" t="s">
        <v>1088</v>
      </c>
    </row>
    <row r="983" spans="1:2" s="29" customFormat="1" ht="15">
      <c r="A983" s="30" t="s">
        <v>243</v>
      </c>
      <c r="B983" s="57" t="s">
        <v>1089</v>
      </c>
    </row>
    <row r="984" spans="1:2" s="29" customFormat="1" ht="15">
      <c r="A984" s="30" t="s">
        <v>77</v>
      </c>
      <c r="B984" s="57" t="s">
        <v>1090</v>
      </c>
    </row>
    <row r="985" spans="1:2" s="29" customFormat="1" ht="15">
      <c r="A985" s="30" t="s">
        <v>243</v>
      </c>
      <c r="B985" s="57" t="s">
        <v>1091</v>
      </c>
    </row>
    <row r="986" spans="1:2" s="29" customFormat="1" ht="15">
      <c r="A986" s="30" t="s">
        <v>243</v>
      </c>
      <c r="B986" s="57" t="s">
        <v>1092</v>
      </c>
    </row>
    <row r="987" spans="1:2" s="29" customFormat="1" ht="15">
      <c r="A987" s="30" t="s">
        <v>243</v>
      </c>
      <c r="B987" s="57" t="s">
        <v>1093</v>
      </c>
    </row>
    <row r="988" spans="1:2" s="29" customFormat="1" ht="15">
      <c r="A988" s="30" t="s">
        <v>243</v>
      </c>
      <c r="B988" s="57" t="s">
        <v>1094</v>
      </c>
    </row>
    <row r="989" spans="1:2" s="29" customFormat="1" ht="15">
      <c r="A989" s="30" t="s">
        <v>243</v>
      </c>
      <c r="B989" s="57" t="s">
        <v>1095</v>
      </c>
    </row>
    <row r="990" spans="1:2" s="29" customFormat="1" ht="15">
      <c r="A990" s="30" t="s">
        <v>243</v>
      </c>
      <c r="B990" s="57" t="s">
        <v>1096</v>
      </c>
    </row>
    <row r="991" spans="1:2" s="29" customFormat="1" ht="15">
      <c r="A991" s="30" t="s">
        <v>77</v>
      </c>
      <c r="B991" s="57" t="s">
        <v>1097</v>
      </c>
    </row>
    <row r="992" spans="1:2" s="29" customFormat="1" ht="15">
      <c r="A992" s="30" t="s">
        <v>243</v>
      </c>
      <c r="B992" s="57" t="s">
        <v>1098</v>
      </c>
    </row>
    <row r="993" spans="1:2" s="29" customFormat="1" ht="15">
      <c r="A993" s="30" t="s">
        <v>243</v>
      </c>
      <c r="B993" s="57" t="s">
        <v>1099</v>
      </c>
    </row>
    <row r="994" spans="1:2" s="29" customFormat="1" ht="15">
      <c r="A994" s="30" t="s">
        <v>243</v>
      </c>
      <c r="B994" s="57" t="s">
        <v>1100</v>
      </c>
    </row>
    <row r="995" spans="1:2" s="29" customFormat="1" ht="15">
      <c r="A995" s="30"/>
      <c r="B995" s="44"/>
    </row>
    <row r="996" spans="1:2" s="29" customFormat="1" ht="15">
      <c r="A996" s="37" t="s">
        <v>1101</v>
      </c>
      <c r="B996" s="58" t="s">
        <v>1102</v>
      </c>
    </row>
    <row r="997" spans="1:2" s="29" customFormat="1" ht="15">
      <c r="A997" s="30"/>
      <c r="B997" s="44"/>
    </row>
    <row r="998" spans="1:2" s="29" customFormat="1" ht="29.25">
      <c r="A998" s="30" t="s">
        <v>77</v>
      </c>
      <c r="B998" s="53" t="s">
        <v>1103</v>
      </c>
    </row>
    <row r="999" spans="1:2" s="29" customFormat="1" ht="100.5">
      <c r="A999" s="30" t="s">
        <v>77</v>
      </c>
      <c r="B999" s="53" t="s">
        <v>1104</v>
      </c>
    </row>
    <row r="1000" spans="1:2" s="29" customFormat="1" ht="28.5">
      <c r="A1000" s="30" t="s">
        <v>1105</v>
      </c>
      <c r="B1000" s="44" t="s">
        <v>1511</v>
      </c>
    </row>
    <row r="1001" spans="1:2" s="29" customFormat="1" ht="71.25">
      <c r="A1001" s="30" t="s">
        <v>1106</v>
      </c>
      <c r="B1001" s="45" t="s">
        <v>1512</v>
      </c>
    </row>
    <row r="1002" spans="1:2" s="29" customFormat="1" ht="28.5">
      <c r="A1002" s="30" t="s">
        <v>1107</v>
      </c>
      <c r="B1002" s="45" t="s">
        <v>1108</v>
      </c>
    </row>
    <row r="1003" spans="1:2" s="29" customFormat="1" ht="71.25">
      <c r="A1003" s="30" t="s">
        <v>1109</v>
      </c>
      <c r="B1003" s="44" t="s">
        <v>1110</v>
      </c>
    </row>
    <row r="1004" spans="1:2" s="29" customFormat="1" ht="28.5">
      <c r="A1004" s="30" t="s">
        <v>1111</v>
      </c>
      <c r="B1004" s="44" t="s">
        <v>1112</v>
      </c>
    </row>
    <row r="1005" spans="1:2" s="29" customFormat="1" ht="28.5">
      <c r="A1005" s="30" t="s">
        <v>1113</v>
      </c>
      <c r="B1005" s="44" t="s">
        <v>1978</v>
      </c>
    </row>
    <row r="1006" spans="1:2" s="29" customFormat="1" ht="99.75">
      <c r="A1006" s="30" t="s">
        <v>1114</v>
      </c>
      <c r="B1006" s="44" t="s">
        <v>1115</v>
      </c>
    </row>
    <row r="1007" spans="1:2" s="29" customFormat="1" ht="28.5">
      <c r="A1007" s="30" t="s">
        <v>1116</v>
      </c>
      <c r="B1007" s="44" t="s">
        <v>1117</v>
      </c>
    </row>
    <row r="1008" spans="1:2" s="29" customFormat="1" ht="28.5">
      <c r="A1008" s="30" t="s">
        <v>1118</v>
      </c>
      <c r="B1008" s="44" t="s">
        <v>1119</v>
      </c>
    </row>
    <row r="1009" spans="1:2" s="29" customFormat="1" ht="28.5">
      <c r="A1009" s="30" t="s">
        <v>1120</v>
      </c>
      <c r="B1009" s="44" t="s">
        <v>1121</v>
      </c>
    </row>
    <row r="1010" spans="1:2" s="29" customFormat="1" ht="57">
      <c r="A1010" s="30" t="s">
        <v>1122</v>
      </c>
      <c r="B1010" s="44" t="s">
        <v>1123</v>
      </c>
    </row>
    <row r="1011" spans="1:2" s="29" customFormat="1" ht="71.25">
      <c r="A1011" s="30" t="s">
        <v>1124</v>
      </c>
      <c r="B1011" s="44" t="s">
        <v>1125</v>
      </c>
    </row>
    <row r="1012" spans="1:2" s="29" customFormat="1" ht="15">
      <c r="A1012" s="30" t="s">
        <v>1126</v>
      </c>
      <c r="B1012" s="44" t="s">
        <v>1127</v>
      </c>
    </row>
    <row r="1013" spans="1:2" s="29" customFormat="1" ht="85.5">
      <c r="A1013" s="30" t="s">
        <v>1128</v>
      </c>
      <c r="B1013" s="44" t="s">
        <v>1129</v>
      </c>
    </row>
    <row r="1014" spans="1:2" s="29" customFormat="1" ht="15">
      <c r="A1014" s="30" t="s">
        <v>1130</v>
      </c>
      <c r="B1014" s="44" t="s">
        <v>1132</v>
      </c>
    </row>
    <row r="1015" spans="1:2" s="29" customFormat="1" ht="114">
      <c r="A1015" s="30" t="s">
        <v>1131</v>
      </c>
      <c r="B1015" s="44" t="s">
        <v>1134</v>
      </c>
    </row>
    <row r="1016" spans="1:2" s="29" customFormat="1" ht="42.75">
      <c r="A1016" s="30" t="s">
        <v>1133</v>
      </c>
      <c r="B1016" s="44" t="s">
        <v>1136</v>
      </c>
    </row>
    <row r="1017" spans="1:2" s="29" customFormat="1" ht="85.5">
      <c r="A1017" s="30" t="s">
        <v>1135</v>
      </c>
      <c r="B1017" s="44" t="s">
        <v>1138</v>
      </c>
    </row>
    <row r="1018" spans="1:2" s="29" customFormat="1" ht="28.5">
      <c r="A1018" s="30" t="s">
        <v>1137</v>
      </c>
      <c r="B1018" s="44" t="s">
        <v>1140</v>
      </c>
    </row>
    <row r="1019" spans="1:2" s="29" customFormat="1" ht="57">
      <c r="A1019" s="30" t="s">
        <v>1139</v>
      </c>
      <c r="B1019" s="44" t="s">
        <v>1142</v>
      </c>
    </row>
    <row r="1020" spans="1:2" s="29" customFormat="1" ht="42.75">
      <c r="A1020" s="30" t="s">
        <v>1141</v>
      </c>
      <c r="B1020" s="44" t="s">
        <v>1143</v>
      </c>
    </row>
    <row r="1021" spans="1:2" s="29" customFormat="1" ht="114">
      <c r="A1021" s="30" t="s">
        <v>1144</v>
      </c>
      <c r="B1021" s="44" t="s">
        <v>1145</v>
      </c>
    </row>
    <row r="1022" spans="1:2" s="29" customFormat="1" ht="42.75">
      <c r="A1022" s="30" t="s">
        <v>1146</v>
      </c>
      <c r="B1022" s="44" t="s">
        <v>1147</v>
      </c>
    </row>
    <row r="1023" spans="1:2" s="29" customFormat="1" ht="15">
      <c r="A1023" s="30"/>
      <c r="B1023" s="44"/>
    </row>
    <row r="1024" spans="1:2" s="29" customFormat="1" ht="30">
      <c r="A1024" s="37"/>
      <c r="B1024" s="60" t="s">
        <v>1513</v>
      </c>
    </row>
    <row r="1025" spans="1:2" s="29" customFormat="1" ht="15">
      <c r="A1025" s="30" t="s">
        <v>1148</v>
      </c>
      <c r="B1025" s="47" t="s">
        <v>1149</v>
      </c>
    </row>
    <row r="1026" spans="1:2" s="29" customFormat="1" ht="15">
      <c r="A1026" s="30"/>
      <c r="B1026" s="47" t="s">
        <v>1150</v>
      </c>
    </row>
    <row r="1027" spans="1:2" s="29" customFormat="1" ht="15">
      <c r="A1027" s="30" t="s">
        <v>1151</v>
      </c>
      <c r="B1027" s="47" t="s">
        <v>1152</v>
      </c>
    </row>
    <row r="1028" spans="1:2" s="29" customFormat="1" ht="15">
      <c r="A1028" s="30"/>
      <c r="B1028" s="47" t="s">
        <v>1153</v>
      </c>
    </row>
    <row r="1029" spans="1:2" s="29" customFormat="1" ht="15">
      <c r="A1029" s="30" t="s">
        <v>1154</v>
      </c>
      <c r="B1029" s="47" t="s">
        <v>1155</v>
      </c>
    </row>
    <row r="1030" spans="1:2" s="29" customFormat="1" ht="15">
      <c r="A1030" s="30"/>
      <c r="B1030" s="47" t="s">
        <v>1156</v>
      </c>
    </row>
    <row r="1031" spans="1:2" s="29" customFormat="1" ht="15">
      <c r="A1031" s="30" t="s">
        <v>1157</v>
      </c>
      <c r="B1031" s="47" t="s">
        <v>1158</v>
      </c>
    </row>
    <row r="1032" spans="1:2" s="29" customFormat="1" ht="15">
      <c r="A1032" s="30"/>
      <c r="B1032" s="47" t="s">
        <v>1159</v>
      </c>
    </row>
    <row r="1033" spans="1:2" s="29" customFormat="1" ht="28.5">
      <c r="A1033" s="30" t="s">
        <v>1160</v>
      </c>
      <c r="B1033" s="47" t="s">
        <v>1514</v>
      </c>
    </row>
    <row r="1034" spans="1:2" s="29" customFormat="1" ht="15">
      <c r="A1034" s="30"/>
      <c r="B1034" s="47" t="s">
        <v>1161</v>
      </c>
    </row>
    <row r="1035" spans="1:2" s="29" customFormat="1" ht="15">
      <c r="A1035" s="30" t="s">
        <v>1162</v>
      </c>
      <c r="B1035" s="47" t="s">
        <v>1163</v>
      </c>
    </row>
    <row r="1036" spans="1:2" s="29" customFormat="1" ht="15">
      <c r="A1036" s="30"/>
      <c r="B1036" s="47" t="s">
        <v>1164</v>
      </c>
    </row>
    <row r="1037" spans="1:2" s="29" customFormat="1" ht="15">
      <c r="A1037" s="30" t="s">
        <v>1165</v>
      </c>
      <c r="B1037" s="47" t="s">
        <v>1166</v>
      </c>
    </row>
    <row r="1038" spans="1:2" s="29" customFormat="1" ht="15">
      <c r="A1038" s="30"/>
      <c r="B1038" s="47" t="s">
        <v>1167</v>
      </c>
    </row>
    <row r="1039" spans="1:2" s="29" customFormat="1" ht="15">
      <c r="A1039" s="30"/>
      <c r="B1039" s="47" t="s">
        <v>1168</v>
      </c>
    </row>
    <row r="1040" spans="1:2" s="29" customFormat="1" ht="15">
      <c r="A1040" s="30" t="s">
        <v>1169</v>
      </c>
      <c r="B1040" s="47" t="s">
        <v>1170</v>
      </c>
    </row>
    <row r="1041" spans="1:2" s="29" customFormat="1" ht="15">
      <c r="A1041" s="30"/>
      <c r="B1041" s="47" t="s">
        <v>1171</v>
      </c>
    </row>
    <row r="1042" spans="1:2" s="29" customFormat="1" ht="15">
      <c r="A1042" s="30" t="s">
        <v>1172</v>
      </c>
      <c r="B1042" s="47" t="s">
        <v>1173</v>
      </c>
    </row>
    <row r="1043" spans="1:2" s="29" customFormat="1" ht="15">
      <c r="A1043" s="30"/>
      <c r="B1043" s="47" t="s">
        <v>1174</v>
      </c>
    </row>
    <row r="1044" spans="1:2" s="29" customFormat="1" ht="15">
      <c r="A1044" s="30"/>
      <c r="B1044" s="47" t="s">
        <v>1175</v>
      </c>
    </row>
    <row r="1045" spans="1:2" s="29" customFormat="1" ht="15">
      <c r="A1045" s="30" t="s">
        <v>1176</v>
      </c>
      <c r="B1045" s="47" t="s">
        <v>1177</v>
      </c>
    </row>
    <row r="1046" spans="1:2" s="29" customFormat="1" ht="15">
      <c r="A1046" s="30"/>
      <c r="B1046" s="47" t="s">
        <v>1178</v>
      </c>
    </row>
    <row r="1047" spans="1:2" s="29" customFormat="1" ht="15">
      <c r="A1047" s="30" t="s">
        <v>1179</v>
      </c>
      <c r="B1047" s="47" t="s">
        <v>1180</v>
      </c>
    </row>
    <row r="1048" spans="1:2" s="29" customFormat="1" ht="15">
      <c r="A1048" s="30"/>
      <c r="B1048" s="47" t="s">
        <v>1181</v>
      </c>
    </row>
    <row r="1049" spans="1:2" s="29" customFormat="1" ht="15">
      <c r="A1049" s="30"/>
      <c r="B1049" s="47" t="s">
        <v>1182</v>
      </c>
    </row>
    <row r="1050" spans="1:2" s="29" customFormat="1" ht="15">
      <c r="A1050" s="30" t="s">
        <v>1183</v>
      </c>
      <c r="B1050" s="47" t="s">
        <v>1184</v>
      </c>
    </row>
    <row r="1051" spans="1:2" s="29" customFormat="1" ht="15">
      <c r="A1051" s="30"/>
      <c r="B1051" s="47" t="s">
        <v>1185</v>
      </c>
    </row>
    <row r="1052" spans="1:2" s="29" customFormat="1" ht="28.5">
      <c r="A1052" s="30" t="s">
        <v>1186</v>
      </c>
      <c r="B1052" s="47" t="s">
        <v>1187</v>
      </c>
    </row>
    <row r="1053" spans="1:2" s="29" customFormat="1" ht="15">
      <c r="A1053" s="30"/>
      <c r="B1053" s="47" t="s">
        <v>1188</v>
      </c>
    </row>
    <row r="1054" spans="1:2" s="29" customFormat="1" ht="15">
      <c r="A1054" s="30" t="s">
        <v>1189</v>
      </c>
      <c r="B1054" s="47" t="s">
        <v>731</v>
      </c>
    </row>
    <row r="1055" spans="1:2" s="29" customFormat="1" ht="15">
      <c r="A1055" s="30"/>
      <c r="B1055" s="47" t="s">
        <v>732</v>
      </c>
    </row>
    <row r="1056" spans="1:2" s="29" customFormat="1" ht="15">
      <c r="A1056" s="30" t="s">
        <v>1190</v>
      </c>
      <c r="B1056" s="47" t="s">
        <v>1068</v>
      </c>
    </row>
    <row r="1057" spans="1:2" s="29" customFormat="1" ht="15">
      <c r="A1057" s="30"/>
      <c r="B1057" s="47" t="s">
        <v>1191</v>
      </c>
    </row>
    <row r="1058" spans="1:2" s="29" customFormat="1" ht="15">
      <c r="A1058" s="30" t="s">
        <v>1192</v>
      </c>
      <c r="B1058" s="47" t="s">
        <v>1071</v>
      </c>
    </row>
    <row r="1059" spans="1:2" s="29" customFormat="1" ht="15">
      <c r="A1059" s="30"/>
      <c r="B1059" s="47" t="s">
        <v>1072</v>
      </c>
    </row>
    <row r="1060" spans="1:2" s="29" customFormat="1" ht="15">
      <c r="A1060" s="30" t="s">
        <v>1193</v>
      </c>
      <c r="B1060" s="47" t="s">
        <v>1074</v>
      </c>
    </row>
    <row r="1061" spans="1:2" s="29" customFormat="1" ht="15">
      <c r="A1061" s="30"/>
      <c r="B1061" s="47" t="s">
        <v>1075</v>
      </c>
    </row>
    <row r="1062" spans="1:2" s="29" customFormat="1" ht="15">
      <c r="A1062" s="30"/>
      <c r="B1062" s="44"/>
    </row>
    <row r="1063" spans="1:2" s="29" customFormat="1" ht="15">
      <c r="A1063" s="71"/>
      <c r="B1063" s="72" t="s">
        <v>1194</v>
      </c>
    </row>
    <row r="1064" spans="1:2" s="29" customFormat="1" ht="15">
      <c r="A1064" s="30" t="s">
        <v>77</v>
      </c>
      <c r="B1064" s="47" t="s">
        <v>1195</v>
      </c>
    </row>
    <row r="1065" spans="1:2" s="29" customFormat="1" ht="15">
      <c r="A1065" s="30" t="s">
        <v>77</v>
      </c>
      <c r="B1065" s="47" t="s">
        <v>1196</v>
      </c>
    </row>
    <row r="1066" spans="1:2" s="29" customFormat="1" ht="15">
      <c r="A1066" s="30" t="s">
        <v>77</v>
      </c>
      <c r="B1066" s="47" t="s">
        <v>1029</v>
      </c>
    </row>
    <row r="1067" spans="1:2" s="29" customFormat="1" ht="15">
      <c r="A1067" s="30" t="s">
        <v>992</v>
      </c>
      <c r="B1067" s="47" t="s">
        <v>1197</v>
      </c>
    </row>
    <row r="1068" spans="1:2" s="29" customFormat="1" ht="15">
      <c r="A1068" s="30" t="s">
        <v>992</v>
      </c>
      <c r="B1068" s="47" t="s">
        <v>1198</v>
      </c>
    </row>
    <row r="1069" spans="1:2" s="29" customFormat="1" ht="15">
      <c r="A1069" s="30" t="s">
        <v>992</v>
      </c>
      <c r="B1069" s="47" t="s">
        <v>1199</v>
      </c>
    </row>
    <row r="1070" spans="1:2" s="29" customFormat="1" ht="15">
      <c r="A1070" s="30" t="s">
        <v>992</v>
      </c>
      <c r="B1070" s="47" t="s">
        <v>1200</v>
      </c>
    </row>
    <row r="1071" spans="1:2" s="29" customFormat="1" ht="15">
      <c r="A1071" s="30" t="s">
        <v>992</v>
      </c>
      <c r="B1071" s="47" t="s">
        <v>1201</v>
      </c>
    </row>
    <row r="1072" spans="1:2" s="29" customFormat="1" ht="15">
      <c r="A1072" s="30" t="s">
        <v>992</v>
      </c>
      <c r="B1072" s="47" t="s">
        <v>1202</v>
      </c>
    </row>
    <row r="1073" spans="1:2" s="29" customFormat="1" ht="15">
      <c r="A1073" s="30" t="s">
        <v>992</v>
      </c>
      <c r="B1073" s="47" t="s">
        <v>1203</v>
      </c>
    </row>
    <row r="1074" spans="1:2" s="29" customFormat="1" ht="28.5">
      <c r="A1074" s="30" t="s">
        <v>992</v>
      </c>
      <c r="B1074" s="47" t="s">
        <v>1204</v>
      </c>
    </row>
    <row r="1075" spans="1:2" s="29" customFormat="1" ht="15">
      <c r="A1075" s="30" t="s">
        <v>77</v>
      </c>
      <c r="B1075" s="47" t="s">
        <v>1515</v>
      </c>
    </row>
    <row r="1076" spans="1:2" s="29" customFormat="1" ht="28.5">
      <c r="A1076" s="30" t="s">
        <v>77</v>
      </c>
      <c r="B1076" s="47" t="s">
        <v>1205</v>
      </c>
    </row>
    <row r="1077" spans="1:2" s="29" customFormat="1" ht="15">
      <c r="A1077" s="30" t="s">
        <v>77</v>
      </c>
      <c r="B1077" s="47" t="s">
        <v>1206</v>
      </c>
    </row>
    <row r="1078" spans="1:2" s="29" customFormat="1" ht="15">
      <c r="A1078" s="30" t="s">
        <v>77</v>
      </c>
      <c r="B1078" s="47" t="s">
        <v>1207</v>
      </c>
    </row>
    <row r="1079" spans="1:2" s="29" customFormat="1" ht="28.5">
      <c r="A1079" s="30" t="s">
        <v>77</v>
      </c>
      <c r="B1079" s="47" t="s">
        <v>1208</v>
      </c>
    </row>
    <row r="1080" spans="1:2" s="29" customFormat="1" ht="28.5">
      <c r="A1080" s="30" t="s">
        <v>77</v>
      </c>
      <c r="B1080" s="47" t="s">
        <v>1209</v>
      </c>
    </row>
    <row r="1081" spans="1:2" s="29" customFormat="1" ht="15">
      <c r="A1081" s="30" t="s">
        <v>77</v>
      </c>
      <c r="B1081" s="47" t="s">
        <v>1510</v>
      </c>
    </row>
    <row r="1082" spans="1:2" s="29" customFormat="1" ht="15">
      <c r="A1082" s="30" t="s">
        <v>77</v>
      </c>
      <c r="B1082" s="47" t="s">
        <v>1516</v>
      </c>
    </row>
    <row r="1083" spans="1:2" s="29" customFormat="1" ht="15">
      <c r="A1083" s="30"/>
      <c r="B1083" s="44"/>
    </row>
    <row r="1084" spans="1:2" s="29" customFormat="1" ht="15">
      <c r="A1084" s="37" t="s">
        <v>1210</v>
      </c>
      <c r="B1084" s="58" t="s">
        <v>1211</v>
      </c>
    </row>
    <row r="1085" spans="1:2" s="29" customFormat="1" ht="15">
      <c r="A1085" s="30"/>
      <c r="B1085" s="44"/>
    </row>
    <row r="1086" spans="1:2" s="29" customFormat="1" ht="43.5">
      <c r="A1086" s="30" t="s">
        <v>77</v>
      </c>
      <c r="B1086" s="53" t="s">
        <v>1212</v>
      </c>
    </row>
    <row r="1087" spans="1:2" s="29" customFormat="1" ht="42.75">
      <c r="A1087" s="30" t="s">
        <v>1213</v>
      </c>
      <c r="B1087" s="44" t="s">
        <v>1979</v>
      </c>
    </row>
    <row r="1088" spans="1:2" s="29" customFormat="1" ht="71.25">
      <c r="A1088" s="30" t="s">
        <v>1214</v>
      </c>
      <c r="B1088" s="44" t="s">
        <v>1215</v>
      </c>
    </row>
    <row r="1089" spans="1:2" s="29" customFormat="1" ht="15">
      <c r="A1089" s="30" t="s">
        <v>1216</v>
      </c>
      <c r="B1089" s="45" t="s">
        <v>1517</v>
      </c>
    </row>
    <row r="1090" spans="1:2" s="29" customFormat="1" ht="42.75">
      <c r="A1090" s="30" t="s">
        <v>1217</v>
      </c>
      <c r="B1090" s="45" t="s">
        <v>1218</v>
      </c>
    </row>
    <row r="1091" spans="1:2" s="29" customFormat="1" ht="28.5">
      <c r="A1091" s="30" t="s">
        <v>1219</v>
      </c>
      <c r="B1091" s="45" t="s">
        <v>1220</v>
      </c>
    </row>
    <row r="1092" spans="1:2" s="29" customFormat="1" ht="57">
      <c r="A1092" s="30" t="s">
        <v>1221</v>
      </c>
      <c r="B1092" s="45" t="s">
        <v>1624</v>
      </c>
    </row>
    <row r="1093" spans="1:2" s="29" customFormat="1" ht="114">
      <c r="A1093" s="30" t="s">
        <v>1222</v>
      </c>
      <c r="B1093" s="45" t="s">
        <v>1625</v>
      </c>
    </row>
    <row r="1094" spans="1:2" s="29" customFormat="1" ht="99.75">
      <c r="A1094" s="30" t="s">
        <v>1223</v>
      </c>
      <c r="B1094" s="45" t="s">
        <v>1224</v>
      </c>
    </row>
    <row r="1095" spans="1:2" s="29" customFormat="1" ht="114">
      <c r="A1095" s="30" t="s">
        <v>1225</v>
      </c>
      <c r="B1095" s="45" t="s">
        <v>1226</v>
      </c>
    </row>
    <row r="1096" spans="1:2" s="29" customFormat="1" ht="71.25">
      <c r="A1096" s="30" t="s">
        <v>1227</v>
      </c>
      <c r="B1096" s="45" t="s">
        <v>1228</v>
      </c>
    </row>
    <row r="1097" spans="1:2" s="29" customFormat="1" ht="15">
      <c r="A1097" s="30"/>
      <c r="B1097" s="44"/>
    </row>
    <row r="1098" spans="1:2" s="29" customFormat="1" ht="15">
      <c r="A1098" s="77"/>
      <c r="B1098" s="52" t="s">
        <v>1229</v>
      </c>
    </row>
    <row r="1099" spans="1:2" s="29" customFormat="1" ht="15">
      <c r="A1099" s="30" t="s">
        <v>1230</v>
      </c>
      <c r="B1099" s="47" t="s">
        <v>1231</v>
      </c>
    </row>
    <row r="1100" spans="1:2" s="29" customFormat="1" ht="15">
      <c r="A1100" s="30"/>
      <c r="B1100" s="47" t="s">
        <v>1232</v>
      </c>
    </row>
    <row r="1101" spans="1:2" s="29" customFormat="1" ht="15">
      <c r="A1101" s="30" t="s">
        <v>1233</v>
      </c>
      <c r="B1101" s="47" t="s">
        <v>731</v>
      </c>
    </row>
    <row r="1102" spans="1:2" s="29" customFormat="1" ht="15">
      <c r="A1102" s="30"/>
      <c r="B1102" s="47" t="s">
        <v>732</v>
      </c>
    </row>
    <row r="1103" spans="1:2" s="29" customFormat="1" ht="15">
      <c r="A1103" s="30" t="s">
        <v>1234</v>
      </c>
      <c r="B1103" s="47" t="s">
        <v>1068</v>
      </c>
    </row>
    <row r="1104" spans="1:2" s="29" customFormat="1" ht="15">
      <c r="A1104" s="30"/>
      <c r="B1104" s="47" t="s">
        <v>1191</v>
      </c>
    </row>
    <row r="1105" spans="1:2" s="29" customFormat="1" ht="15">
      <c r="A1105" s="30" t="s">
        <v>1235</v>
      </c>
      <c r="B1105" s="47" t="s">
        <v>1071</v>
      </c>
    </row>
    <row r="1106" spans="1:2" s="29" customFormat="1" ht="15">
      <c r="A1106" s="30"/>
      <c r="B1106" s="47" t="s">
        <v>1072</v>
      </c>
    </row>
    <row r="1107" spans="1:2" s="29" customFormat="1" ht="15">
      <c r="A1107" s="30" t="s">
        <v>1236</v>
      </c>
      <c r="B1107" s="47" t="s">
        <v>1074</v>
      </c>
    </row>
    <row r="1108" spans="1:2" s="29" customFormat="1" ht="15">
      <c r="A1108" s="30"/>
      <c r="B1108" s="47" t="s">
        <v>1075</v>
      </c>
    </row>
    <row r="1109" spans="1:2" s="29" customFormat="1" ht="15">
      <c r="A1109" s="30"/>
      <c r="B1109" s="44"/>
    </row>
    <row r="1110" spans="1:2" s="29" customFormat="1" ht="15">
      <c r="A1110" s="71"/>
      <c r="B1110" s="72" t="s">
        <v>1237</v>
      </c>
    </row>
    <row r="1111" spans="1:2" s="29" customFormat="1" ht="15">
      <c r="A1111" s="30" t="s">
        <v>243</v>
      </c>
      <c r="B1111" s="44" t="s">
        <v>353</v>
      </c>
    </row>
    <row r="1112" spans="1:2" s="29" customFormat="1" ht="15">
      <c r="A1112" s="30"/>
      <c r="B1112" s="44" t="s">
        <v>1238</v>
      </c>
    </row>
    <row r="1113" spans="1:2" s="29" customFormat="1" ht="15">
      <c r="A1113" s="30"/>
      <c r="B1113" s="44" t="s">
        <v>1239</v>
      </c>
    </row>
    <row r="1114" spans="1:2" s="29" customFormat="1" ht="15">
      <c r="A1114" s="30" t="s">
        <v>243</v>
      </c>
      <c r="B1114" s="44" t="s">
        <v>1580</v>
      </c>
    </row>
    <row r="1115" spans="1:2" s="29" customFormat="1" ht="15">
      <c r="A1115" s="30"/>
      <c r="B1115" s="44" t="s">
        <v>1240</v>
      </c>
    </row>
    <row r="1116" spans="1:2" s="29" customFormat="1" ht="15">
      <c r="A1116" s="30"/>
      <c r="B1116" s="44" t="s">
        <v>1241</v>
      </c>
    </row>
    <row r="1117" spans="1:2" s="29" customFormat="1" ht="15">
      <c r="A1117" s="30"/>
      <c r="B1117" s="44" t="s">
        <v>1242</v>
      </c>
    </row>
    <row r="1118" spans="1:2" s="29" customFormat="1" ht="15">
      <c r="A1118" s="30" t="s">
        <v>243</v>
      </c>
      <c r="B1118" s="44" t="s">
        <v>1243</v>
      </c>
    </row>
    <row r="1119" spans="1:2" s="29" customFormat="1" ht="15">
      <c r="A1119" s="30"/>
      <c r="B1119" s="44" t="s">
        <v>1244</v>
      </c>
    </row>
    <row r="1120" spans="1:2" s="29" customFormat="1" ht="15">
      <c r="A1120" s="30"/>
      <c r="B1120" s="44" t="s">
        <v>1245</v>
      </c>
    </row>
    <row r="1121" spans="1:2" s="29" customFormat="1" ht="15">
      <c r="A1121" s="30"/>
      <c r="B1121" s="44" t="s">
        <v>1246</v>
      </c>
    </row>
    <row r="1122" spans="1:2" s="29" customFormat="1" ht="15">
      <c r="A1122" s="30" t="s">
        <v>243</v>
      </c>
      <c r="B1122" s="44" t="s">
        <v>1980</v>
      </c>
    </row>
    <row r="1123" spans="1:2" s="29" customFormat="1" ht="15">
      <c r="A1123" s="30" t="s">
        <v>243</v>
      </c>
      <c r="B1123" s="44" t="s">
        <v>1247</v>
      </c>
    </row>
    <row r="1124" spans="1:2" s="29" customFormat="1" ht="15">
      <c r="A1124" s="30"/>
      <c r="B1124" s="44" t="s">
        <v>1248</v>
      </c>
    </row>
    <row r="1125" spans="1:2" s="29" customFormat="1" ht="15">
      <c r="A1125" s="30"/>
      <c r="B1125" s="44" t="s">
        <v>1249</v>
      </c>
    </row>
    <row r="1126" spans="1:2" s="29" customFormat="1" ht="15">
      <c r="A1126" s="30"/>
      <c r="B1126" s="44" t="s">
        <v>1250</v>
      </c>
    </row>
    <row r="1127" spans="1:2" s="29" customFormat="1" ht="15">
      <c r="A1127" s="30"/>
      <c r="B1127" s="44" t="s">
        <v>1251</v>
      </c>
    </row>
    <row r="1128" spans="1:2" s="29" customFormat="1" ht="15">
      <c r="A1128" s="30"/>
      <c r="B1128" s="44" t="s">
        <v>1252</v>
      </c>
    </row>
    <row r="1129" spans="1:2" s="29" customFormat="1" ht="15">
      <c r="A1129" s="30"/>
      <c r="B1129" s="44" t="s">
        <v>1253</v>
      </c>
    </row>
    <row r="1130" spans="1:2" s="29" customFormat="1" ht="15">
      <c r="A1130" s="30"/>
      <c r="B1130" s="44" t="s">
        <v>1254</v>
      </c>
    </row>
    <row r="1131" spans="1:2" s="29" customFormat="1" ht="15">
      <c r="A1131" s="30"/>
      <c r="B1131" s="44" t="s">
        <v>1255</v>
      </c>
    </row>
    <row r="1132" spans="1:2" s="29" customFormat="1" ht="15">
      <c r="A1132" s="30" t="s">
        <v>243</v>
      </c>
      <c r="B1132" s="44" t="s">
        <v>1256</v>
      </c>
    </row>
    <row r="1133" spans="1:2" s="29" customFormat="1" ht="15">
      <c r="A1133" s="30"/>
      <c r="B1133" s="44" t="s">
        <v>1257</v>
      </c>
    </row>
    <row r="1134" spans="1:2" s="29" customFormat="1" ht="15">
      <c r="A1134" s="30"/>
      <c r="B1134" s="44" t="s">
        <v>1258</v>
      </c>
    </row>
    <row r="1135" spans="1:2" s="29" customFormat="1" ht="15">
      <c r="A1135" s="30"/>
      <c r="B1135" s="44"/>
    </row>
    <row r="1136" spans="1:2" s="29" customFormat="1" ht="15">
      <c r="A1136" s="37" t="s">
        <v>1259</v>
      </c>
      <c r="B1136" s="58" t="s">
        <v>1260</v>
      </c>
    </row>
    <row r="1137" spans="1:2" s="29" customFormat="1" ht="15">
      <c r="A1137" s="30"/>
      <c r="B1137" s="44"/>
    </row>
    <row r="1138" spans="1:2" s="29" customFormat="1" ht="57">
      <c r="A1138" s="30" t="s">
        <v>77</v>
      </c>
      <c r="B1138" s="44" t="s">
        <v>1518</v>
      </c>
    </row>
    <row r="1139" spans="1:2" s="29" customFormat="1" ht="42.75">
      <c r="A1139" s="30" t="s">
        <v>1261</v>
      </c>
      <c r="B1139" s="44" t="s">
        <v>1519</v>
      </c>
    </row>
    <row r="1140" spans="1:2" s="29" customFormat="1" ht="42.75">
      <c r="A1140" s="30" t="s">
        <v>1262</v>
      </c>
      <c r="B1140" s="44" t="s">
        <v>1263</v>
      </c>
    </row>
    <row r="1141" spans="1:2" s="29" customFormat="1" ht="71.25">
      <c r="A1141" s="30" t="s">
        <v>1264</v>
      </c>
      <c r="B1141" s="44" t="s">
        <v>1265</v>
      </c>
    </row>
    <row r="1142" spans="1:2" s="29" customFormat="1" ht="15">
      <c r="A1142" s="30" t="s">
        <v>1266</v>
      </c>
      <c r="B1142" s="44" t="s">
        <v>1981</v>
      </c>
    </row>
    <row r="1143" spans="1:2" s="29" customFormat="1" ht="57">
      <c r="A1143" s="30" t="s">
        <v>1267</v>
      </c>
      <c r="B1143" s="44" t="s">
        <v>1268</v>
      </c>
    </row>
    <row r="1144" spans="1:2" s="29" customFormat="1" ht="42.75">
      <c r="A1144" s="30" t="s">
        <v>1269</v>
      </c>
      <c r="B1144" s="44" t="s">
        <v>1270</v>
      </c>
    </row>
    <row r="1145" spans="1:2" s="29" customFormat="1" ht="86.25">
      <c r="A1145" s="30" t="s">
        <v>1271</v>
      </c>
      <c r="B1145" s="44" t="s">
        <v>1273</v>
      </c>
    </row>
    <row r="1146" spans="1:2" s="29" customFormat="1" ht="114">
      <c r="A1146" s="30" t="s">
        <v>1272</v>
      </c>
      <c r="B1146" s="44" t="s">
        <v>1520</v>
      </c>
    </row>
    <row r="1147" spans="1:2" s="29" customFormat="1" ht="15">
      <c r="A1147" s="73"/>
      <c r="B1147" s="57"/>
    </row>
    <row r="1148" spans="1:2" s="29" customFormat="1" ht="15">
      <c r="A1148" s="71"/>
      <c r="B1148" s="52" t="s">
        <v>1275</v>
      </c>
    </row>
    <row r="1149" spans="1:2" s="29" customFormat="1" ht="28.5">
      <c r="A1149" s="73"/>
      <c r="B1149" s="47" t="s">
        <v>1276</v>
      </c>
    </row>
    <row r="1150" spans="1:2" s="29" customFormat="1" ht="15">
      <c r="A1150" s="73" t="s">
        <v>1274</v>
      </c>
      <c r="B1150" s="47" t="s">
        <v>426</v>
      </c>
    </row>
    <row r="1151" spans="1:2" s="29" customFormat="1" ht="15">
      <c r="A1151" s="73"/>
      <c r="B1151" s="47" t="s">
        <v>427</v>
      </c>
    </row>
    <row r="1152" spans="1:2" s="29" customFormat="1" ht="15">
      <c r="A1152" s="73"/>
      <c r="B1152" s="47" t="s">
        <v>450</v>
      </c>
    </row>
    <row r="1153" spans="1:2" s="29" customFormat="1" ht="15">
      <c r="A1153" s="73"/>
      <c r="B1153" s="47" t="s">
        <v>451</v>
      </c>
    </row>
    <row r="1154" spans="1:2" s="29" customFormat="1" ht="15">
      <c r="A1154" s="73" t="s">
        <v>1982</v>
      </c>
      <c r="B1154" s="47" t="s">
        <v>731</v>
      </c>
    </row>
    <row r="1155" spans="1:2" s="29" customFormat="1" ht="15">
      <c r="A1155" s="73"/>
      <c r="B1155" s="47" t="s">
        <v>732</v>
      </c>
    </row>
    <row r="1156" spans="1:2" s="29" customFormat="1" ht="28.5">
      <c r="A1156" s="73" t="s">
        <v>1983</v>
      </c>
      <c r="B1156" s="47" t="s">
        <v>1187</v>
      </c>
    </row>
    <row r="1157" spans="1:2" s="29" customFormat="1" ht="15">
      <c r="A1157" s="73"/>
      <c r="B1157" s="47" t="s">
        <v>1188</v>
      </c>
    </row>
    <row r="1158" spans="1:2" s="29" customFormat="1" ht="28.5">
      <c r="A1158" s="73" t="s">
        <v>1277</v>
      </c>
      <c r="B1158" s="47" t="s">
        <v>711</v>
      </c>
    </row>
    <row r="1159" spans="1:2" s="29" customFormat="1" ht="15">
      <c r="A1159" s="73"/>
      <c r="B1159" s="47" t="s">
        <v>712</v>
      </c>
    </row>
    <row r="1160" spans="1:2" s="29" customFormat="1" ht="15">
      <c r="A1160" s="73" t="s">
        <v>1278</v>
      </c>
      <c r="B1160" s="47" t="s">
        <v>714</v>
      </c>
    </row>
    <row r="1161" spans="1:2" s="29" customFormat="1" ht="15">
      <c r="A1161" s="73"/>
      <c r="B1161" s="47" t="s">
        <v>715</v>
      </c>
    </row>
    <row r="1162" spans="1:2" s="29" customFormat="1" ht="15">
      <c r="A1162" s="73" t="s">
        <v>1279</v>
      </c>
      <c r="B1162" s="47" t="s">
        <v>1283</v>
      </c>
    </row>
    <row r="1163" spans="1:2" s="29" customFormat="1" ht="15">
      <c r="A1163" s="73"/>
      <c r="B1163" s="47" t="s">
        <v>1284</v>
      </c>
    </row>
    <row r="1164" spans="1:2" s="29" customFormat="1" ht="28.5">
      <c r="A1164" s="73" t="s">
        <v>1280</v>
      </c>
      <c r="B1164" s="47" t="s">
        <v>801</v>
      </c>
    </row>
    <row r="1165" spans="1:2" s="29" customFormat="1" ht="15">
      <c r="A1165" s="73"/>
      <c r="B1165" s="47" t="s">
        <v>802</v>
      </c>
    </row>
    <row r="1166" spans="1:2" s="29" customFormat="1" ht="15">
      <c r="A1166" s="73" t="s">
        <v>1281</v>
      </c>
      <c r="B1166" s="47" t="s">
        <v>1287</v>
      </c>
    </row>
    <row r="1167" spans="1:2" s="29" customFormat="1" ht="15">
      <c r="A1167" s="73"/>
      <c r="B1167" s="47" t="s">
        <v>1288</v>
      </c>
    </row>
    <row r="1168" spans="1:2" s="29" customFormat="1" ht="15">
      <c r="A1168" s="73" t="s">
        <v>1282</v>
      </c>
      <c r="B1168" s="47" t="s">
        <v>1290</v>
      </c>
    </row>
    <row r="1169" spans="1:2" s="29" customFormat="1" ht="15">
      <c r="A1169" s="73"/>
      <c r="B1169" s="47" t="s">
        <v>1291</v>
      </c>
    </row>
    <row r="1170" spans="1:2" s="29" customFormat="1" ht="15">
      <c r="A1170" s="73"/>
      <c r="B1170" s="47" t="s">
        <v>1292</v>
      </c>
    </row>
    <row r="1171" spans="1:2" s="29" customFormat="1" ht="28.5">
      <c r="A1171" s="73" t="s">
        <v>1285</v>
      </c>
      <c r="B1171" s="47" t="s">
        <v>1294</v>
      </c>
    </row>
    <row r="1172" spans="1:2" s="29" customFormat="1" ht="15">
      <c r="A1172" s="73"/>
      <c r="B1172" s="47" t="s">
        <v>1295</v>
      </c>
    </row>
    <row r="1173" spans="1:2" s="29" customFormat="1" ht="15">
      <c r="A1173" s="73" t="s">
        <v>1286</v>
      </c>
      <c r="B1173" s="47" t="s">
        <v>1297</v>
      </c>
    </row>
    <row r="1174" spans="1:2" s="29" customFormat="1" ht="15">
      <c r="A1174" s="73"/>
      <c r="B1174" s="47" t="s">
        <v>1298</v>
      </c>
    </row>
    <row r="1175" spans="1:2" s="29" customFormat="1" ht="15">
      <c r="A1175" s="73" t="s">
        <v>1289</v>
      </c>
      <c r="B1175" s="47" t="s">
        <v>1299</v>
      </c>
    </row>
    <row r="1176" spans="1:2" s="29" customFormat="1" ht="15">
      <c r="A1176" s="73"/>
      <c r="B1176" s="47" t="s">
        <v>1300</v>
      </c>
    </row>
    <row r="1177" spans="1:2" s="29" customFormat="1" ht="15">
      <c r="A1177" s="73" t="s">
        <v>1293</v>
      </c>
      <c r="B1177" s="47" t="s">
        <v>1301</v>
      </c>
    </row>
    <row r="1178" spans="1:2" s="29" customFormat="1" ht="15">
      <c r="A1178" s="73"/>
      <c r="B1178" s="47" t="s">
        <v>417</v>
      </c>
    </row>
    <row r="1179" spans="1:2" s="29" customFormat="1" ht="28.5">
      <c r="A1179" s="73" t="s">
        <v>1296</v>
      </c>
      <c r="B1179" s="47" t="s">
        <v>1302</v>
      </c>
    </row>
    <row r="1180" spans="1:2" s="29" customFormat="1" ht="15">
      <c r="A1180" s="73"/>
      <c r="B1180" s="47" t="s">
        <v>1303</v>
      </c>
    </row>
    <row r="1181" spans="1:2" s="29" customFormat="1" ht="15">
      <c r="A1181" s="30"/>
      <c r="B1181" s="44"/>
    </row>
    <row r="1182" spans="1:2" s="29" customFormat="1" ht="15">
      <c r="A1182" s="71"/>
      <c r="B1182" s="72" t="s">
        <v>1521</v>
      </c>
    </row>
    <row r="1183" spans="1:2" s="29" customFormat="1" ht="28.5">
      <c r="A1183" s="73" t="s">
        <v>243</v>
      </c>
      <c r="B1183" s="57" t="s">
        <v>1304</v>
      </c>
    </row>
    <row r="1184" spans="1:2" s="29" customFormat="1" ht="28.5">
      <c r="A1184" s="73"/>
      <c r="B1184" s="57" t="s">
        <v>1305</v>
      </c>
    </row>
    <row r="1185" spans="1:2" s="29" customFormat="1" ht="42.75">
      <c r="A1185" s="73"/>
      <c r="B1185" s="57" t="s">
        <v>1306</v>
      </c>
    </row>
    <row r="1186" spans="1:2" s="29" customFormat="1" ht="15">
      <c r="A1186" s="73" t="s">
        <v>243</v>
      </c>
      <c r="B1186" s="61" t="s">
        <v>353</v>
      </c>
    </row>
    <row r="1187" spans="1:2" s="29" customFormat="1" ht="15">
      <c r="A1187" s="73"/>
      <c r="B1187" s="57" t="s">
        <v>596</v>
      </c>
    </row>
    <row r="1188" spans="1:2" s="29" customFormat="1" ht="15">
      <c r="A1188" s="73"/>
      <c r="B1188" s="57" t="s">
        <v>1307</v>
      </c>
    </row>
    <row r="1189" spans="1:2" s="29" customFormat="1" ht="15">
      <c r="A1189" s="73"/>
      <c r="B1189" s="57" t="s">
        <v>597</v>
      </c>
    </row>
    <row r="1190" spans="1:2" s="29" customFormat="1" ht="15">
      <c r="A1190" s="73"/>
      <c r="B1190" s="57" t="s">
        <v>598</v>
      </c>
    </row>
    <row r="1191" spans="1:2" s="29" customFormat="1" ht="15">
      <c r="A1191" s="73"/>
      <c r="B1191" s="57" t="s">
        <v>1413</v>
      </c>
    </row>
    <row r="1192" spans="1:2" s="29" customFormat="1" ht="15">
      <c r="A1192" s="73" t="s">
        <v>243</v>
      </c>
      <c r="B1192" s="61" t="s">
        <v>1308</v>
      </c>
    </row>
    <row r="1193" spans="1:2" s="29" customFormat="1" ht="99.75">
      <c r="A1193" s="73"/>
      <c r="B1193" s="57" t="s">
        <v>1309</v>
      </c>
    </row>
    <row r="1194" spans="1:2" s="29" customFormat="1" ht="30">
      <c r="A1194" s="73" t="s">
        <v>243</v>
      </c>
      <c r="B1194" s="61" t="s">
        <v>1310</v>
      </c>
    </row>
    <row r="1195" spans="1:2" s="29" customFormat="1" ht="15">
      <c r="A1195" s="73" t="s">
        <v>243</v>
      </c>
      <c r="B1195" s="61" t="s">
        <v>1311</v>
      </c>
    </row>
    <row r="1196" spans="1:2" s="29" customFormat="1" ht="57">
      <c r="A1196" s="73"/>
      <c r="B1196" s="57" t="s">
        <v>1312</v>
      </c>
    </row>
    <row r="1197" spans="1:2" s="29" customFormat="1" ht="29.25">
      <c r="A1197" s="73"/>
      <c r="B1197" s="57" t="s">
        <v>1313</v>
      </c>
    </row>
    <row r="1198" spans="1:2" s="29" customFormat="1" ht="42.75">
      <c r="A1198" s="73"/>
      <c r="B1198" s="57" t="s">
        <v>1314</v>
      </c>
    </row>
    <row r="1199" spans="1:2" s="29" customFormat="1" ht="42.75">
      <c r="A1199" s="73"/>
      <c r="B1199" s="57" t="s">
        <v>1522</v>
      </c>
    </row>
    <row r="1200" spans="1:2" s="29" customFormat="1" ht="15">
      <c r="A1200" s="73" t="s">
        <v>243</v>
      </c>
      <c r="B1200" s="61" t="s">
        <v>1315</v>
      </c>
    </row>
    <row r="1201" spans="1:2" s="29" customFormat="1" ht="87">
      <c r="A1201" s="73"/>
      <c r="B1201" s="57" t="s">
        <v>1316</v>
      </c>
    </row>
    <row r="1202" spans="1:2" s="29" customFormat="1" ht="15">
      <c r="A1202" s="73"/>
      <c r="B1202" s="57" t="s">
        <v>1317</v>
      </c>
    </row>
    <row r="1203" spans="1:2" s="29" customFormat="1" ht="99.75">
      <c r="A1203" s="73"/>
      <c r="B1203" s="57" t="s">
        <v>1581</v>
      </c>
    </row>
    <row r="1204" spans="1:2" s="29" customFormat="1" ht="165">
      <c r="A1204" s="73"/>
      <c r="B1204" s="61" t="s">
        <v>1523</v>
      </c>
    </row>
    <row r="1205" spans="1:2" s="29" customFormat="1" ht="15">
      <c r="A1205" s="73" t="s">
        <v>243</v>
      </c>
      <c r="B1205" s="61" t="s">
        <v>1318</v>
      </c>
    </row>
    <row r="1206" spans="1:2" s="29" customFormat="1" ht="72">
      <c r="A1206" s="73"/>
      <c r="B1206" s="57" t="s">
        <v>1319</v>
      </c>
    </row>
    <row r="1207" spans="1:2" s="29" customFormat="1" ht="43.5">
      <c r="A1207" s="73"/>
      <c r="B1207" s="57" t="s">
        <v>1320</v>
      </c>
    </row>
    <row r="1208" spans="1:2" s="29" customFormat="1" ht="57">
      <c r="A1208" s="73"/>
      <c r="B1208" s="57" t="s">
        <v>1582</v>
      </c>
    </row>
    <row r="1209" spans="1:2" s="29" customFormat="1" ht="213.75">
      <c r="A1209" s="73"/>
      <c r="B1209" s="57" t="s">
        <v>1583</v>
      </c>
    </row>
    <row r="1210" spans="1:2" s="29" customFormat="1" ht="42.75">
      <c r="A1210" s="73" t="s">
        <v>243</v>
      </c>
      <c r="B1210" s="57" t="s">
        <v>1321</v>
      </c>
    </row>
    <row r="1211" spans="1:2" s="29" customFormat="1" ht="15">
      <c r="A1211" s="73"/>
      <c r="B1211" s="57" t="s">
        <v>586</v>
      </c>
    </row>
    <row r="1212" spans="1:2" s="29" customFormat="1" ht="28.5">
      <c r="A1212" s="73"/>
      <c r="B1212" s="57" t="s">
        <v>1584</v>
      </c>
    </row>
    <row r="1213" spans="1:2" s="29" customFormat="1" ht="15">
      <c r="A1213" s="73"/>
      <c r="B1213" s="57" t="s">
        <v>593</v>
      </c>
    </row>
    <row r="1214" spans="1:2" s="29" customFormat="1" ht="28.5">
      <c r="A1214" s="73"/>
      <c r="B1214" s="57" t="s">
        <v>1322</v>
      </c>
    </row>
    <row r="1215" spans="1:2" s="29" customFormat="1" ht="15">
      <c r="A1215" s="73"/>
      <c r="B1215" s="57" t="s">
        <v>594</v>
      </c>
    </row>
    <row r="1216" spans="1:2" s="29" customFormat="1" ht="15">
      <c r="A1216" s="30"/>
      <c r="B1216" s="44"/>
    </row>
    <row r="1217" spans="1:2" s="29" customFormat="1" ht="15">
      <c r="A1217" s="37"/>
      <c r="B1217" s="58" t="s">
        <v>1323</v>
      </c>
    </row>
    <row r="1218" spans="1:2" s="29" customFormat="1" ht="15">
      <c r="A1218" s="30"/>
      <c r="B1218" s="44"/>
    </row>
    <row r="1219" spans="1:2" s="29" customFormat="1" ht="43.5">
      <c r="A1219" s="30" t="s">
        <v>77</v>
      </c>
      <c r="B1219" s="53" t="s">
        <v>1324</v>
      </c>
    </row>
    <row r="1220" spans="1:2" s="29" customFormat="1" ht="42.75">
      <c r="A1220" s="30" t="s">
        <v>77</v>
      </c>
      <c r="B1220" s="45" t="s">
        <v>1524</v>
      </c>
    </row>
    <row r="1221" spans="1:2" s="29" customFormat="1" ht="15">
      <c r="A1221" s="30" t="s">
        <v>77</v>
      </c>
      <c r="B1221" s="45" t="s">
        <v>1605</v>
      </c>
    </row>
    <row r="1222" spans="1:2" s="29" customFormat="1" ht="71.25">
      <c r="A1222" s="30" t="s">
        <v>77</v>
      </c>
      <c r="B1222" s="45" t="s">
        <v>1614</v>
      </c>
    </row>
    <row r="1223" spans="1:2" s="29" customFormat="1" ht="42.75">
      <c r="A1223" s="30" t="s">
        <v>77</v>
      </c>
      <c r="B1223" s="45" t="s">
        <v>1525</v>
      </c>
    </row>
    <row r="1224" spans="1:2" s="29" customFormat="1" ht="256.5">
      <c r="A1224" s="30" t="s">
        <v>77</v>
      </c>
      <c r="B1224" s="44" t="s">
        <v>1526</v>
      </c>
    </row>
    <row r="1225" spans="1:2" s="29" customFormat="1" ht="15">
      <c r="A1225" s="30"/>
      <c r="B1225" s="44"/>
    </row>
    <row r="1226" spans="1:2" s="29" customFormat="1" ht="15">
      <c r="A1226" s="36"/>
      <c r="B1226" s="59" t="s">
        <v>1585</v>
      </c>
    </row>
    <row r="1227" spans="1:2" s="29" customFormat="1" ht="15">
      <c r="A1227" s="30" t="s">
        <v>243</v>
      </c>
      <c r="B1227" s="44" t="s">
        <v>1586</v>
      </c>
    </row>
    <row r="1228" spans="1:2" s="29" customFormat="1" ht="15">
      <c r="A1228" s="30"/>
      <c r="B1228" s="44" t="s">
        <v>1325</v>
      </c>
    </row>
    <row r="1229" spans="1:2" s="29" customFormat="1" ht="15">
      <c r="A1229" s="30"/>
      <c r="B1229" s="44" t="s">
        <v>1326</v>
      </c>
    </row>
    <row r="1230" spans="1:2" s="29" customFormat="1" ht="15">
      <c r="A1230" s="30"/>
      <c r="B1230" s="44" t="s">
        <v>1327</v>
      </c>
    </row>
    <row r="1231" spans="1:2" s="29" customFormat="1" ht="15">
      <c r="A1231" s="30"/>
      <c r="B1231" s="44" t="s">
        <v>1984</v>
      </c>
    </row>
    <row r="1232" spans="1:2" s="29" customFormat="1" ht="15">
      <c r="A1232" s="30"/>
      <c r="B1232" s="44" t="s">
        <v>1328</v>
      </c>
    </row>
    <row r="1233" spans="1:2" s="29" customFormat="1" ht="15">
      <c r="A1233" s="30"/>
      <c r="B1233" s="44" t="s">
        <v>1527</v>
      </c>
    </row>
    <row r="1234" spans="1:2" s="29" customFormat="1" ht="15">
      <c r="A1234" s="30"/>
      <c r="B1234" s="44" t="s">
        <v>1528</v>
      </c>
    </row>
    <row r="1235" spans="1:2" s="29" customFormat="1" ht="15">
      <c r="A1235" s="30"/>
      <c r="B1235" s="44" t="s">
        <v>1364</v>
      </c>
    </row>
    <row r="1236" spans="1:2" s="29" customFormat="1" ht="15">
      <c r="A1236" s="30" t="s">
        <v>243</v>
      </c>
      <c r="B1236" s="44" t="s">
        <v>1247</v>
      </c>
    </row>
    <row r="1237" spans="1:2" s="29" customFormat="1" ht="15">
      <c r="A1237" s="30"/>
      <c r="B1237" s="44" t="s">
        <v>1329</v>
      </c>
    </row>
    <row r="1238" spans="1:2" s="29" customFormat="1" ht="15">
      <c r="A1238" s="30"/>
      <c r="B1238" s="44" t="s">
        <v>1529</v>
      </c>
    </row>
    <row r="1239" spans="1:2" s="29" customFormat="1" ht="15">
      <c r="A1239" s="30"/>
      <c r="B1239" s="44" t="s">
        <v>1530</v>
      </c>
    </row>
    <row r="1240" spans="1:2" s="29" customFormat="1" ht="15">
      <c r="A1240" s="30"/>
      <c r="B1240" s="44" t="s">
        <v>1531</v>
      </c>
    </row>
    <row r="1241" spans="1:2" s="29" customFormat="1" ht="15">
      <c r="A1241" s="30"/>
      <c r="B1241" s="44" t="s">
        <v>1532</v>
      </c>
    </row>
    <row r="1242" spans="1:2" s="29" customFormat="1" ht="15">
      <c r="A1242" s="30"/>
      <c r="B1242" s="44" t="s">
        <v>1533</v>
      </c>
    </row>
    <row r="1243" spans="1:2" s="29" customFormat="1" ht="15">
      <c r="A1243" s="30"/>
      <c r="B1243" s="44" t="s">
        <v>1534</v>
      </c>
    </row>
    <row r="1244" spans="1:2" s="29" customFormat="1" ht="15">
      <c r="A1244" s="30"/>
      <c r="B1244" s="44" t="s">
        <v>1535</v>
      </c>
    </row>
    <row r="1245" spans="1:2" s="29" customFormat="1" ht="15">
      <c r="A1245" s="30"/>
      <c r="B1245" s="44" t="s">
        <v>1536</v>
      </c>
    </row>
    <row r="1246" spans="1:2" s="29" customFormat="1" ht="15">
      <c r="A1246" s="30" t="s">
        <v>243</v>
      </c>
      <c r="B1246" s="44" t="s">
        <v>1097</v>
      </c>
    </row>
    <row r="1247" spans="1:2" s="29" customFormat="1" ht="15">
      <c r="A1247" s="30"/>
      <c r="B1247" s="44" t="s">
        <v>1537</v>
      </c>
    </row>
    <row r="1248" spans="1:2" s="29" customFormat="1" ht="15">
      <c r="A1248" s="30"/>
      <c r="B1248" s="44" t="s">
        <v>1538</v>
      </c>
    </row>
    <row r="1249" spans="1:2" s="29" customFormat="1" ht="15">
      <c r="A1249" s="30"/>
      <c r="B1249" s="44" t="s">
        <v>1539</v>
      </c>
    </row>
    <row r="1250" spans="1:2" s="29" customFormat="1" ht="15">
      <c r="A1250" s="30"/>
      <c r="B1250" s="44" t="s">
        <v>1540</v>
      </c>
    </row>
    <row r="1251" spans="1:2" s="29" customFormat="1" ht="15">
      <c r="A1251" s="30"/>
      <c r="B1251" s="44"/>
    </row>
    <row r="1252" spans="1:2" s="29" customFormat="1" ht="15">
      <c r="A1252" s="37"/>
      <c r="B1252" s="58" t="s">
        <v>1330</v>
      </c>
    </row>
    <row r="1253" spans="1:2" s="29" customFormat="1" ht="15">
      <c r="A1253" s="30"/>
      <c r="B1253" s="44"/>
    </row>
    <row r="1254" spans="1:2" s="29" customFormat="1" ht="43.5">
      <c r="A1254" s="30" t="s">
        <v>77</v>
      </c>
      <c r="B1254" s="53" t="s">
        <v>1331</v>
      </c>
    </row>
    <row r="1255" spans="1:2" s="29" customFormat="1" ht="85.5">
      <c r="A1255" s="30" t="s">
        <v>77</v>
      </c>
      <c r="B1255" s="44" t="s">
        <v>1332</v>
      </c>
    </row>
    <row r="1256" spans="1:2" s="29" customFormat="1" ht="28.5">
      <c r="A1256" s="30" t="s">
        <v>77</v>
      </c>
      <c r="B1256" s="44" t="s">
        <v>1333</v>
      </c>
    </row>
    <row r="1257" spans="1:2" s="29" customFormat="1" ht="42.75">
      <c r="A1257" s="30" t="s">
        <v>77</v>
      </c>
      <c r="B1257" s="44" t="s">
        <v>1969</v>
      </c>
    </row>
    <row r="1258" spans="1:2" s="29" customFormat="1" ht="42.75">
      <c r="A1258" s="30" t="s">
        <v>77</v>
      </c>
      <c r="B1258" s="44" t="s">
        <v>857</v>
      </c>
    </row>
    <row r="1259" spans="1:2" s="29" customFormat="1" ht="42.75">
      <c r="A1259" s="30" t="s">
        <v>77</v>
      </c>
      <c r="B1259" s="44" t="s">
        <v>1541</v>
      </c>
    </row>
    <row r="1260" spans="1:2" s="29" customFormat="1" ht="57">
      <c r="A1260" s="30" t="s">
        <v>77</v>
      </c>
      <c r="B1260" s="45" t="s">
        <v>1334</v>
      </c>
    </row>
    <row r="1261" spans="1:2" s="29" customFormat="1" ht="57">
      <c r="A1261" s="30" t="s">
        <v>77</v>
      </c>
      <c r="B1261" s="44" t="s">
        <v>1335</v>
      </c>
    </row>
    <row r="1262" spans="1:2" s="29" customFormat="1" ht="28.5">
      <c r="A1262" s="30" t="s">
        <v>77</v>
      </c>
      <c r="B1262" s="44" t="s">
        <v>1542</v>
      </c>
    </row>
    <row r="1263" spans="1:2" s="29" customFormat="1" ht="15">
      <c r="A1263" s="30"/>
      <c r="B1263" s="44"/>
    </row>
    <row r="1264" spans="1:2" s="29" customFormat="1" ht="15">
      <c r="A1264" s="71"/>
      <c r="B1264" s="72" t="s">
        <v>1336</v>
      </c>
    </row>
    <row r="1265" spans="1:2" s="29" customFormat="1" ht="15">
      <c r="A1265" s="30" t="s">
        <v>243</v>
      </c>
      <c r="B1265" s="44" t="s">
        <v>353</v>
      </c>
    </row>
    <row r="1266" spans="1:2" s="29" customFormat="1" ht="15">
      <c r="A1266" s="30"/>
      <c r="B1266" s="44" t="s">
        <v>1337</v>
      </c>
    </row>
    <row r="1267" spans="1:2" s="29" customFormat="1" ht="15">
      <c r="A1267" s="30"/>
      <c r="B1267" s="44" t="s">
        <v>1543</v>
      </c>
    </row>
    <row r="1268" spans="1:2" s="29" customFormat="1" ht="15">
      <c r="A1268" s="30" t="s">
        <v>243</v>
      </c>
      <c r="B1268" s="44" t="s">
        <v>1587</v>
      </c>
    </row>
    <row r="1269" spans="1:2" s="29" customFormat="1" ht="15">
      <c r="A1269" s="30"/>
      <c r="B1269" s="44" t="s">
        <v>1079</v>
      </c>
    </row>
    <row r="1270" spans="1:2" s="29" customFormat="1" ht="15">
      <c r="A1270" s="30"/>
      <c r="B1270" s="44" t="s">
        <v>1338</v>
      </c>
    </row>
    <row r="1271" spans="1:2" s="29" customFormat="1" ht="15">
      <c r="A1271" s="30"/>
      <c r="B1271" s="44" t="s">
        <v>1081</v>
      </c>
    </row>
    <row r="1272" spans="1:2" s="29" customFormat="1" ht="15">
      <c r="A1272" s="30" t="s">
        <v>243</v>
      </c>
      <c r="B1272" s="44" t="s">
        <v>1985</v>
      </c>
    </row>
    <row r="1273" spans="1:2" s="29" customFormat="1" ht="15">
      <c r="A1273" s="30" t="s">
        <v>243</v>
      </c>
      <c r="B1273" s="44" t="s">
        <v>1247</v>
      </c>
    </row>
    <row r="1274" spans="1:2" s="29" customFormat="1" ht="15">
      <c r="A1274" s="30"/>
      <c r="B1274" s="44" t="s">
        <v>1544</v>
      </c>
    </row>
    <row r="1275" spans="1:2" s="29" customFormat="1" ht="15">
      <c r="A1275" s="30"/>
      <c r="B1275" s="44" t="s">
        <v>840</v>
      </c>
    </row>
    <row r="1276" spans="1:2" s="29" customFormat="1" ht="15">
      <c r="A1276" s="30"/>
      <c r="B1276" s="44" t="s">
        <v>1339</v>
      </c>
    </row>
    <row r="1277" spans="1:2" s="29" customFormat="1" ht="15">
      <c r="A1277" s="30"/>
      <c r="B1277" s="44" t="s">
        <v>1340</v>
      </c>
    </row>
    <row r="1278" spans="1:2" s="29" customFormat="1" ht="15">
      <c r="A1278" s="30"/>
      <c r="B1278" s="44" t="s">
        <v>1341</v>
      </c>
    </row>
    <row r="1279" spans="1:2" s="29" customFormat="1" ht="15">
      <c r="A1279" s="30"/>
      <c r="B1279" s="44" t="s">
        <v>1342</v>
      </c>
    </row>
    <row r="1280" spans="1:2" s="29" customFormat="1" ht="15">
      <c r="A1280" s="30"/>
      <c r="B1280" s="44" t="s">
        <v>1343</v>
      </c>
    </row>
    <row r="1281" spans="1:2" s="29" customFormat="1" ht="15">
      <c r="A1281" s="30"/>
      <c r="B1281" s="44" t="s">
        <v>1344</v>
      </c>
    </row>
    <row r="1282" spans="1:2" s="29" customFormat="1" ht="15">
      <c r="A1282" s="30" t="s">
        <v>243</v>
      </c>
      <c r="B1282" s="44" t="s">
        <v>1588</v>
      </c>
    </row>
    <row r="1283" spans="1:2" s="29" customFormat="1" ht="15">
      <c r="A1283" s="30"/>
      <c r="B1283" s="44" t="s">
        <v>1345</v>
      </c>
    </row>
    <row r="1284" spans="1:2" s="29" customFormat="1" ht="15">
      <c r="A1284" s="30"/>
      <c r="B1284" s="44" t="s">
        <v>1346</v>
      </c>
    </row>
    <row r="1285" spans="1:2" s="29" customFormat="1" ht="15">
      <c r="A1285" s="30"/>
      <c r="B1285" s="44" t="s">
        <v>1347</v>
      </c>
    </row>
    <row r="1286" spans="1:2" s="29" customFormat="1" ht="15">
      <c r="A1286" s="30"/>
      <c r="B1286" s="44" t="s">
        <v>1348</v>
      </c>
    </row>
    <row r="1287" spans="1:2" s="29" customFormat="1" ht="15">
      <c r="A1287" s="30"/>
      <c r="B1287" s="44" t="s">
        <v>1349</v>
      </c>
    </row>
    <row r="1288" spans="1:2" s="29" customFormat="1" ht="15">
      <c r="A1288" s="30"/>
      <c r="B1288" s="44"/>
    </row>
    <row r="1289" spans="1:2" s="29" customFormat="1" ht="15">
      <c r="A1289" s="36"/>
      <c r="B1289" s="52" t="s">
        <v>1350</v>
      </c>
    </row>
    <row r="1290" spans="1:2" s="29" customFormat="1" ht="15">
      <c r="A1290" s="30"/>
      <c r="B1290" s="47" t="s">
        <v>1287</v>
      </c>
    </row>
    <row r="1291" spans="1:2" s="29" customFormat="1" ht="15">
      <c r="A1291" s="30"/>
      <c r="B1291" s="47" t="s">
        <v>1288</v>
      </c>
    </row>
    <row r="1292" spans="1:2" s="29" customFormat="1" ht="15">
      <c r="A1292" s="30"/>
      <c r="B1292" s="47" t="s">
        <v>1290</v>
      </c>
    </row>
    <row r="1293" spans="1:2" s="29" customFormat="1" ht="15">
      <c r="A1293" s="30"/>
      <c r="B1293" s="47" t="s">
        <v>1291</v>
      </c>
    </row>
    <row r="1294" spans="1:2" s="29" customFormat="1" ht="15">
      <c r="A1294" s="30"/>
      <c r="B1294" s="47" t="s">
        <v>1351</v>
      </c>
    </row>
    <row r="1295" spans="1:2" s="29" customFormat="1" ht="28.5">
      <c r="A1295" s="30"/>
      <c r="B1295" s="47" t="s">
        <v>1294</v>
      </c>
    </row>
    <row r="1296" spans="1:2" s="29" customFormat="1" ht="15">
      <c r="A1296" s="30"/>
      <c r="B1296" s="47" t="s">
        <v>1295</v>
      </c>
    </row>
    <row r="1297" spans="1:2" s="29" customFormat="1" ht="15">
      <c r="A1297" s="30"/>
      <c r="B1297" s="47" t="s">
        <v>731</v>
      </c>
    </row>
    <row r="1298" spans="1:2" s="29" customFormat="1" ht="15">
      <c r="A1298" s="30"/>
      <c r="B1298" s="47" t="s">
        <v>732</v>
      </c>
    </row>
    <row r="1299" spans="1:2" s="29" customFormat="1" ht="15">
      <c r="A1299" s="30"/>
      <c r="B1299" s="44"/>
    </row>
    <row r="1300" spans="1:2" s="29" customFormat="1" ht="15">
      <c r="A1300" s="37"/>
      <c r="B1300" s="58" t="s">
        <v>1352</v>
      </c>
    </row>
    <row r="1301" spans="1:2" s="29" customFormat="1" ht="15">
      <c r="A1301" s="30"/>
      <c r="B1301" s="44"/>
    </row>
    <row r="1302" spans="1:2" s="29" customFormat="1" ht="43.5">
      <c r="A1302" s="30" t="s">
        <v>77</v>
      </c>
      <c r="B1302" s="53" t="s">
        <v>1353</v>
      </c>
    </row>
    <row r="1303" spans="1:2" s="29" customFormat="1" ht="85.5">
      <c r="A1303" s="30" t="s">
        <v>77</v>
      </c>
      <c r="B1303" s="44" t="s">
        <v>1606</v>
      </c>
    </row>
    <row r="1304" spans="1:2" s="29" customFormat="1" ht="28.5">
      <c r="A1304" s="30" t="s">
        <v>77</v>
      </c>
      <c r="B1304" s="44" t="s">
        <v>1354</v>
      </c>
    </row>
    <row r="1305" spans="1:2" s="29" customFormat="1" ht="42.75">
      <c r="A1305" s="30" t="s">
        <v>77</v>
      </c>
      <c r="B1305" s="44" t="s">
        <v>1969</v>
      </c>
    </row>
    <row r="1306" spans="1:2" s="29" customFormat="1" ht="42.75">
      <c r="A1306" s="30" t="s">
        <v>77</v>
      </c>
      <c r="B1306" s="44" t="s">
        <v>857</v>
      </c>
    </row>
    <row r="1307" spans="1:2" s="29" customFormat="1" ht="42.75">
      <c r="A1307" s="30" t="s">
        <v>77</v>
      </c>
      <c r="B1307" s="44" t="s">
        <v>1541</v>
      </c>
    </row>
    <row r="1308" spans="1:2" s="29" customFormat="1" ht="42.75">
      <c r="A1308" s="30" t="s">
        <v>77</v>
      </c>
      <c r="B1308" s="44" t="s">
        <v>1355</v>
      </c>
    </row>
    <row r="1309" spans="1:2" s="29" customFormat="1" ht="28.5">
      <c r="A1309" s="30" t="s">
        <v>77</v>
      </c>
      <c r="B1309" s="44" t="s">
        <v>1356</v>
      </c>
    </row>
    <row r="1310" spans="1:2" s="29" customFormat="1" ht="28.5">
      <c r="A1310" s="30" t="s">
        <v>77</v>
      </c>
      <c r="B1310" s="44" t="s">
        <v>1357</v>
      </c>
    </row>
    <row r="1311" spans="1:2" s="29" customFormat="1" ht="42.75">
      <c r="A1311" s="30" t="s">
        <v>77</v>
      </c>
      <c r="B1311" s="44" t="s">
        <v>1358</v>
      </c>
    </row>
    <row r="1312" spans="1:2" s="29" customFormat="1" ht="42.75">
      <c r="A1312" s="30" t="s">
        <v>77</v>
      </c>
      <c r="B1312" s="44" t="s">
        <v>1359</v>
      </c>
    </row>
    <row r="1313" spans="1:2" s="29" customFormat="1" ht="15">
      <c r="A1313" s="30"/>
      <c r="B1313" s="44"/>
    </row>
    <row r="1314" spans="1:2" s="29" customFormat="1" ht="15">
      <c r="A1314" s="71"/>
      <c r="B1314" s="72" t="s">
        <v>1360</v>
      </c>
    </row>
    <row r="1315" spans="1:2" s="29" customFormat="1" ht="15">
      <c r="A1315" s="30" t="s">
        <v>243</v>
      </c>
      <c r="B1315" s="44" t="s">
        <v>353</v>
      </c>
    </row>
    <row r="1316" spans="1:2" s="29" customFormat="1" ht="15">
      <c r="A1316" s="30"/>
      <c r="B1316" s="44" t="s">
        <v>1361</v>
      </c>
    </row>
    <row r="1317" spans="1:2" s="29" customFormat="1" ht="15">
      <c r="A1317" s="30"/>
      <c r="B1317" s="44" t="s">
        <v>1362</v>
      </c>
    </row>
    <row r="1318" spans="1:2" s="29" customFormat="1" ht="15">
      <c r="A1318" s="30" t="s">
        <v>243</v>
      </c>
      <c r="B1318" s="44" t="s">
        <v>1986</v>
      </c>
    </row>
    <row r="1319" spans="1:2" s="29" customFormat="1" ht="15">
      <c r="A1319" s="30" t="s">
        <v>243</v>
      </c>
      <c r="B1319" s="44" t="s">
        <v>1363</v>
      </c>
    </row>
    <row r="1320" spans="1:2" s="29" customFormat="1" ht="15">
      <c r="A1320" s="30"/>
      <c r="B1320" s="44" t="s">
        <v>1545</v>
      </c>
    </row>
    <row r="1321" spans="1:2" s="29" customFormat="1" ht="15">
      <c r="A1321" s="30"/>
      <c r="B1321" s="44" t="s">
        <v>1546</v>
      </c>
    </row>
    <row r="1322" spans="1:2" s="29" customFormat="1" ht="15">
      <c r="A1322" s="30"/>
      <c r="B1322" s="44" t="s">
        <v>1547</v>
      </c>
    </row>
    <row r="1323" spans="1:2" s="29" customFormat="1" ht="15">
      <c r="A1323" s="30" t="s">
        <v>243</v>
      </c>
      <c r="B1323" s="44" t="s">
        <v>1589</v>
      </c>
    </row>
    <row r="1324" spans="1:2" s="29" customFormat="1" ht="15">
      <c r="A1324" s="30"/>
      <c r="B1324" s="44" t="s">
        <v>1329</v>
      </c>
    </row>
    <row r="1325" spans="1:2" s="29" customFormat="1" ht="15">
      <c r="A1325" s="30"/>
      <c r="B1325" s="44" t="s">
        <v>1548</v>
      </c>
    </row>
    <row r="1326" spans="1:2" s="29" customFormat="1" ht="15">
      <c r="A1326" s="30"/>
      <c r="B1326" s="44" t="s">
        <v>1549</v>
      </c>
    </row>
    <row r="1327" spans="1:2" s="29" customFormat="1" ht="15">
      <c r="A1327" s="30"/>
      <c r="B1327" s="44" t="s">
        <v>1550</v>
      </c>
    </row>
    <row r="1328" spans="1:2" s="29" customFormat="1" ht="15">
      <c r="A1328" s="30"/>
      <c r="B1328" s="44" t="s">
        <v>1551</v>
      </c>
    </row>
    <row r="1329" spans="1:2" s="29" customFormat="1" ht="15">
      <c r="A1329" s="30"/>
      <c r="B1329" s="44" t="s">
        <v>1552</v>
      </c>
    </row>
    <row r="1330" spans="1:2" s="29" customFormat="1" ht="15">
      <c r="A1330" s="30"/>
      <c r="B1330" s="44" t="s">
        <v>1553</v>
      </c>
    </row>
    <row r="1331" spans="1:2" s="29" customFormat="1" ht="15">
      <c r="A1331" s="30"/>
      <c r="B1331" s="44" t="s">
        <v>1554</v>
      </c>
    </row>
    <row r="1332" spans="1:2" s="29" customFormat="1" ht="15">
      <c r="A1332" s="30"/>
      <c r="B1332" s="44" t="s">
        <v>1555</v>
      </c>
    </row>
    <row r="1333" spans="1:2" s="29" customFormat="1" ht="15">
      <c r="A1333" s="30"/>
      <c r="B1333" s="44" t="s">
        <v>1556</v>
      </c>
    </row>
    <row r="1334" spans="1:2" s="29" customFormat="1" ht="15">
      <c r="A1334" s="30" t="s">
        <v>243</v>
      </c>
      <c r="B1334" s="44" t="s">
        <v>1097</v>
      </c>
    </row>
    <row r="1335" spans="1:2" s="29" customFormat="1" ht="15">
      <c r="A1335" s="30"/>
      <c r="B1335" s="44" t="s">
        <v>1557</v>
      </c>
    </row>
    <row r="1336" spans="1:2" s="29" customFormat="1" ht="15">
      <c r="A1336" s="30"/>
      <c r="B1336" s="44"/>
    </row>
    <row r="1337" spans="1:2" s="29" customFormat="1" ht="15">
      <c r="A1337" s="37" t="s">
        <v>1365</v>
      </c>
      <c r="B1337" s="58" t="s">
        <v>1366</v>
      </c>
    </row>
    <row r="1338" spans="1:2" s="29" customFormat="1" ht="15">
      <c r="A1338" s="30"/>
      <c r="B1338" s="44"/>
    </row>
    <row r="1339" spans="1:2" s="29" customFormat="1" ht="99.75">
      <c r="A1339" s="30" t="s">
        <v>1367</v>
      </c>
      <c r="B1339" s="44" t="s">
        <v>1368</v>
      </c>
    </row>
    <row r="1340" spans="1:2" s="29" customFormat="1" ht="71.25">
      <c r="A1340" s="30" t="s">
        <v>1369</v>
      </c>
      <c r="B1340" s="44" t="s">
        <v>1370</v>
      </c>
    </row>
    <row r="1341" spans="1:2" s="29" customFormat="1" ht="71.25">
      <c r="A1341" s="30" t="s">
        <v>1371</v>
      </c>
      <c r="B1341" s="44" t="s">
        <v>1372</v>
      </c>
    </row>
    <row r="1342" spans="1:2" s="29" customFormat="1" ht="15">
      <c r="A1342" s="30"/>
      <c r="B1342" s="44"/>
    </row>
    <row r="1343" spans="1:2" s="29" customFormat="1" ht="15">
      <c r="A1343" s="37" t="s">
        <v>1373</v>
      </c>
      <c r="B1343" s="58" t="s">
        <v>1374</v>
      </c>
    </row>
    <row r="1344" spans="1:2" s="29" customFormat="1" ht="15">
      <c r="A1344" s="30"/>
      <c r="B1344" s="44"/>
    </row>
    <row r="1345" spans="1:2" s="29" customFormat="1" ht="43.5">
      <c r="A1345" s="30" t="s">
        <v>1375</v>
      </c>
      <c r="B1345" s="44" t="s">
        <v>1626</v>
      </c>
    </row>
    <row r="1346" spans="1:2" s="29" customFormat="1" ht="15">
      <c r="A1346" s="30"/>
      <c r="B1346" s="44"/>
    </row>
    <row r="1347" spans="1:2" s="29" customFormat="1" ht="15">
      <c r="A1347" s="37" t="s">
        <v>1376</v>
      </c>
      <c r="B1347" s="58" t="s">
        <v>1377</v>
      </c>
    </row>
    <row r="1348" spans="1:2" s="29" customFormat="1" ht="15">
      <c r="A1348" s="30"/>
      <c r="B1348" s="44"/>
    </row>
    <row r="1349" spans="1:2" s="29" customFormat="1" ht="57">
      <c r="A1349" s="30" t="s">
        <v>82</v>
      </c>
      <c r="B1349" s="44" t="s">
        <v>1558</v>
      </c>
    </row>
    <row r="1350" spans="1:2" s="29" customFormat="1" ht="71.25">
      <c r="A1350" s="30" t="s">
        <v>1378</v>
      </c>
      <c r="B1350" s="44" t="s">
        <v>1379</v>
      </c>
    </row>
    <row r="1351" spans="1:2" s="29" customFormat="1" ht="15">
      <c r="A1351" s="30"/>
      <c r="B1351" s="44"/>
    </row>
    <row r="1352" spans="1:2" s="29" customFormat="1" ht="71.25">
      <c r="A1352" s="30" t="s">
        <v>83</v>
      </c>
      <c r="B1352" s="44" t="s">
        <v>1380</v>
      </c>
    </row>
    <row r="1353" spans="1:2" s="29" customFormat="1" ht="85.5">
      <c r="A1353" s="30" t="s">
        <v>1381</v>
      </c>
      <c r="B1353" s="44" t="s">
        <v>1382</v>
      </c>
    </row>
    <row r="1354" spans="1:2" s="29" customFormat="1" ht="15">
      <c r="A1354" s="30"/>
      <c r="B1354" s="44"/>
    </row>
    <row r="1355" spans="1:2" s="29" customFormat="1" ht="15">
      <c r="A1355" s="37" t="s">
        <v>1383</v>
      </c>
      <c r="B1355" s="58" t="s">
        <v>1384</v>
      </c>
    </row>
    <row r="1356" spans="1:2" s="29" customFormat="1" ht="15">
      <c r="A1356" s="30"/>
      <c r="B1356" s="44"/>
    </row>
    <row r="1357" spans="1:2" s="29" customFormat="1" ht="42.75">
      <c r="A1357" s="30" t="s">
        <v>77</v>
      </c>
      <c r="B1357" s="44" t="s">
        <v>1597</v>
      </c>
    </row>
    <row r="1358" spans="1:2" s="29" customFormat="1" ht="15">
      <c r="A1358" s="30"/>
      <c r="B1358" s="44"/>
    </row>
    <row r="1359" spans="1:2" s="29" customFormat="1" ht="15">
      <c r="A1359" s="37" t="s">
        <v>1385</v>
      </c>
      <c r="B1359" s="58" t="s">
        <v>1386</v>
      </c>
    </row>
    <row r="1360" spans="1:2" s="29" customFormat="1" ht="15">
      <c r="A1360" s="30"/>
      <c r="B1360" s="44"/>
    </row>
    <row r="1361" spans="1:2" s="29" customFormat="1" ht="142.5">
      <c r="A1361" s="30" t="s">
        <v>1387</v>
      </c>
      <c r="B1361" s="44" t="s">
        <v>1598</v>
      </c>
    </row>
    <row r="1362" spans="1:2" s="29" customFormat="1" ht="42.75">
      <c r="A1362" s="30" t="s">
        <v>1388</v>
      </c>
      <c r="B1362" s="44" t="s">
        <v>1599</v>
      </c>
    </row>
    <row r="1363" spans="1:2" ht="18">
      <c r="A1363" s="1"/>
      <c r="B1363" s="42"/>
    </row>
    <row r="1364" spans="1:2" ht="18">
      <c r="A1364" s="90"/>
      <c r="B1364" s="42"/>
    </row>
    <row r="1365" spans="1:2" ht="18">
      <c r="A1365" s="90"/>
      <c r="B1365" s="42"/>
    </row>
    <row r="1366" spans="1:2" ht="18">
      <c r="A1366" s="91"/>
      <c r="B1366" s="42"/>
    </row>
    <row r="1367" spans="1:2" ht="18">
      <c r="A1367" s="91"/>
      <c r="B1367" s="42"/>
    </row>
    <row r="1368" spans="1:2" ht="18">
      <c r="A1368" s="91"/>
      <c r="B1368" s="42"/>
    </row>
    <row r="1369" spans="1:2" ht="18">
      <c r="A1369" s="92"/>
      <c r="B1369" s="42"/>
    </row>
    <row r="1370" spans="1:2" ht="18">
      <c r="A1370" s="92"/>
      <c r="B1370" s="42"/>
    </row>
    <row r="1371" spans="1:2" ht="18">
      <c r="A1371" s="92"/>
      <c r="B1371" s="42"/>
    </row>
    <row r="1372" spans="1:2" ht="18">
      <c r="A1372" s="92"/>
      <c r="B1372" s="42"/>
    </row>
    <row r="1373" spans="1:2" ht="18">
      <c r="A1373" s="90"/>
      <c r="B1373" s="42"/>
    </row>
  </sheetData>
  <sheetProtection algorithmName="SHA-512" hashValue="NJvbShCBi4VUViv+7I/dBSKDORHMp0JTDVQkq/bImCc8JEAAvdC6cdaMvQGUIE/96KejfImO0vfST+XRaVn7YQ==" saltValue="cfXxV3OSXvbORYH7OruQVA==" spinCount="100000" sheet="1" selectLockedCells="1"/>
  <customSheetViews>
    <customSheetView guid="{8849DBBA-70BB-426D-A3C9-CAFC21F0B5F8}" showPageBreaks="1" view="pageLayout">
      <selection activeCell="B5" sqref="B5"/>
      <pageMargins left="0.78740157480314965" right="0.39370078740157483" top="0.98425196850393704" bottom="0.98425196850393704" header="0.19685039370078741" footer="0.19685039370078741"/>
      <printOptions horizontalCentered="1"/>
      <pageSetup paperSize="9" fitToHeight="0" orientation="landscape" r:id="rId1"/>
      <headerFooter>
        <oddHeader>&amp;LRTP 110/20 kV Ajdovščina
110kV GIS stikališče z razpletom daljnovodov&amp;R&amp;G</oddHeader>
        <oddFooter>&amp;L&amp;"Arial,Običajno"DZR: Gradbena in obrtniška dela
Datoteka: &amp;F&amp;R&amp;6 Stran &amp;P od &amp;N</oddFooter>
      </headerFooter>
    </customSheetView>
  </customSheetViews>
  <mergeCells count="3">
    <mergeCell ref="A1:B1"/>
    <mergeCell ref="A2:B2"/>
    <mergeCell ref="A87:A88"/>
  </mergeCells>
  <printOptions horizontalCentered="1"/>
  <pageMargins left="0.78740157480314965" right="0.39370078740157483" top="0.98425196850393704" bottom="0.98425196850393704" header="0.19685039370078741" footer="0.19685039370078741"/>
  <pageSetup paperSize="9" fitToHeight="0" orientation="landscape" r:id="rId2"/>
  <headerFooter>
    <oddHeader>&amp;LRTP 110/20 kV Ajdovščina
110kV GIS stikališče z razpletom daljnovodov&amp;R&amp;G</oddHeader>
    <oddFooter>&amp;L&amp;"Arial,Običajno"DZR: Gradbena in obrtniška dela
Datoteka: &amp;F&amp;R&amp;6 Stran &amp;P od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19"/>
  <sheetViews>
    <sheetView view="pageLayout" zoomScaleNormal="70" zoomScaleSheetLayoutView="100" workbookViewId="0">
      <selection sqref="A1:D1"/>
    </sheetView>
  </sheetViews>
  <sheetFormatPr defaultColWidth="39.85546875" defaultRowHeight="15"/>
  <cols>
    <col min="1" max="1" width="6.85546875" style="99" customWidth="1"/>
    <col min="2" max="2" width="83.85546875" style="12" customWidth="1"/>
    <col min="3" max="4" width="21.5703125" style="12" customWidth="1"/>
    <col min="5" max="16384" width="39.85546875" style="12"/>
  </cols>
  <sheetData>
    <row r="1" spans="1:4" ht="24.95" customHeight="1" thickBot="1">
      <c r="A1" s="268" t="s">
        <v>1958</v>
      </c>
      <c r="B1" s="269"/>
      <c r="C1" s="269"/>
      <c r="D1" s="270"/>
    </row>
    <row r="2" spans="1:4" ht="24.95" customHeight="1" thickBot="1">
      <c r="A2" s="171" t="s">
        <v>5</v>
      </c>
      <c r="B2" s="167" t="s">
        <v>8</v>
      </c>
      <c r="C2" s="171" t="s">
        <v>11</v>
      </c>
      <c r="D2" s="171" t="s">
        <v>1656</v>
      </c>
    </row>
    <row r="3" spans="1:4" ht="16.5" thickBot="1">
      <c r="A3" s="169" t="str">
        <f>A!A2</f>
        <v>A</v>
      </c>
      <c r="B3" s="172" t="str">
        <f>A!B3</f>
        <v>1. ZAKOLIČBA, UREDITEV GRADBIŠČA IN GEODETSKI POSNETEK</v>
      </c>
      <c r="C3" s="170">
        <f>A!I44</f>
        <v>0</v>
      </c>
      <c r="D3" s="170">
        <f>A!J44</f>
        <v>0</v>
      </c>
    </row>
    <row r="4" spans="1:4" ht="16.5" thickBot="1">
      <c r="A4" s="169" t="str">
        <f>B!A2</f>
        <v>B</v>
      </c>
      <c r="B4" s="172" t="str">
        <f>B!B3</f>
        <v>2. RUŠITVENA DELA</v>
      </c>
      <c r="C4" s="170">
        <f>B!I96</f>
        <v>0</v>
      </c>
      <c r="D4" s="170">
        <f>B!J96</f>
        <v>0</v>
      </c>
    </row>
    <row r="5" spans="1:4" ht="16.5" thickBot="1">
      <c r="A5" s="169" t="str">
        <f>'C.1'!A2</f>
        <v>C.1</v>
      </c>
      <c r="B5" s="172" t="str">
        <f>'C.1'!B3</f>
        <v>3. OPORNI ZID</v>
      </c>
      <c r="C5" s="170">
        <f>'C.1'!I36</f>
        <v>0</v>
      </c>
      <c r="D5" s="170">
        <f>'C.1'!J36</f>
        <v>0</v>
      </c>
    </row>
    <row r="6" spans="1:4" ht="16.5" thickBot="1">
      <c r="A6" s="169" t="str">
        <f>'C.2'!A2</f>
        <v>C.2</v>
      </c>
      <c r="B6" s="173" t="str">
        <f>'C.2'!B3</f>
        <v>4. NADVIŠANJE TERENA, ZELENE POVRŠINE IN OSTALO</v>
      </c>
      <c r="C6" s="95">
        <f>'C.2'!I23</f>
        <v>0</v>
      </c>
      <c r="D6" s="95">
        <f>'C.2'!J23</f>
        <v>0</v>
      </c>
    </row>
    <row r="7" spans="1:4" ht="16.5" thickBot="1">
      <c r="A7" s="169" t="str">
        <f>'C.3'!A2</f>
        <v>C.3</v>
      </c>
      <c r="B7" s="173" t="str">
        <f>'C.3'!B3</f>
        <v xml:space="preserve">5. ZUNANJE 110 kV in 20 kV KABELSKE POVEZAVE </v>
      </c>
      <c r="C7" s="95">
        <f>'C.3'!I106</f>
        <v>0</v>
      </c>
      <c r="D7" s="95">
        <f>'C.3'!J106</f>
        <v>0</v>
      </c>
    </row>
    <row r="8" spans="1:4" ht="16.5" thickBot="1">
      <c r="A8" s="169" t="str">
        <f>'C.4'!A2</f>
        <v>C.4</v>
      </c>
      <c r="B8" s="173" t="str">
        <f>'C.4'!B3</f>
        <v>6. TEMELJI JEKLENIH KONSTRUKCIJ</v>
      </c>
      <c r="C8" s="95">
        <f>'C.4'!I194</f>
        <v>0</v>
      </c>
      <c r="D8" s="95">
        <f>'C.4'!J194</f>
        <v>0</v>
      </c>
    </row>
    <row r="9" spans="1:4" ht="16.5" thickBot="1">
      <c r="A9" s="169" t="str">
        <f>'C.5'!A2</f>
        <v>C.5</v>
      </c>
      <c r="B9" s="173" t="str">
        <f>'C.5'!B3</f>
        <v>7. TEMELJ TR 3</v>
      </c>
      <c r="C9" s="95">
        <f>'C.5'!I45</f>
        <v>0</v>
      </c>
      <c r="D9" s="95">
        <f>'C.5'!J45</f>
        <v>0</v>
      </c>
    </row>
    <row r="10" spans="1:4" ht="16.5" thickBot="1">
      <c r="A10" s="169" t="str">
        <f>'C.6'!A2</f>
        <v>C.6</v>
      </c>
      <c r="B10" s="173" t="str">
        <f>'C.6'!B3</f>
        <v>8. INTERNA KANALIZACIJA</v>
      </c>
      <c r="C10" s="95">
        <f>'C.6'!I122</f>
        <v>0</v>
      </c>
      <c r="D10" s="95">
        <f>'C.6'!J122</f>
        <v>0</v>
      </c>
    </row>
    <row r="11" spans="1:4" ht="16.5" thickBot="1">
      <c r="A11" s="169" t="str">
        <f>'C.7'!A2</f>
        <v>C.7</v>
      </c>
      <c r="B11" s="173" t="str">
        <f>'C.7'!B3</f>
        <v>9. VODOVOD</v>
      </c>
      <c r="C11" s="95">
        <f>'C.7'!I35</f>
        <v>0</v>
      </c>
      <c r="D11" s="95">
        <f>'C.7'!J35</f>
        <v>0</v>
      </c>
    </row>
    <row r="12" spans="1:4" ht="16.5" thickBot="1">
      <c r="A12" s="169" t="str">
        <f>'C.8'!A2</f>
        <v>C.8</v>
      </c>
      <c r="B12" s="173" t="str">
        <f>'C.8'!B3</f>
        <v>10. INTERNE NN POVEZAVE IN TELEKOMUNIKACIJE</v>
      </c>
      <c r="C12" s="95">
        <f>'C.8'!I98</f>
        <v>0</v>
      </c>
      <c r="D12" s="95">
        <f>'C.8'!J98</f>
        <v>0</v>
      </c>
    </row>
    <row r="13" spans="1:4" ht="16.5" thickBot="1">
      <c r="A13" s="169" t="str">
        <f>'C.9'!A2</f>
        <v>C.9</v>
      </c>
      <c r="B13" s="173" t="str">
        <f>'C.9'!B3</f>
        <v>11. OZEMLJITVE</v>
      </c>
      <c r="C13" s="95">
        <f>'C.9'!I15</f>
        <v>0</v>
      </c>
      <c r="D13" s="95">
        <f>'C.9'!J15</f>
        <v>0</v>
      </c>
    </row>
    <row r="14" spans="1:4" ht="16.5" thickBot="1">
      <c r="A14" s="169" t="str">
        <f>'C.10'!A2</f>
        <v>C.10</v>
      </c>
      <c r="B14" s="173" t="str">
        <f>'C.10'!B3</f>
        <v>12. CESTE IN OSTALE POVRŠINE</v>
      </c>
      <c r="C14" s="95">
        <f>'C.10'!I30</f>
        <v>0</v>
      </c>
      <c r="D14" s="95">
        <f>'C.10'!J30</f>
        <v>0</v>
      </c>
    </row>
    <row r="15" spans="1:4" ht="16.5" thickBot="1">
      <c r="A15" s="169" t="str">
        <f>'C.11'!A2</f>
        <v>C.11</v>
      </c>
      <c r="B15" s="173" t="str">
        <f>'C.11'!B3</f>
        <v>13. ŽIČNA OGRAJA</v>
      </c>
      <c r="C15" s="95">
        <f>'C.11'!I13</f>
        <v>0</v>
      </c>
      <c r="D15" s="95">
        <f>'C.11'!J13</f>
        <v>0</v>
      </c>
    </row>
    <row r="16" spans="1:4" ht="16.5" thickBot="1">
      <c r="A16" s="169" t="str">
        <f>D.1!A2</f>
        <v>D.1</v>
      </c>
      <c r="B16" s="173" t="str">
        <f>D.1!B3</f>
        <v>14. ZGRADBA - GRADBENA DELA</v>
      </c>
      <c r="C16" s="95">
        <f>D.1!I116</f>
        <v>0</v>
      </c>
      <c r="D16" s="95">
        <f>D.1!J116</f>
        <v>0</v>
      </c>
    </row>
    <row r="17" spans="1:4" ht="16.5" thickBot="1">
      <c r="A17" s="169" t="str">
        <f>D.2!A2</f>
        <v>D.2</v>
      </c>
      <c r="B17" s="173" t="str">
        <f>D.2!B3</f>
        <v>15. ZGRADBA - OBRTNIŠKA DELA</v>
      </c>
      <c r="C17" s="95">
        <f>D.2!I102</f>
        <v>0</v>
      </c>
      <c r="D17" s="95">
        <f>D.2!J102</f>
        <v>0</v>
      </c>
    </row>
    <row r="18" spans="1:4" ht="16.5" thickBot="1">
      <c r="A18" s="169" t="str">
        <f>D.3!A2</f>
        <v>D.3</v>
      </c>
      <c r="B18" s="173" t="str">
        <f>D.3!B3</f>
        <v>16. ZGRADBA - NOTRANJA OPREMA</v>
      </c>
      <c r="C18" s="95">
        <f>D.3!I173</f>
        <v>0</v>
      </c>
      <c r="D18" s="95">
        <f>D.3!J173</f>
        <v>0</v>
      </c>
    </row>
    <row r="19" spans="1:4" ht="16.5" thickBot="1">
      <c r="A19" s="96"/>
      <c r="B19" s="97" t="s">
        <v>2569</v>
      </c>
      <c r="C19" s="98">
        <f>SUM(C3:C18)</f>
        <v>0</v>
      </c>
      <c r="D19" s="98">
        <f>SUM(D3:D18)</f>
        <v>0</v>
      </c>
    </row>
  </sheetData>
  <sheetProtection algorithmName="SHA-512" hashValue="aN/drsk4XKoONdEhWkwCMDfOyJTQTvF9PzdLycDdSKwCx27+MkYpEzagXcbLcHtq4w8iaN9BXdJuW4+GJPc7dw==" saltValue="iaHGqji0SdrKjf+1QFsiBQ==" spinCount="100000" sheet="1"/>
  <customSheetViews>
    <customSheetView guid="{8849DBBA-70BB-426D-A3C9-CAFC21F0B5F8}" showPageBreaks="1" view="pageLayout">
      <selection activeCell="B27" sqref="B27"/>
      <pageMargins left="0.78740157480314965" right="0.39370078740157483" top="0.98425196850393704" bottom="0.98425196850393704" header="0.19685039370078741" footer="0.19685039370078741"/>
      <printOptions horizontalCentered="1"/>
      <pageSetup paperSize="9"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1">
    <mergeCell ref="A1:D1"/>
  </mergeCells>
  <printOptions horizontalCentered="1"/>
  <pageMargins left="0.78740157480314965" right="0.39370078740157483" top="0.98425196850393704" bottom="0.98425196850393704" header="0.19685039370078741" footer="0.19685039370078741"/>
  <pageSetup paperSize="9" orientation="landscape" r:id="rId2"/>
  <headerFooter>
    <oddHeader>&amp;L&amp;"Arial,Običajno"RTP 110/20 kV Ajdovščina
110kV GIS stikališče z razpletom daljnovodov&amp;R&amp;G</oddHeader>
    <oddFooter>&amp;L&amp;"Arial,Navadno"DZR: Gradbena in obrtniška dela
Datoteka: &amp;F&amp;R&amp;"Arial,Navadno"&amp;9 Stran &amp;P od  &amp;N</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J44"/>
  <sheetViews>
    <sheetView view="pageBreakPreview" zoomScale="85" zoomScaleNormal="85" zoomScaleSheetLayoutView="85" zoomScalePageLayoutView="90" workbookViewId="0"/>
  </sheetViews>
  <sheetFormatPr defaultColWidth="9.140625" defaultRowHeight="15"/>
  <cols>
    <col min="1" max="1" width="10.140625" style="15" customWidth="1"/>
    <col min="2" max="2" width="73.7109375" style="123" customWidth="1"/>
    <col min="3" max="3" width="10.140625" style="12" customWidth="1"/>
    <col min="4" max="5" width="11.85546875" style="124" customWidth="1"/>
    <col min="6" max="6" width="11.85546875" style="125" customWidth="1"/>
    <col min="7" max="10" width="15.7109375" style="125" customWidth="1"/>
    <col min="11" max="16384" width="9.140625" style="12"/>
  </cols>
  <sheetData>
    <row r="1" spans="1:10" s="100" customFormat="1" ht="32.25" thickBot="1">
      <c r="A1" s="2" t="s">
        <v>5</v>
      </c>
      <c r="B1" s="3" t="s">
        <v>6</v>
      </c>
      <c r="C1" s="3" t="s">
        <v>0</v>
      </c>
      <c r="D1" s="19" t="s">
        <v>1</v>
      </c>
      <c r="E1" s="19" t="s">
        <v>1</v>
      </c>
      <c r="F1" s="20" t="s">
        <v>1</v>
      </c>
      <c r="G1" s="23" t="s">
        <v>12</v>
      </c>
      <c r="H1" s="23" t="s">
        <v>7</v>
      </c>
      <c r="I1" s="20" t="s">
        <v>3</v>
      </c>
      <c r="J1" s="24" t="s">
        <v>3</v>
      </c>
    </row>
    <row r="2" spans="1:10" s="100" customFormat="1" ht="32.25" thickBot="1">
      <c r="A2" s="6" t="s">
        <v>1650</v>
      </c>
      <c r="B2" s="7" t="s">
        <v>17</v>
      </c>
      <c r="C2" s="3"/>
      <c r="D2" s="19"/>
      <c r="E2" s="19" t="s">
        <v>9</v>
      </c>
      <c r="F2" s="20" t="s">
        <v>1657</v>
      </c>
      <c r="G2" s="20"/>
      <c r="H2" s="20"/>
      <c r="I2" s="20" t="s">
        <v>9</v>
      </c>
      <c r="J2" s="24" t="s">
        <v>1657</v>
      </c>
    </row>
    <row r="3" spans="1:10" s="100" customFormat="1" ht="31.5">
      <c r="A3" s="16"/>
      <c r="B3" s="10" t="s">
        <v>1837</v>
      </c>
      <c r="C3" s="103"/>
      <c r="D3" s="104"/>
      <c r="E3" s="104"/>
      <c r="F3" s="105"/>
      <c r="G3" s="105"/>
      <c r="H3" s="105"/>
      <c r="I3" s="105"/>
      <c r="J3" s="107"/>
    </row>
    <row r="4" spans="1:10" s="102" customFormat="1" ht="60">
      <c r="A4" s="81"/>
      <c r="B4" s="235" t="s">
        <v>19</v>
      </c>
      <c r="C4" s="236"/>
      <c r="D4" s="237"/>
      <c r="E4" s="237"/>
      <c r="F4" s="238"/>
      <c r="G4" s="239"/>
      <c r="H4" s="239"/>
      <c r="I4" s="238"/>
      <c r="J4" s="240"/>
    </row>
    <row r="5" spans="1:10" s="102" customFormat="1" ht="180">
      <c r="A5" s="11"/>
      <c r="B5" s="241" t="s">
        <v>2049</v>
      </c>
      <c r="C5" s="227"/>
      <c r="D5" s="111"/>
      <c r="E5" s="111"/>
      <c r="F5" s="112"/>
      <c r="G5" s="242"/>
      <c r="H5" s="242"/>
      <c r="I5" s="112"/>
      <c r="J5" s="113"/>
    </row>
    <row r="6" spans="1:10" s="102" customFormat="1" ht="15.75">
      <c r="A6" s="11"/>
      <c r="B6" s="241" t="s">
        <v>20</v>
      </c>
      <c r="C6" s="227"/>
      <c r="D6" s="111"/>
      <c r="E6" s="111"/>
      <c r="F6" s="112"/>
      <c r="G6" s="112"/>
      <c r="H6" s="112"/>
      <c r="I6" s="112"/>
      <c r="J6" s="113"/>
    </row>
    <row r="7" spans="1:10" s="102" customFormat="1" ht="15.75">
      <c r="A7" s="11"/>
      <c r="B7" s="241"/>
      <c r="C7" s="227"/>
      <c r="D7" s="111"/>
      <c r="E7" s="111"/>
      <c r="F7" s="112"/>
      <c r="G7" s="112"/>
      <c r="H7" s="112"/>
      <c r="I7" s="112"/>
      <c r="J7" s="113"/>
    </row>
    <row r="8" spans="1:10" s="102" customFormat="1" ht="15.75">
      <c r="A8" s="16"/>
      <c r="B8" s="160" t="s">
        <v>1850</v>
      </c>
      <c r="C8" s="227"/>
      <c r="D8" s="111"/>
      <c r="E8" s="111"/>
      <c r="F8" s="112"/>
      <c r="G8" s="112"/>
      <c r="H8" s="112"/>
      <c r="I8" s="112"/>
      <c r="J8" s="113"/>
    </row>
    <row r="9" spans="1:10" s="102" customFormat="1" ht="75">
      <c r="A9" s="164">
        <f>IF(D9="","",MAX($A$7:A8)+1)</f>
        <v>1</v>
      </c>
      <c r="B9" s="162" t="s">
        <v>64</v>
      </c>
      <c r="C9" s="116" t="s">
        <v>1662</v>
      </c>
      <c r="D9" s="64">
        <f>SUM(E9:F9)</f>
        <v>1</v>
      </c>
      <c r="E9" s="64">
        <v>1</v>
      </c>
      <c r="F9" s="40">
        <v>0</v>
      </c>
      <c r="G9" s="65">
        <v>0</v>
      </c>
      <c r="H9" s="257">
        <f>IF(ISNUMBER(G9),IF(G9&gt;0,ROUND(G9,2),0),0)</f>
        <v>0</v>
      </c>
      <c r="I9" s="13">
        <f>ROUND(E9*H9,2)</f>
        <v>0</v>
      </c>
      <c r="J9" s="14">
        <f>ROUND(F9*H9,2)</f>
        <v>0</v>
      </c>
    </row>
    <row r="10" spans="1:10" s="102" customFormat="1" ht="75">
      <c r="A10" s="164">
        <f>IF(D10="","",MAX($A$7:A9)+1)</f>
        <v>2</v>
      </c>
      <c r="B10" s="162" t="s">
        <v>1953</v>
      </c>
      <c r="C10" s="115" t="s">
        <v>1662</v>
      </c>
      <c r="D10" s="64">
        <f>SUM(E10:F10)</f>
        <v>1</v>
      </c>
      <c r="E10" s="63">
        <v>1</v>
      </c>
      <c r="F10" s="114">
        <v>0</v>
      </c>
      <c r="G10" s="65">
        <v>0</v>
      </c>
      <c r="H10" s="257">
        <f>IF(ISNUMBER(G10),IF(G10&gt;0,ROUND(G10,2),0),0)</f>
        <v>0</v>
      </c>
      <c r="I10" s="13">
        <f>ROUND(E10*H10,2)</f>
        <v>0</v>
      </c>
      <c r="J10" s="14">
        <f>ROUND(F10*H10,2)</f>
        <v>0</v>
      </c>
    </row>
    <row r="11" spans="1:10" s="102" customFormat="1" ht="105">
      <c r="A11" s="164">
        <f>IF(D11="","",MAX($A$7:A10)+1)</f>
        <v>3</v>
      </c>
      <c r="B11" s="162" t="s">
        <v>1954</v>
      </c>
      <c r="C11" s="115" t="s">
        <v>1662</v>
      </c>
      <c r="D11" s="64">
        <f>SUM(E11:F11)</f>
        <v>1</v>
      </c>
      <c r="E11" s="63">
        <v>1</v>
      </c>
      <c r="F11" s="114">
        <v>0</v>
      </c>
      <c r="G11" s="65">
        <v>0</v>
      </c>
      <c r="H11" s="257">
        <f>IF(ISNUMBER(G11),IF(G11&gt;0,ROUND(G11,2),0),0)</f>
        <v>0</v>
      </c>
      <c r="I11" s="13">
        <f>ROUND(E11*H11,2)</f>
        <v>0</v>
      </c>
      <c r="J11" s="14">
        <f>ROUND(F11*H11,2)</f>
        <v>0</v>
      </c>
    </row>
    <row r="12" spans="1:10" s="102" customFormat="1" ht="195">
      <c r="A12" s="164">
        <f>IF(D12="","",MAX($A$7:A11)+1)</f>
        <v>4</v>
      </c>
      <c r="B12" s="162" t="s">
        <v>1955</v>
      </c>
      <c r="C12" s="115" t="s">
        <v>1662</v>
      </c>
      <c r="D12" s="64">
        <f>SUM(E12:F12)</f>
        <v>1</v>
      </c>
      <c r="E12" s="63">
        <v>1</v>
      </c>
      <c r="F12" s="114">
        <v>0</v>
      </c>
      <c r="G12" s="65">
        <v>0</v>
      </c>
      <c r="H12" s="257">
        <f>IF(ISNUMBER(G12),IF(G12&gt;0,ROUND(G12,2),0),0)</f>
        <v>0</v>
      </c>
      <c r="I12" s="13">
        <f>ROUND(E12*H12,2)</f>
        <v>0</v>
      </c>
      <c r="J12" s="14">
        <f>ROUND(F12*H12,2)</f>
        <v>0</v>
      </c>
    </row>
    <row r="13" spans="1:10" s="102" customFormat="1" ht="120">
      <c r="A13" s="164">
        <f>IF(D13="","",MAX($A$7:A12)+1)</f>
        <v>5</v>
      </c>
      <c r="B13" s="162" t="s">
        <v>2248</v>
      </c>
      <c r="C13" s="115" t="s">
        <v>1662</v>
      </c>
      <c r="D13" s="64">
        <f>SUM(E13:F13)</f>
        <v>1</v>
      </c>
      <c r="E13" s="63">
        <v>1</v>
      </c>
      <c r="F13" s="114">
        <v>0</v>
      </c>
      <c r="G13" s="65">
        <v>0</v>
      </c>
      <c r="H13" s="257">
        <f>IF(ISNUMBER(G13),IF(G13&gt;0,ROUND(G13,2),0),0)</f>
        <v>0</v>
      </c>
      <c r="I13" s="13">
        <f>ROUND(E13*H13,2)</f>
        <v>0</v>
      </c>
      <c r="J13" s="14">
        <f>ROUND(F13*H13,2)</f>
        <v>0</v>
      </c>
    </row>
    <row r="14" spans="1:10" s="102" customFormat="1">
      <c r="A14" s="164" t="str">
        <f>IF(D14="","",MAX($A$7:A13)+1)</f>
        <v/>
      </c>
      <c r="B14" s="162"/>
      <c r="C14" s="227"/>
      <c r="D14" s="64"/>
      <c r="E14" s="111"/>
      <c r="F14" s="112"/>
      <c r="G14" s="13"/>
      <c r="H14" s="112"/>
      <c r="I14" s="112"/>
      <c r="J14" s="113"/>
    </row>
    <row r="15" spans="1:10" s="102" customFormat="1" ht="15.75">
      <c r="A15" s="164" t="str">
        <f>IF(D15="","",MAX($A$7:A14)+1)</f>
        <v/>
      </c>
      <c r="B15" s="160" t="s">
        <v>1851</v>
      </c>
      <c r="C15" s="227"/>
      <c r="D15" s="64"/>
      <c r="E15" s="111"/>
      <c r="F15" s="112"/>
      <c r="G15" s="13"/>
      <c r="H15" s="112"/>
      <c r="I15" s="112"/>
      <c r="J15" s="113"/>
    </row>
    <row r="16" spans="1:10" s="102" customFormat="1" ht="108" customHeight="1">
      <c r="A16" s="164">
        <f>IF(D16="","",MAX($A$7:A15)+1)</f>
        <v>6</v>
      </c>
      <c r="B16" s="162" t="s">
        <v>2080</v>
      </c>
      <c r="C16" s="115" t="s">
        <v>23</v>
      </c>
      <c r="D16" s="64">
        <f t="shared" ref="D16:D33" si="0">SUM(E16:F16)</f>
        <v>800</v>
      </c>
      <c r="E16" s="63">
        <v>800</v>
      </c>
      <c r="F16" s="114">
        <v>0</v>
      </c>
      <c r="G16" s="65">
        <v>0</v>
      </c>
      <c r="H16" s="257">
        <f>IF(ISNUMBER(G16),IF(G16&gt;0,ROUND(G16,2),0),0)</f>
        <v>0</v>
      </c>
      <c r="I16" s="13">
        <f>ROUND(E16*H16,2)</f>
        <v>0</v>
      </c>
      <c r="J16" s="14">
        <f>ROUND(F16*H16,2)</f>
        <v>0</v>
      </c>
    </row>
    <row r="17" spans="1:10" s="102" customFormat="1" ht="123" customHeight="1">
      <c r="A17" s="164">
        <f>IF(D17="","",MAX($A$7:A16)+1)</f>
        <v>7</v>
      </c>
      <c r="B17" s="162" t="s">
        <v>2081</v>
      </c>
      <c r="C17" s="115" t="s">
        <v>23</v>
      </c>
      <c r="D17" s="64">
        <f t="shared" si="0"/>
        <v>106.9</v>
      </c>
      <c r="E17" s="63">
        <v>106.9</v>
      </c>
      <c r="F17" s="114">
        <v>0</v>
      </c>
      <c r="G17" s="65">
        <v>0</v>
      </c>
      <c r="H17" s="257">
        <f>IF(ISNUMBER(G17),IF(G17&gt;0,ROUND(G17,2),0),0)</f>
        <v>0</v>
      </c>
      <c r="I17" s="13">
        <f>ROUND(E17*H17,2)</f>
        <v>0</v>
      </c>
      <c r="J17" s="14">
        <f>ROUND(F17*H17,2)</f>
        <v>0</v>
      </c>
    </row>
    <row r="18" spans="1:10" s="102" customFormat="1" ht="45">
      <c r="A18" s="164">
        <f>IF(D18="","",MAX($A$7:A17)+1)</f>
        <v>8</v>
      </c>
      <c r="B18" s="162" t="s">
        <v>21</v>
      </c>
      <c r="C18" s="116" t="s">
        <v>1662</v>
      </c>
      <c r="D18" s="64">
        <f>SUM(E18:F18)</f>
        <v>1</v>
      </c>
      <c r="E18" s="64">
        <v>1</v>
      </c>
      <c r="F18" s="40">
        <v>0</v>
      </c>
      <c r="G18" s="65">
        <v>0</v>
      </c>
      <c r="H18" s="257">
        <f>IF(ISNUMBER(G18),IF(G18&gt;0,ROUND(G18,2),0),0)</f>
        <v>0</v>
      </c>
      <c r="I18" s="13">
        <f>ROUND(E18*H18,2)</f>
        <v>0</v>
      </c>
      <c r="J18" s="14">
        <f>ROUND(F18*H18,2)</f>
        <v>0</v>
      </c>
    </row>
    <row r="19" spans="1:10" s="102" customFormat="1" ht="69" customHeight="1">
      <c r="A19" s="164">
        <f>IF(D19="","",MAX($A$7:A18)+1)</f>
        <v>9</v>
      </c>
      <c r="B19" s="162" t="s">
        <v>1623</v>
      </c>
      <c r="C19" s="116" t="s">
        <v>1662</v>
      </c>
      <c r="D19" s="64">
        <f t="shared" si="0"/>
        <v>1</v>
      </c>
      <c r="E19" s="64">
        <v>1</v>
      </c>
      <c r="F19" s="40">
        <v>0</v>
      </c>
      <c r="G19" s="65">
        <v>0</v>
      </c>
      <c r="H19" s="257">
        <f>IF(ISNUMBER(G19),IF(G19&gt;0,ROUND(G19,2),0),0)</f>
        <v>0</v>
      </c>
      <c r="I19" s="13">
        <f>ROUND(E19*H19,2)</f>
        <v>0</v>
      </c>
      <c r="J19" s="14">
        <f>ROUND(F19*H19,2)</f>
        <v>0</v>
      </c>
    </row>
    <row r="20" spans="1:10" s="102" customFormat="1" ht="45">
      <c r="A20" s="164">
        <f>IF(D20="","",MAX($A$7:A19)+1)</f>
        <v>10</v>
      </c>
      <c r="B20" s="162" t="s">
        <v>22</v>
      </c>
      <c r="C20" s="116" t="s">
        <v>1662</v>
      </c>
      <c r="D20" s="64">
        <f t="shared" si="0"/>
        <v>1</v>
      </c>
      <c r="E20" s="64">
        <v>1</v>
      </c>
      <c r="F20" s="40">
        <v>0</v>
      </c>
      <c r="G20" s="65">
        <v>0</v>
      </c>
      <c r="H20" s="257">
        <f>IF(ISNUMBER(G20),IF(G20&gt;0,ROUND(G20,2),0),0)</f>
        <v>0</v>
      </c>
      <c r="I20" s="13">
        <f>ROUND(E20*H20,2)</f>
        <v>0</v>
      </c>
      <c r="J20" s="14">
        <f>ROUND(F20*H20,2)</f>
        <v>0</v>
      </c>
    </row>
    <row r="21" spans="1:10" s="102" customFormat="1" ht="15.75">
      <c r="A21" s="11"/>
      <c r="B21" s="162"/>
      <c r="C21" s="227"/>
      <c r="D21" s="111"/>
      <c r="E21" s="111"/>
      <c r="F21" s="112"/>
      <c r="G21" s="242"/>
      <c r="H21" s="242"/>
      <c r="I21" s="112"/>
      <c r="J21" s="113"/>
    </row>
    <row r="22" spans="1:10" s="102" customFormat="1" ht="21" customHeight="1">
      <c r="A22" s="164" t="str">
        <f>IF(D22="","",MAX($A$7:A20)+1)</f>
        <v/>
      </c>
      <c r="B22" s="160" t="s">
        <v>1852</v>
      </c>
      <c r="C22" s="227"/>
      <c r="D22" s="64"/>
      <c r="E22" s="111"/>
      <c r="F22" s="112"/>
      <c r="G22" s="13"/>
      <c r="H22" s="112"/>
      <c r="I22" s="112"/>
      <c r="J22" s="113"/>
    </row>
    <row r="23" spans="1:10" s="102" customFormat="1" ht="60">
      <c r="A23" s="164" t="str">
        <f>IF(D23="","",MAX($A$7:A22)+1)</f>
        <v/>
      </c>
      <c r="B23" s="162" t="s">
        <v>1633</v>
      </c>
      <c r="C23" s="227"/>
      <c r="D23" s="64"/>
      <c r="E23" s="111"/>
      <c r="F23" s="112"/>
      <c r="G23" s="13"/>
      <c r="H23" s="112"/>
      <c r="I23" s="112"/>
      <c r="J23" s="113"/>
    </row>
    <row r="24" spans="1:10" s="102" customFormat="1" ht="171" customHeight="1">
      <c r="A24" s="164">
        <f>IF(D24="","",MAX($A$7:A23)+1)</f>
        <v>11</v>
      </c>
      <c r="B24" s="162" t="s">
        <v>2526</v>
      </c>
      <c r="C24" s="116" t="s">
        <v>1662</v>
      </c>
      <c r="D24" s="64">
        <f t="shared" si="0"/>
        <v>1</v>
      </c>
      <c r="E24" s="64">
        <v>1</v>
      </c>
      <c r="F24" s="40">
        <v>0</v>
      </c>
      <c r="G24" s="65">
        <v>0</v>
      </c>
      <c r="H24" s="257">
        <f>IF(ISNUMBER(G24),IF(G24&gt;0,ROUND(G24,2),0),0)</f>
        <v>0</v>
      </c>
      <c r="I24" s="13">
        <f>ROUND(E24*H24,2)</f>
        <v>0</v>
      </c>
      <c r="J24" s="14">
        <f>ROUND(F24*H24,2)</f>
        <v>0</v>
      </c>
    </row>
    <row r="25" spans="1:10" s="102" customFormat="1" ht="54" customHeight="1">
      <c r="A25" s="164">
        <f>IF(D25="","",MAX($A$7:A24)+1)</f>
        <v>12</v>
      </c>
      <c r="B25" s="162" t="s">
        <v>2527</v>
      </c>
      <c r="C25" s="116" t="s">
        <v>1662</v>
      </c>
      <c r="D25" s="64">
        <f t="shared" si="0"/>
        <v>1</v>
      </c>
      <c r="E25" s="64">
        <v>1</v>
      </c>
      <c r="F25" s="40">
        <v>0</v>
      </c>
      <c r="G25" s="65">
        <v>0</v>
      </c>
      <c r="H25" s="257">
        <f>IF(ISNUMBER(G25),IF(G25&gt;0,ROUND(G25,2),0),0)</f>
        <v>0</v>
      </c>
      <c r="I25" s="13">
        <f>ROUND(E25*H25,2)</f>
        <v>0</v>
      </c>
      <c r="J25" s="14">
        <f>ROUND(F25*H25,2)</f>
        <v>0</v>
      </c>
    </row>
    <row r="26" spans="1:10" s="102" customFormat="1" ht="15.75">
      <c r="A26" s="11"/>
      <c r="B26" s="162"/>
      <c r="C26" s="227"/>
      <c r="D26" s="111"/>
      <c r="E26" s="111"/>
      <c r="F26" s="112"/>
      <c r="G26" s="242"/>
      <c r="H26" s="242"/>
      <c r="I26" s="112"/>
      <c r="J26" s="113"/>
    </row>
    <row r="27" spans="1:10" s="102" customFormat="1" ht="31.5">
      <c r="A27" s="164" t="str">
        <f>IF(D27="","",MAX($A$7:A25)+1)</f>
        <v/>
      </c>
      <c r="B27" s="160" t="s">
        <v>2214</v>
      </c>
      <c r="C27" s="227"/>
      <c r="D27" s="64"/>
      <c r="E27" s="111"/>
      <c r="F27" s="112"/>
      <c r="G27" s="13"/>
      <c r="H27" s="112"/>
      <c r="I27" s="112"/>
      <c r="J27" s="113"/>
    </row>
    <row r="28" spans="1:10" s="102" customFormat="1" ht="126.75" customHeight="1">
      <c r="A28" s="164">
        <f>IF(D28="","",MAX($A$7:A27)+1)</f>
        <v>13</v>
      </c>
      <c r="B28" s="162" t="s">
        <v>65</v>
      </c>
      <c r="C28" s="115" t="s">
        <v>23</v>
      </c>
      <c r="D28" s="64">
        <f t="shared" si="0"/>
        <v>2000</v>
      </c>
      <c r="E28" s="63">
        <v>2000</v>
      </c>
      <c r="F28" s="114">
        <v>0</v>
      </c>
      <c r="G28" s="65">
        <v>0</v>
      </c>
      <c r="H28" s="257">
        <f>IF(ISNUMBER(G28),IF(G28&gt;0,ROUND(G28,2),0),0)</f>
        <v>0</v>
      </c>
      <c r="I28" s="13">
        <f>ROUND(E28*H28,2)</f>
        <v>0</v>
      </c>
      <c r="J28" s="14">
        <f>ROUND(F28*H28,2)</f>
        <v>0</v>
      </c>
    </row>
    <row r="29" spans="1:10" s="102" customFormat="1" ht="153.75" customHeight="1">
      <c r="A29" s="164">
        <f>IF(D29="","",MAX($A$7:A28)+1)</f>
        <v>14</v>
      </c>
      <c r="B29" s="162" t="s">
        <v>66</v>
      </c>
      <c r="C29" s="115" t="s">
        <v>23</v>
      </c>
      <c r="D29" s="64">
        <f t="shared" si="0"/>
        <v>2000</v>
      </c>
      <c r="E29" s="63">
        <v>2000</v>
      </c>
      <c r="F29" s="114">
        <v>0</v>
      </c>
      <c r="G29" s="65">
        <v>0</v>
      </c>
      <c r="H29" s="257">
        <f>IF(ISNUMBER(G29),IF(G29&gt;0,ROUND(G29,2),0),0)</f>
        <v>0</v>
      </c>
      <c r="I29" s="13">
        <f>ROUND(E29*H29,2)</f>
        <v>0</v>
      </c>
      <c r="J29" s="14">
        <f>ROUND(F29*H29,2)</f>
        <v>0</v>
      </c>
    </row>
    <row r="30" spans="1:10" s="102" customFormat="1" ht="15.75">
      <c r="A30" s="11"/>
      <c r="B30" s="162"/>
      <c r="C30" s="227"/>
      <c r="D30" s="111"/>
      <c r="E30" s="111"/>
      <c r="F30" s="112"/>
      <c r="G30" s="242"/>
      <c r="H30" s="242"/>
      <c r="I30" s="112"/>
      <c r="J30" s="113"/>
    </row>
    <row r="31" spans="1:10" s="102" customFormat="1" ht="31.5">
      <c r="A31" s="164" t="str">
        <f>IF(D31="","",MAX($A$7:A29)+1)</f>
        <v/>
      </c>
      <c r="B31" s="160" t="s">
        <v>2216</v>
      </c>
      <c r="C31" s="115"/>
      <c r="D31" s="64"/>
      <c r="E31" s="111"/>
      <c r="F31" s="112"/>
      <c r="G31" s="13"/>
      <c r="H31" s="112"/>
      <c r="I31" s="112"/>
      <c r="J31" s="113"/>
    </row>
    <row r="32" spans="1:10" s="102" customFormat="1" ht="45">
      <c r="A32" s="164">
        <f>IF(D32="","",MAX($A$7:A31)+1)</f>
        <v>15</v>
      </c>
      <c r="B32" s="162" t="s">
        <v>2220</v>
      </c>
      <c r="C32" s="115" t="s">
        <v>1662</v>
      </c>
      <c r="D32" s="64">
        <f>SUM(E32:F32)</f>
        <v>1</v>
      </c>
      <c r="E32" s="63">
        <v>1</v>
      </c>
      <c r="F32" s="114">
        <v>0</v>
      </c>
      <c r="G32" s="65">
        <v>0</v>
      </c>
      <c r="H32" s="257">
        <f>IF(ISNUMBER(G32),IF(G32&gt;0,ROUND(G32,2),0),0)</f>
        <v>0</v>
      </c>
      <c r="I32" s="13">
        <f>ROUND(E32*H32,2)</f>
        <v>0</v>
      </c>
      <c r="J32" s="14">
        <f>ROUND(F32*H32,2)</f>
        <v>0</v>
      </c>
    </row>
    <row r="33" spans="1:10" s="102" customFormat="1" ht="105">
      <c r="A33" s="164">
        <f>IF(D33="","",MAX($A$7:A32)+1)</f>
        <v>16</v>
      </c>
      <c r="B33" s="162" t="s">
        <v>2219</v>
      </c>
      <c r="C33" s="115" t="s">
        <v>1662</v>
      </c>
      <c r="D33" s="64">
        <f t="shared" si="0"/>
        <v>1</v>
      </c>
      <c r="E33" s="63">
        <v>1</v>
      </c>
      <c r="F33" s="114">
        <v>0</v>
      </c>
      <c r="G33" s="65">
        <v>0</v>
      </c>
      <c r="H33" s="257">
        <f>IF(ISNUMBER(G33),IF(G33&gt;0,ROUND(G33,2),0),0)</f>
        <v>0</v>
      </c>
      <c r="I33" s="13">
        <f>ROUND(E33*H33,2)</f>
        <v>0</v>
      </c>
      <c r="J33" s="14">
        <f>ROUND(F33*H33,2)</f>
        <v>0</v>
      </c>
    </row>
    <row r="34" spans="1:10" s="102" customFormat="1" ht="60">
      <c r="A34" s="164" t="str">
        <f>IF(D34="","",MAX($A$7:A32)+1)</f>
        <v/>
      </c>
      <c r="B34" s="162" t="s">
        <v>2249</v>
      </c>
      <c r="C34" s="115"/>
      <c r="D34" s="64"/>
      <c r="E34" s="111"/>
      <c r="F34" s="112"/>
      <c r="G34" s="13"/>
      <c r="H34" s="112"/>
      <c r="I34" s="112"/>
      <c r="J34" s="113"/>
    </row>
    <row r="35" spans="1:10" s="102" customFormat="1" ht="15.75">
      <c r="A35" s="11"/>
      <c r="B35" s="162"/>
      <c r="C35" s="227"/>
      <c r="D35" s="111"/>
      <c r="E35" s="111"/>
      <c r="F35" s="112"/>
      <c r="G35" s="242"/>
      <c r="H35" s="242"/>
      <c r="I35" s="112"/>
      <c r="J35" s="113"/>
    </row>
    <row r="36" spans="1:10" s="102" customFormat="1" ht="15.75">
      <c r="A36" s="164" t="str">
        <f>IF(D36="","",MAX($A$7:A34)+1)</f>
        <v/>
      </c>
      <c r="B36" s="160" t="s">
        <v>2215</v>
      </c>
      <c r="C36" s="115"/>
      <c r="D36" s="64"/>
      <c r="E36" s="63"/>
      <c r="F36" s="114"/>
      <c r="G36" s="13"/>
      <c r="H36" s="112"/>
      <c r="I36" s="112"/>
      <c r="J36" s="113"/>
    </row>
    <row r="37" spans="1:10" s="102" customFormat="1" ht="59.25" customHeight="1">
      <c r="A37" s="164">
        <f>IF(D37="","",MAX($A$7:A36)+1)</f>
        <v>17</v>
      </c>
      <c r="B37" s="162" t="s">
        <v>2528</v>
      </c>
      <c r="C37" s="115" t="s">
        <v>1662</v>
      </c>
      <c r="D37" s="64">
        <f t="shared" ref="D37:D42" si="1">SUM(E37:F37)</f>
        <v>1</v>
      </c>
      <c r="E37" s="63">
        <v>1</v>
      </c>
      <c r="F37" s="114">
        <v>0</v>
      </c>
      <c r="G37" s="65">
        <v>0</v>
      </c>
      <c r="H37" s="257">
        <f t="shared" ref="H37:H42" si="2">IF(ISNUMBER(G37),IF(G37&gt;0,ROUND(G37,2),0),0)</f>
        <v>0</v>
      </c>
      <c r="I37" s="13">
        <f t="shared" ref="I37:I42" si="3">ROUND(E37*H37,2)</f>
        <v>0</v>
      </c>
      <c r="J37" s="14">
        <f t="shared" ref="J37:J42" si="4">ROUND(F37*H37,2)</f>
        <v>0</v>
      </c>
    </row>
    <row r="38" spans="1:10" s="102" customFormat="1" ht="30">
      <c r="A38" s="164">
        <f>IF(D38="","",MAX($A$7:A37)+1)</f>
        <v>18</v>
      </c>
      <c r="B38" s="162" t="s">
        <v>27</v>
      </c>
      <c r="C38" s="115" t="s">
        <v>1662</v>
      </c>
      <c r="D38" s="64">
        <f t="shared" si="1"/>
        <v>1</v>
      </c>
      <c r="E38" s="63">
        <v>1</v>
      </c>
      <c r="F38" s="114">
        <v>0</v>
      </c>
      <c r="G38" s="65">
        <v>0</v>
      </c>
      <c r="H38" s="257">
        <f t="shared" si="2"/>
        <v>0</v>
      </c>
      <c r="I38" s="13">
        <f t="shared" si="3"/>
        <v>0</v>
      </c>
      <c r="J38" s="14">
        <f t="shared" si="4"/>
        <v>0</v>
      </c>
    </row>
    <row r="39" spans="1:10" s="102" customFormat="1" ht="33.75" customHeight="1">
      <c r="A39" s="164">
        <f>IF(D39="","",MAX($A$7:A38)+1)</f>
        <v>19</v>
      </c>
      <c r="B39" s="162" t="s">
        <v>28</v>
      </c>
      <c r="C39" s="115" t="s">
        <v>1662</v>
      </c>
      <c r="D39" s="64">
        <f t="shared" si="1"/>
        <v>1</v>
      </c>
      <c r="E39" s="63">
        <v>1</v>
      </c>
      <c r="F39" s="114">
        <v>0</v>
      </c>
      <c r="G39" s="65">
        <v>0</v>
      </c>
      <c r="H39" s="257">
        <f t="shared" si="2"/>
        <v>0</v>
      </c>
      <c r="I39" s="13">
        <f t="shared" si="3"/>
        <v>0</v>
      </c>
      <c r="J39" s="14">
        <f t="shared" si="4"/>
        <v>0</v>
      </c>
    </row>
    <row r="40" spans="1:10" s="102" customFormat="1" ht="31.5" customHeight="1">
      <c r="A40" s="164">
        <f>IF(D40="","",MAX($A$7:A39)+1)</f>
        <v>20</v>
      </c>
      <c r="B40" s="162" t="s">
        <v>29</v>
      </c>
      <c r="C40" s="115" t="s">
        <v>1662</v>
      </c>
      <c r="D40" s="64">
        <f t="shared" si="1"/>
        <v>1</v>
      </c>
      <c r="E40" s="63">
        <v>1</v>
      </c>
      <c r="F40" s="114">
        <v>0</v>
      </c>
      <c r="G40" s="65">
        <v>0</v>
      </c>
      <c r="H40" s="257">
        <f t="shared" si="2"/>
        <v>0</v>
      </c>
      <c r="I40" s="13">
        <f t="shared" si="3"/>
        <v>0</v>
      </c>
      <c r="J40" s="14">
        <f t="shared" si="4"/>
        <v>0</v>
      </c>
    </row>
    <row r="41" spans="1:10" s="102" customFormat="1" ht="30">
      <c r="A41" s="164">
        <f>IF(D41="","",MAX($A$7:A40)+1)</f>
        <v>21</v>
      </c>
      <c r="B41" s="162" t="s">
        <v>1690</v>
      </c>
      <c r="C41" s="115" t="s">
        <v>1662</v>
      </c>
      <c r="D41" s="64">
        <f t="shared" si="1"/>
        <v>1</v>
      </c>
      <c r="E41" s="63">
        <v>1</v>
      </c>
      <c r="F41" s="114">
        <v>0</v>
      </c>
      <c r="G41" s="65">
        <v>0</v>
      </c>
      <c r="H41" s="257">
        <f t="shared" si="2"/>
        <v>0</v>
      </c>
      <c r="I41" s="13">
        <f t="shared" si="3"/>
        <v>0</v>
      </c>
      <c r="J41" s="14">
        <f t="shared" si="4"/>
        <v>0</v>
      </c>
    </row>
    <row r="42" spans="1:10" s="102" customFormat="1" ht="63" customHeight="1">
      <c r="A42" s="164">
        <f>IF(D42="","",MAX($A$7:A41)+1)</f>
        <v>22</v>
      </c>
      <c r="B42" s="162" t="s">
        <v>2529</v>
      </c>
      <c r="C42" s="115" t="s">
        <v>1662</v>
      </c>
      <c r="D42" s="64">
        <f t="shared" si="1"/>
        <v>1</v>
      </c>
      <c r="E42" s="63">
        <v>1</v>
      </c>
      <c r="F42" s="114">
        <v>0</v>
      </c>
      <c r="G42" s="65">
        <v>0</v>
      </c>
      <c r="H42" s="257">
        <f t="shared" si="2"/>
        <v>0</v>
      </c>
      <c r="I42" s="13">
        <f t="shared" si="3"/>
        <v>0</v>
      </c>
      <c r="J42" s="14">
        <f t="shared" si="4"/>
        <v>0</v>
      </c>
    </row>
    <row r="43" spans="1:10" s="102" customFormat="1" ht="16.5" thickBot="1">
      <c r="A43" s="11"/>
      <c r="B43" s="161"/>
      <c r="C43" s="103"/>
      <c r="D43" s="104"/>
      <c r="E43" s="104"/>
      <c r="F43" s="105"/>
      <c r="G43" s="106"/>
      <c r="H43" s="106"/>
      <c r="I43" s="105"/>
      <c r="J43" s="107"/>
    </row>
    <row r="44" spans="1:10" ht="16.5" thickBot="1">
      <c r="A44" s="118"/>
      <c r="B44" s="119"/>
      <c r="C44" s="120"/>
      <c r="D44" s="121"/>
      <c r="E44" s="121"/>
      <c r="F44" s="122"/>
      <c r="G44" s="83" t="s">
        <v>4</v>
      </c>
      <c r="H44" s="258"/>
      <c r="I44" s="4">
        <f>SUM(I8:I42)</f>
        <v>0</v>
      </c>
      <c r="J44" s="5">
        <f>SUM(J6:J42)</f>
        <v>0</v>
      </c>
    </row>
  </sheetData>
  <sheetProtection algorithmName="SHA-512" hashValue="t9g4nAw9GSiVIIgrcElW2MmKhgsYpuvJm7NG4IWz6Yix7/P9L66bZ6o59Gs9lGuIxWp8xbB4rVvgTM4hFpgEdg==" saltValue="8INWQKY6fuXUajOfQMGLNA==" spinCount="100000" sheet="1"/>
  <customSheetViews>
    <customSheetView guid="{8849DBBA-70BB-426D-A3C9-CAFC21F0B5F8}" scale="90" showPageBreaks="1" fitToPage="1" view="pageLayout" topLeftCell="A70">
      <selection activeCell="B74" sqref="B74"/>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3">
    <cfRule type="expression" dxfId="50" priority="1">
      <formula>CELL("protect", INDIRECT(ADDRESS(ROW(),COLUMN())))=0</formula>
    </cfRule>
  </conditionalFormatting>
  <conditionalFormatting sqref="B1:J2">
    <cfRule type="expression" dxfId="49" priority="66">
      <formula>CELL("protect", INDIRECT(ADDRESS(ROW(),COLUMN())))=0</formula>
    </cfRule>
  </conditionalFormatting>
  <conditionalFormatting sqref="G44:J44">
    <cfRule type="expression" dxfId="48" priority="68">
      <formula>CELL("protect", INDIRECT(ADDRESS(ROW(),COLUMN())))=0</formula>
    </cfRule>
  </conditionalFormatting>
  <dataValidations disablePrompts="1" count="1">
    <dataValidation type="custom" showErrorMessage="1" errorTitle="Nepravilen vnos cene" error="Cena mora biti nenegativno število z največ dvema decimalkama!" sqref="G9:H9 G28:H29 G16:H20 H10:H13 G37:H42 G24:H25 G32:H33" xr:uid="{00000000-0002-0000-03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H13 H24 H33 H25 H16:H20 H28:H29 H9 H42 H37:H40 H10" unlockedFormula="1"/>
    <ignoredError sqref="D9 D19:D20 D16:D17 D42 D22:D25 D27:D29 D36:D40 D31 D33" formulaRange="1"/>
  </ignoredError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J99"/>
  <sheetViews>
    <sheetView view="pageBreakPreview" topLeftCell="A73"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5" width="11.85546875" style="137" customWidth="1"/>
    <col min="6" max="6" width="11.85546875" style="138" customWidth="1"/>
    <col min="7" max="7" width="15.7109375" style="139" customWidth="1"/>
    <col min="8"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3.25" customHeight="1" thickBot="1">
      <c r="A2" s="6" t="s">
        <v>1651</v>
      </c>
      <c r="B2" s="7" t="s">
        <v>30</v>
      </c>
      <c r="C2" s="3"/>
      <c r="D2" s="19"/>
      <c r="E2" s="19" t="s">
        <v>9</v>
      </c>
      <c r="F2" s="20" t="s">
        <v>1657</v>
      </c>
      <c r="G2" s="20"/>
      <c r="H2" s="20"/>
      <c r="I2" s="20" t="s">
        <v>9</v>
      </c>
      <c r="J2" s="24" t="s">
        <v>1657</v>
      </c>
    </row>
    <row r="3" spans="1:10" s="100" customFormat="1" ht="23.25" customHeight="1">
      <c r="A3" s="243"/>
      <c r="B3" s="244" t="s">
        <v>1673</v>
      </c>
      <c r="C3" s="227"/>
      <c r="D3" s="111"/>
      <c r="E3" s="111"/>
      <c r="F3" s="112"/>
      <c r="G3" s="245"/>
      <c r="H3" s="238"/>
      <c r="I3" s="112"/>
      <c r="J3" s="113"/>
    </row>
    <row r="4" spans="1:10" s="102" customFormat="1" ht="66.75" customHeight="1">
      <c r="A4" s="164"/>
      <c r="B4" s="235" t="str">
        <f>A!B4</f>
        <v>OPOMBA:
Ponudnik mora v cenah za enoto mere tega poglavja upoštevati vse smiselne in pripadajoče pripombe, zahteve in pogoje, ki so navedeni v poglavju "UVODNE PRIPOMBE" tega popisa.</v>
      </c>
      <c r="C4" s="236"/>
      <c r="D4" s="237"/>
      <c r="E4" s="237"/>
      <c r="F4" s="238"/>
      <c r="G4" s="245"/>
      <c r="H4" s="238"/>
      <c r="I4" s="238"/>
      <c r="J4" s="240"/>
    </row>
    <row r="5" spans="1:10" s="102" customFormat="1" ht="90.75" customHeight="1">
      <c r="A5" s="164"/>
      <c r="B5" s="235" t="s">
        <v>1658</v>
      </c>
      <c r="C5" s="227"/>
      <c r="D5" s="111"/>
      <c r="E5" s="111"/>
      <c r="F5" s="112"/>
      <c r="G5" s="245"/>
      <c r="H5" s="238"/>
      <c r="I5" s="112"/>
      <c r="J5" s="113"/>
    </row>
    <row r="6" spans="1:10" s="102" customFormat="1" ht="180">
      <c r="A6" s="164"/>
      <c r="B6" s="235"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6" s="227"/>
      <c r="D6" s="111"/>
      <c r="E6" s="111"/>
      <c r="F6" s="112"/>
      <c r="G6" s="245"/>
      <c r="H6" s="238"/>
      <c r="I6" s="112"/>
      <c r="J6" s="113"/>
    </row>
    <row r="7" spans="1:10" s="102" customFormat="1">
      <c r="A7" s="164"/>
      <c r="B7" s="235"/>
      <c r="C7" s="227"/>
      <c r="D7" s="111"/>
      <c r="E7" s="111"/>
      <c r="F7" s="112"/>
      <c r="G7" s="245"/>
      <c r="H7" s="238"/>
      <c r="I7" s="112"/>
      <c r="J7" s="113"/>
    </row>
    <row r="8" spans="1:10" s="102" customFormat="1" ht="195">
      <c r="A8" s="164"/>
      <c r="B8" s="235" t="s">
        <v>2247</v>
      </c>
      <c r="C8" s="227"/>
      <c r="D8" s="111"/>
      <c r="E8" s="111"/>
      <c r="F8" s="112"/>
      <c r="G8" s="245"/>
      <c r="H8" s="238"/>
      <c r="I8" s="112"/>
      <c r="J8" s="113"/>
    </row>
    <row r="9" spans="1:10" s="102" customFormat="1">
      <c r="A9" s="164"/>
      <c r="B9" s="235"/>
      <c r="C9" s="227"/>
      <c r="D9" s="111"/>
      <c r="E9" s="111"/>
      <c r="F9" s="112"/>
      <c r="G9" s="245"/>
      <c r="H9" s="238"/>
      <c r="I9" s="112"/>
      <c r="J9" s="113"/>
    </row>
    <row r="10" spans="1:10" s="102" customFormat="1" ht="15.75">
      <c r="A10" s="243"/>
      <c r="B10" s="160" t="s">
        <v>1853</v>
      </c>
      <c r="C10" s="227"/>
      <c r="D10" s="111"/>
      <c r="E10" s="111"/>
      <c r="F10" s="112"/>
      <c r="G10" s="245"/>
      <c r="H10" s="238"/>
      <c r="I10" s="112"/>
      <c r="J10" s="113"/>
    </row>
    <row r="11" spans="1:10" s="102" customFormat="1" ht="155.25" customHeight="1">
      <c r="A11" s="164"/>
      <c r="B11" s="162" t="s">
        <v>1659</v>
      </c>
      <c r="C11" s="227"/>
      <c r="D11" s="111"/>
      <c r="E11" s="111"/>
      <c r="F11" s="112"/>
      <c r="G11" s="245"/>
      <c r="H11" s="238"/>
      <c r="I11" s="112"/>
      <c r="J11" s="113"/>
    </row>
    <row r="12" spans="1:10" s="102" customFormat="1" ht="60">
      <c r="A12" s="164">
        <f>IF(D12="","",MAX($A$10:A11)+1)+A!A42</f>
        <v>23</v>
      </c>
      <c r="B12" s="162" t="s">
        <v>2280</v>
      </c>
      <c r="C12" s="246" t="s">
        <v>25</v>
      </c>
      <c r="D12" s="63">
        <f>SUM(E12:F12)</f>
        <v>1569.1200000000001</v>
      </c>
      <c r="E12" s="64">
        <v>1223.92</v>
      </c>
      <c r="F12" s="40">
        <v>345.2</v>
      </c>
      <c r="G12" s="65">
        <v>0</v>
      </c>
      <c r="H12" s="247">
        <f>IF(ISNUMBER(G12),IF(G12&gt;0,ROUND(G12,2),0),0)</f>
        <v>0</v>
      </c>
      <c r="I12" s="13">
        <f>ROUND(E12*H12,2)</f>
        <v>0</v>
      </c>
      <c r="J12" s="14">
        <f>ROUND(F12*H12,2)</f>
        <v>0</v>
      </c>
    </row>
    <row r="13" spans="1:10" s="102" customFormat="1" ht="123.75" customHeight="1">
      <c r="A13" s="164">
        <f>IF(D13="","",MAX($A$10:A12)+1)</f>
        <v>24</v>
      </c>
      <c r="B13" s="162" t="s">
        <v>1945</v>
      </c>
      <c r="C13" s="246" t="s">
        <v>25</v>
      </c>
      <c r="D13" s="63">
        <f>SUM(E13:F13)</f>
        <v>1174.68</v>
      </c>
      <c r="E13" s="64">
        <v>916.25</v>
      </c>
      <c r="F13" s="40">
        <v>258.43</v>
      </c>
      <c r="G13" s="65">
        <v>0</v>
      </c>
      <c r="H13" s="248">
        <f>IF(ISNUMBER(G13),IF(G13&gt;0,ROUND(G13,2),0),0)</f>
        <v>0</v>
      </c>
      <c r="I13" s="13">
        <f>ROUND(E13*H13,2)</f>
        <v>0</v>
      </c>
      <c r="J13" s="14">
        <f>ROUND(F13*H13,2)</f>
        <v>0</v>
      </c>
    </row>
    <row r="14" spans="1:10" s="102" customFormat="1" ht="105">
      <c r="A14" s="164">
        <f>IF(D14="","",MAX($A$10:A13)+1)</f>
        <v>25</v>
      </c>
      <c r="B14" s="162" t="s">
        <v>1947</v>
      </c>
      <c r="C14" s="246" t="s">
        <v>25</v>
      </c>
      <c r="D14" s="63">
        <f>SUM(E14:F14)</f>
        <v>20</v>
      </c>
      <c r="E14" s="64">
        <v>15.6</v>
      </c>
      <c r="F14" s="40">
        <v>4.4000000000000004</v>
      </c>
      <c r="G14" s="65">
        <v>0</v>
      </c>
      <c r="H14" s="248">
        <f>IF(ISNUMBER(G14),IF(G14&gt;0,ROUND(G14,2),0),0)</f>
        <v>0</v>
      </c>
      <c r="I14" s="13">
        <f>ROUND(E14*H14,2)</f>
        <v>0</v>
      </c>
      <c r="J14" s="14">
        <f>ROUND(F14*H14,2)</f>
        <v>0</v>
      </c>
    </row>
    <row r="15" spans="1:10" s="102" customFormat="1" ht="106.5" customHeight="1">
      <c r="A15" s="164">
        <f>IF(D15="","",MAX($A$10:A14)+1)</f>
        <v>26</v>
      </c>
      <c r="B15" s="162" t="s">
        <v>1946</v>
      </c>
      <c r="C15" s="246" t="s">
        <v>25</v>
      </c>
      <c r="D15" s="63">
        <f>SUM(E15:F15)</f>
        <v>480</v>
      </c>
      <c r="E15" s="64">
        <v>374.4</v>
      </c>
      <c r="F15" s="40">
        <v>105.6</v>
      </c>
      <c r="G15" s="65">
        <v>0</v>
      </c>
      <c r="H15" s="248">
        <f>IF(ISNUMBER(G15),IF(G15&gt;0,ROUND(G15,2),0),0)</f>
        <v>0</v>
      </c>
      <c r="I15" s="13">
        <f>ROUND(E15*H15,2)</f>
        <v>0</v>
      </c>
      <c r="J15" s="14">
        <f>ROUND(F15*H15,2)</f>
        <v>0</v>
      </c>
    </row>
    <row r="16" spans="1:10" s="102" customFormat="1" ht="120" customHeight="1">
      <c r="A16" s="164">
        <f>IF(D16="","",MAX($A$10:A15)+1)</f>
        <v>27</v>
      </c>
      <c r="B16" s="162" t="s">
        <v>1944</v>
      </c>
      <c r="C16" s="246" t="s">
        <v>25</v>
      </c>
      <c r="D16" s="63">
        <f>SUM(E16:F16)</f>
        <v>649.68000000000006</v>
      </c>
      <c r="E16" s="64">
        <v>506.75</v>
      </c>
      <c r="F16" s="40">
        <v>142.93</v>
      </c>
      <c r="G16" s="65">
        <v>0</v>
      </c>
      <c r="H16" s="248">
        <f>IF(ISNUMBER(G16),IF(G16&gt;0,ROUND(G16,2),0),0)</f>
        <v>0</v>
      </c>
      <c r="I16" s="13">
        <f>ROUND(E16*H16,2)</f>
        <v>0</v>
      </c>
      <c r="J16" s="14">
        <f>ROUND(F16*H16,2)</f>
        <v>0</v>
      </c>
    </row>
    <row r="17" spans="1:10" s="102" customFormat="1">
      <c r="A17" s="164" t="str">
        <f>IF(D17="","",MAX($A$10:A16)+1)</f>
        <v/>
      </c>
      <c r="B17" s="162"/>
      <c r="C17" s="246"/>
      <c r="D17" s="63"/>
      <c r="E17" s="64"/>
      <c r="F17" s="40"/>
      <c r="G17" s="245"/>
      <c r="H17" s="248"/>
      <c r="I17" s="13"/>
      <c r="J17" s="14"/>
    </row>
    <row r="18" spans="1:10" s="102" customFormat="1" ht="15.75">
      <c r="A18" s="164" t="str">
        <f>IF(D18="","",MAX($A$10:A17)+1)</f>
        <v/>
      </c>
      <c r="B18" s="160" t="s">
        <v>1854</v>
      </c>
      <c r="C18" s="227"/>
      <c r="D18" s="63"/>
      <c r="E18" s="111"/>
      <c r="F18" s="112"/>
      <c r="G18" s="245"/>
      <c r="H18" s="238"/>
      <c r="I18" s="112"/>
      <c r="J18" s="113"/>
    </row>
    <row r="19" spans="1:10" s="102" customFormat="1" ht="45">
      <c r="A19" s="164" t="str">
        <f>IF(D19="","",MAX($A$10:A18)+1)</f>
        <v/>
      </c>
      <c r="B19" s="162" t="s">
        <v>2050</v>
      </c>
      <c r="C19" s="227"/>
      <c r="D19" s="63"/>
      <c r="E19" s="111"/>
      <c r="F19" s="112"/>
      <c r="G19" s="245"/>
      <c r="H19" s="238"/>
      <c r="I19" s="112"/>
      <c r="J19" s="113"/>
    </row>
    <row r="20" spans="1:10" s="102" customFormat="1" ht="30.75">
      <c r="A20" s="164" t="str">
        <f>IF(D20="","",MAX($A$10:A19)+1)</f>
        <v/>
      </c>
      <c r="B20" s="249" t="s">
        <v>2561</v>
      </c>
      <c r="C20" s="227"/>
      <c r="D20" s="63"/>
      <c r="E20" s="111"/>
      <c r="F20" s="112"/>
      <c r="G20" s="245"/>
      <c r="H20" s="238"/>
      <c r="I20" s="112"/>
      <c r="J20" s="113"/>
    </row>
    <row r="21" spans="1:10" s="102" customFormat="1" ht="30">
      <c r="A21" s="164">
        <f>IF(D21="","",MAX($A$10:A20)+1)</f>
        <v>28</v>
      </c>
      <c r="B21" s="250" t="s">
        <v>1663</v>
      </c>
      <c r="C21" s="246" t="s">
        <v>1662</v>
      </c>
      <c r="D21" s="63">
        <f>SUM(E21:F21)</f>
        <v>1</v>
      </c>
      <c r="E21" s="64">
        <v>0.78</v>
      </c>
      <c r="F21" s="40">
        <v>0.22</v>
      </c>
      <c r="G21" s="65">
        <v>0</v>
      </c>
      <c r="H21" s="248">
        <f>IF(ISNUMBER(G21),IF(G21&gt;0,ROUND(G21,2),0),0)</f>
        <v>0</v>
      </c>
      <c r="I21" s="13">
        <f t="shared" ref="I21:I33" si="0">ROUND(E21*H21,2)</f>
        <v>0</v>
      </c>
      <c r="J21" s="14">
        <f t="shared" ref="J21:J33" si="1">ROUND(F21*H21,2)</f>
        <v>0</v>
      </c>
    </row>
    <row r="22" spans="1:10" s="102" customFormat="1" ht="30">
      <c r="A22" s="164">
        <f>IF(D22="","",MAX($A$10:A21)+1)</f>
        <v>29</v>
      </c>
      <c r="B22" s="250" t="s">
        <v>1733</v>
      </c>
      <c r="C22" s="246" t="s">
        <v>1662</v>
      </c>
      <c r="D22" s="63">
        <f>SUM(E22:F22)</f>
        <v>1</v>
      </c>
      <c r="E22" s="64">
        <v>0.78</v>
      </c>
      <c r="F22" s="40">
        <v>0.22</v>
      </c>
      <c r="G22" s="65">
        <v>0</v>
      </c>
      <c r="H22" s="248">
        <f>IF(ISNUMBER(G22),IF(G22&gt;0,ROUND(G22,2),0),0)</f>
        <v>0</v>
      </c>
      <c r="I22" s="13">
        <f>ROUND(E22*H22,2)</f>
        <v>0</v>
      </c>
      <c r="J22" s="14">
        <f>ROUND(F22*H22,2)</f>
        <v>0</v>
      </c>
    </row>
    <row r="23" spans="1:10" s="102" customFormat="1" ht="30">
      <c r="A23" s="164">
        <f>IF(D23="","",MAX($A$10:A22)+1)</f>
        <v>30</v>
      </c>
      <c r="B23" s="250" t="s">
        <v>1665</v>
      </c>
      <c r="C23" s="246" t="s">
        <v>1662</v>
      </c>
      <c r="D23" s="63">
        <f>SUM(E23:F23)</f>
        <v>1</v>
      </c>
      <c r="E23" s="64">
        <v>0.78</v>
      </c>
      <c r="F23" s="40">
        <v>0.22</v>
      </c>
      <c r="G23" s="65">
        <v>0</v>
      </c>
      <c r="H23" s="248">
        <f>IF(ISNUMBER(G23),IF(G23&gt;0,ROUND(G23,2),0),0)</f>
        <v>0</v>
      </c>
      <c r="I23" s="13">
        <f>ROUND(E23*H23,2)</f>
        <v>0</v>
      </c>
      <c r="J23" s="14">
        <f>ROUND(F23*H23,2)</f>
        <v>0</v>
      </c>
    </row>
    <row r="24" spans="1:10" s="102" customFormat="1">
      <c r="A24" s="164">
        <f>IF(D24="","",MAX($A$10:A23)+1)</f>
        <v>31</v>
      </c>
      <c r="B24" s="250" t="s">
        <v>1666</v>
      </c>
      <c r="C24" s="246" t="s">
        <v>1662</v>
      </c>
      <c r="D24" s="63">
        <f>SUM(E24:F24)</f>
        <v>1</v>
      </c>
      <c r="E24" s="64">
        <v>0.78</v>
      </c>
      <c r="F24" s="40">
        <v>0.22</v>
      </c>
      <c r="G24" s="65">
        <v>0</v>
      </c>
      <c r="H24" s="248">
        <f>IF(ISNUMBER(G24),IF(G24&gt;0,ROUND(G24,2),0),0)</f>
        <v>0</v>
      </c>
      <c r="I24" s="13">
        <f>ROUND(E24*H24,2)</f>
        <v>0</v>
      </c>
      <c r="J24" s="14">
        <f>ROUND(F24*H24,2)</f>
        <v>0</v>
      </c>
    </row>
    <row r="25" spans="1:10" s="102" customFormat="1" ht="15.75">
      <c r="A25" s="164" t="str">
        <f>IF(D25="","",MAX($A$10:A24)+1)</f>
        <v/>
      </c>
      <c r="B25" s="249" t="s">
        <v>2562</v>
      </c>
      <c r="C25" s="227"/>
      <c r="D25" s="63"/>
      <c r="E25" s="111"/>
      <c r="F25" s="112"/>
      <c r="G25" s="245"/>
      <c r="H25" s="238"/>
      <c r="I25" s="13"/>
      <c r="J25" s="14"/>
    </row>
    <row r="26" spans="1:10" s="102" customFormat="1" ht="30">
      <c r="A26" s="164">
        <f>IF(D26="","",MAX($A$10:A25)+1)</f>
        <v>32</v>
      </c>
      <c r="B26" s="250" t="s">
        <v>1668</v>
      </c>
      <c r="C26" s="246" t="s">
        <v>1662</v>
      </c>
      <c r="D26" s="63">
        <f t="shared" ref="D26:D33" si="2">SUM(E26:F26)</f>
        <v>1</v>
      </c>
      <c r="E26" s="64">
        <v>0.78</v>
      </c>
      <c r="F26" s="40">
        <v>0.22</v>
      </c>
      <c r="G26" s="65">
        <v>0</v>
      </c>
      <c r="H26" s="248">
        <f t="shared" ref="H26:H33" si="3">IF(ISNUMBER(G26),IF(G26&gt;0,ROUND(G26,2),0),0)</f>
        <v>0</v>
      </c>
      <c r="I26" s="13">
        <f t="shared" si="0"/>
        <v>0</v>
      </c>
      <c r="J26" s="14">
        <f t="shared" si="1"/>
        <v>0</v>
      </c>
    </row>
    <row r="27" spans="1:10" s="102" customFormat="1" ht="30">
      <c r="A27" s="164">
        <f>IF(D27="","",MAX($A$10:A26)+1)</f>
        <v>33</v>
      </c>
      <c r="B27" s="250" t="s">
        <v>1734</v>
      </c>
      <c r="C27" s="246" t="s">
        <v>1662</v>
      </c>
      <c r="D27" s="63">
        <f t="shared" si="2"/>
        <v>1</v>
      </c>
      <c r="E27" s="64">
        <v>0.78</v>
      </c>
      <c r="F27" s="40">
        <v>0.22</v>
      </c>
      <c r="G27" s="65">
        <v>0</v>
      </c>
      <c r="H27" s="248">
        <f t="shared" si="3"/>
        <v>0</v>
      </c>
      <c r="I27" s="13">
        <f t="shared" si="0"/>
        <v>0</v>
      </c>
      <c r="J27" s="14">
        <f t="shared" si="1"/>
        <v>0</v>
      </c>
    </row>
    <row r="28" spans="1:10" s="102" customFormat="1" ht="30">
      <c r="A28" s="164">
        <f>IF(D28="","",MAX($A$10:A27)+1)</f>
        <v>34</v>
      </c>
      <c r="B28" s="250" t="s">
        <v>1667</v>
      </c>
      <c r="C28" s="246" t="s">
        <v>1662</v>
      </c>
      <c r="D28" s="63">
        <f>SUM(E28:F28)</f>
        <v>1</v>
      </c>
      <c r="E28" s="64">
        <v>0.78</v>
      </c>
      <c r="F28" s="40">
        <v>0.22</v>
      </c>
      <c r="G28" s="65">
        <v>0</v>
      </c>
      <c r="H28" s="248">
        <f>IF(ISNUMBER(G28),IF(G28&gt;0,ROUND(G28,2),0),0)</f>
        <v>0</v>
      </c>
      <c r="I28" s="13">
        <f>ROUND(E28*H28,2)</f>
        <v>0</v>
      </c>
      <c r="J28" s="14">
        <f>ROUND(F28*H28,2)</f>
        <v>0</v>
      </c>
    </row>
    <row r="29" spans="1:10" s="102" customFormat="1" ht="30">
      <c r="A29" s="164">
        <f>IF(D29="","",MAX($A$10:A28)+1)</f>
        <v>35</v>
      </c>
      <c r="B29" s="250" t="s">
        <v>1669</v>
      </c>
      <c r="C29" s="246" t="s">
        <v>1662</v>
      </c>
      <c r="D29" s="63">
        <f>SUM(E29:F29)</f>
        <v>1</v>
      </c>
      <c r="E29" s="64">
        <v>0.78</v>
      </c>
      <c r="F29" s="40">
        <v>0.22</v>
      </c>
      <c r="G29" s="65">
        <v>0</v>
      </c>
      <c r="H29" s="248">
        <f>IF(ISNUMBER(G29),IF(G29&gt;0,ROUND(G29,2),0),0)</f>
        <v>0</v>
      </c>
      <c r="I29" s="13">
        <f>ROUND(E29*H29,2)</f>
        <v>0</v>
      </c>
      <c r="J29" s="14">
        <f>ROUND(F29*H29,2)</f>
        <v>0</v>
      </c>
    </row>
    <row r="30" spans="1:10" s="102" customFormat="1" ht="30">
      <c r="A30" s="164">
        <f>IF(D30="","",MAX($A$10:A29)+1)</f>
        <v>36</v>
      </c>
      <c r="B30" s="250" t="s">
        <v>1672</v>
      </c>
      <c r="C30" s="246" t="s">
        <v>1662</v>
      </c>
      <c r="D30" s="63">
        <f t="shared" si="2"/>
        <v>1</v>
      </c>
      <c r="E30" s="64">
        <v>0.78</v>
      </c>
      <c r="F30" s="40">
        <v>0.22</v>
      </c>
      <c r="G30" s="65">
        <v>0</v>
      </c>
      <c r="H30" s="248">
        <f t="shared" si="3"/>
        <v>0</v>
      </c>
      <c r="I30" s="13">
        <f t="shared" si="0"/>
        <v>0</v>
      </c>
      <c r="J30" s="14">
        <f t="shared" si="1"/>
        <v>0</v>
      </c>
    </row>
    <row r="31" spans="1:10" s="102" customFormat="1" ht="30">
      <c r="A31" s="164">
        <f>IF(D31="","",MAX($A$10:A30)+1)</f>
        <v>37</v>
      </c>
      <c r="B31" s="250" t="s">
        <v>1671</v>
      </c>
      <c r="C31" s="246" t="s">
        <v>1662</v>
      </c>
      <c r="D31" s="63">
        <f>SUM(E31:F31)</f>
        <v>1</v>
      </c>
      <c r="E31" s="64">
        <v>0.78</v>
      </c>
      <c r="F31" s="40">
        <v>0.22</v>
      </c>
      <c r="G31" s="65">
        <v>0</v>
      </c>
      <c r="H31" s="248">
        <f>IF(ISNUMBER(G31),IF(G31&gt;0,ROUND(G31,2),0),0)</f>
        <v>0</v>
      </c>
      <c r="I31" s="13">
        <f>ROUND(E31*H31,2)</f>
        <v>0</v>
      </c>
      <c r="J31" s="14">
        <f>ROUND(F31*H31,2)</f>
        <v>0</v>
      </c>
    </row>
    <row r="32" spans="1:10" s="102" customFormat="1" ht="30">
      <c r="A32" s="164">
        <f>IF(D32="","",MAX($A$10:A31)+1)</f>
        <v>38</v>
      </c>
      <c r="B32" s="250" t="s">
        <v>1670</v>
      </c>
      <c r="C32" s="246" t="s">
        <v>1662</v>
      </c>
      <c r="D32" s="63">
        <f>SUM(E32:F32)</f>
        <v>1</v>
      </c>
      <c r="E32" s="64">
        <v>0.78</v>
      </c>
      <c r="F32" s="40">
        <v>0.22</v>
      </c>
      <c r="G32" s="65">
        <v>0</v>
      </c>
      <c r="H32" s="248">
        <f>IF(ISNUMBER(G32),IF(G32&gt;0,ROUND(G32,2),0),0)</f>
        <v>0</v>
      </c>
      <c r="I32" s="13">
        <f>ROUND(E32*H32,2)</f>
        <v>0</v>
      </c>
      <c r="J32" s="14">
        <f>ROUND(F32*H32,2)</f>
        <v>0</v>
      </c>
    </row>
    <row r="33" spans="1:10" s="102" customFormat="1" ht="30">
      <c r="A33" s="164">
        <f>IF(D33="","",MAX($A$10:A32)+1)</f>
        <v>39</v>
      </c>
      <c r="B33" s="250" t="s">
        <v>1664</v>
      </c>
      <c r="C33" s="246" t="s">
        <v>1662</v>
      </c>
      <c r="D33" s="63">
        <f t="shared" si="2"/>
        <v>1</v>
      </c>
      <c r="E33" s="64">
        <v>0.78</v>
      </c>
      <c r="F33" s="40">
        <v>0.22</v>
      </c>
      <c r="G33" s="65">
        <v>0</v>
      </c>
      <c r="H33" s="248">
        <f t="shared" si="3"/>
        <v>0</v>
      </c>
      <c r="I33" s="13">
        <f t="shared" si="0"/>
        <v>0</v>
      </c>
      <c r="J33" s="14">
        <f t="shared" si="1"/>
        <v>0</v>
      </c>
    </row>
    <row r="34" spans="1:10" s="102" customFormat="1" ht="15.75">
      <c r="A34" s="164" t="str">
        <f>IF(D34="","",MAX($A$10:A32)+1)</f>
        <v/>
      </c>
      <c r="B34" s="160" t="s">
        <v>1855</v>
      </c>
      <c r="C34" s="227"/>
      <c r="D34" s="63"/>
      <c r="E34" s="111"/>
      <c r="F34" s="112"/>
      <c r="G34" s="238"/>
      <c r="H34" s="238"/>
      <c r="I34" s="112"/>
      <c r="J34" s="113"/>
    </row>
    <row r="35" spans="1:10" s="102" customFormat="1" ht="60">
      <c r="A35" s="164" t="str">
        <f>IF(D35="","",MAX($A$10:A33)+1)</f>
        <v/>
      </c>
      <c r="B35" s="162" t="s">
        <v>1674</v>
      </c>
      <c r="C35" s="227"/>
      <c r="D35" s="63"/>
      <c r="E35" s="111"/>
      <c r="F35" s="112"/>
      <c r="G35" s="238"/>
      <c r="H35" s="238"/>
      <c r="I35" s="112"/>
      <c r="J35" s="113"/>
    </row>
    <row r="36" spans="1:10" s="102" customFormat="1" ht="45">
      <c r="A36" s="164" t="str">
        <f>IF(D36="","",MAX($A$10:A35)+1)</f>
        <v/>
      </c>
      <c r="B36" s="162" t="s">
        <v>2050</v>
      </c>
      <c r="C36" s="227"/>
      <c r="D36" s="63"/>
      <c r="E36" s="111"/>
      <c r="F36" s="112"/>
      <c r="G36" s="245"/>
      <c r="H36" s="238"/>
      <c r="I36" s="112"/>
      <c r="J36" s="113"/>
    </row>
    <row r="37" spans="1:10" s="102" customFormat="1">
      <c r="A37" s="164">
        <f>IF(D37="","",MAX($A$10:A35)+1)</f>
        <v>40</v>
      </c>
      <c r="B37" s="162" t="s">
        <v>31</v>
      </c>
      <c r="C37" s="246" t="s">
        <v>23</v>
      </c>
      <c r="D37" s="64">
        <f>SUM(E37:F37)</f>
        <v>52.92</v>
      </c>
      <c r="E37" s="64">
        <v>41.28</v>
      </c>
      <c r="F37" s="40">
        <v>11.64</v>
      </c>
      <c r="G37" s="65">
        <v>0</v>
      </c>
      <c r="H37" s="248">
        <f>IF(ISNUMBER(G37),IF(G37&gt;0,ROUND(G37,2),0),0)</f>
        <v>0</v>
      </c>
      <c r="I37" s="13">
        <f>ROUND(E37*H37,2)</f>
        <v>0</v>
      </c>
      <c r="J37" s="14">
        <f>ROUND(F37*H37,2)</f>
        <v>0</v>
      </c>
    </row>
    <row r="38" spans="1:10" s="102" customFormat="1" ht="30">
      <c r="A38" s="164">
        <f>IF(D38="","",MAX($A$10:A37)+1)</f>
        <v>41</v>
      </c>
      <c r="B38" s="162" t="s">
        <v>53</v>
      </c>
      <c r="C38" s="246" t="s">
        <v>24</v>
      </c>
      <c r="D38" s="63">
        <f>SUM(E38:F38)</f>
        <v>589.08000000000004</v>
      </c>
      <c r="E38" s="64">
        <v>459.48</v>
      </c>
      <c r="F38" s="40">
        <v>129.6</v>
      </c>
      <c r="G38" s="251">
        <v>0</v>
      </c>
      <c r="H38" s="110">
        <f>IF(ISNUMBER(G38),IF(G38&gt;0,ROUND(G38,2),0),0)</f>
        <v>0</v>
      </c>
      <c r="I38" s="112">
        <f>ROUND(E38*H38,2)</f>
        <v>0</v>
      </c>
      <c r="J38" s="113">
        <f>ROUND(F38*H38,2)</f>
        <v>0</v>
      </c>
    </row>
    <row r="39" spans="1:10" s="102" customFormat="1">
      <c r="A39" s="164">
        <f>IF(D39="","",MAX($A$10:A38)+1)</f>
        <v>42</v>
      </c>
      <c r="B39" s="162" t="s">
        <v>32</v>
      </c>
      <c r="C39" s="246" t="s">
        <v>23</v>
      </c>
      <c r="D39" s="63">
        <f>SUM(E39:F39)</f>
        <v>173.4</v>
      </c>
      <c r="E39" s="64">
        <v>135.25</v>
      </c>
      <c r="F39" s="40">
        <v>38.15</v>
      </c>
      <c r="G39" s="65">
        <v>0</v>
      </c>
      <c r="H39" s="248">
        <f>IF(ISNUMBER(G39),IF(G39&gt;0,ROUND(G39,2),0),0)</f>
        <v>0</v>
      </c>
      <c r="I39" s="13">
        <f>ROUND(E39*H39,2)</f>
        <v>0</v>
      </c>
      <c r="J39" s="14">
        <f>ROUND(F39*H39,2)</f>
        <v>0</v>
      </c>
    </row>
    <row r="40" spans="1:10" s="102" customFormat="1" ht="15.75">
      <c r="A40" s="164"/>
      <c r="B40" s="160" t="s">
        <v>1856</v>
      </c>
      <c r="C40" s="227"/>
      <c r="D40" s="63"/>
      <c r="E40" s="111"/>
      <c r="F40" s="112"/>
      <c r="G40" s="248"/>
      <c r="H40" s="248"/>
      <c r="I40" s="13"/>
      <c r="J40" s="14"/>
    </row>
    <row r="41" spans="1:10" s="102" customFormat="1" ht="15.75">
      <c r="A41" s="164"/>
      <c r="B41" s="249" t="s">
        <v>1943</v>
      </c>
      <c r="C41" s="227"/>
      <c r="D41" s="63"/>
      <c r="E41" s="111"/>
      <c r="F41" s="112"/>
      <c r="G41" s="248"/>
      <c r="H41" s="248"/>
      <c r="I41" s="13"/>
      <c r="J41" s="14"/>
    </row>
    <row r="42" spans="1:10" s="102" customFormat="1">
      <c r="A42" s="164" t="str">
        <f>IF(D42="","",MAX($A$10:A39)+1)</f>
        <v/>
      </c>
      <c r="B42" s="250" t="s">
        <v>1675</v>
      </c>
      <c r="C42" s="227"/>
      <c r="D42" s="63"/>
      <c r="E42" s="111"/>
      <c r="F42" s="112"/>
      <c r="G42" s="248"/>
      <c r="H42" s="248"/>
      <c r="I42" s="13"/>
      <c r="J42" s="14"/>
    </row>
    <row r="43" spans="1:10" s="102" customFormat="1" ht="45">
      <c r="A43" s="164" t="str">
        <f>IF(D43="","",MAX($A$10:A41)+1)</f>
        <v/>
      </c>
      <c r="B43" s="250" t="s">
        <v>2050</v>
      </c>
      <c r="C43" s="227"/>
      <c r="D43" s="63"/>
      <c r="E43" s="111"/>
      <c r="F43" s="112"/>
      <c r="G43" s="238"/>
      <c r="H43" s="238"/>
      <c r="I43" s="112"/>
      <c r="J43" s="113"/>
    </row>
    <row r="44" spans="1:10" s="102" customFormat="1" ht="60">
      <c r="A44" s="164">
        <f>IF(D44="","",MAX($A$10:A42)+1)</f>
        <v>43</v>
      </c>
      <c r="B44" s="250" t="s">
        <v>2281</v>
      </c>
      <c r="C44" s="246" t="s">
        <v>25</v>
      </c>
      <c r="D44" s="63">
        <f>SUM(E44:F44)</f>
        <v>405.47999999999996</v>
      </c>
      <c r="E44" s="64">
        <v>316.27</v>
      </c>
      <c r="F44" s="40">
        <v>89.21</v>
      </c>
      <c r="G44" s="65">
        <v>0</v>
      </c>
      <c r="H44" s="247">
        <f>IF(ISNUMBER(G44),IF(G44&gt;0,ROUND(G44,2),0),0)</f>
        <v>0</v>
      </c>
      <c r="I44" s="13">
        <f>ROUND(E44*H44,2)</f>
        <v>0</v>
      </c>
      <c r="J44" s="14">
        <f>ROUND(F44*H44,2)</f>
        <v>0</v>
      </c>
    </row>
    <row r="45" spans="1:10" s="102" customFormat="1" ht="45">
      <c r="A45" s="164">
        <f>IF(D45="","",MAX($A$10:A44)+1)</f>
        <v>44</v>
      </c>
      <c r="B45" s="250" t="s">
        <v>1948</v>
      </c>
      <c r="C45" s="246" t="s">
        <v>1662</v>
      </c>
      <c r="D45" s="63">
        <f>SUM(E45:F45)</f>
        <v>1</v>
      </c>
      <c r="E45" s="64">
        <v>0.78</v>
      </c>
      <c r="F45" s="40">
        <v>0.22</v>
      </c>
      <c r="G45" s="65">
        <v>0</v>
      </c>
      <c r="H45" s="247">
        <f>IF(ISNUMBER(G45),IF(G45&gt;0,ROUND(G45,2),0),0)</f>
        <v>0</v>
      </c>
      <c r="I45" s="13">
        <f>ROUND(E45*H45,2)</f>
        <v>0</v>
      </c>
      <c r="J45" s="14">
        <f>ROUND(F45*H45,2)</f>
        <v>0</v>
      </c>
    </row>
    <row r="46" spans="1:10" s="102" customFormat="1" ht="45">
      <c r="A46" s="164">
        <f>IF(D46="","",MAX($A$10:A45)+1)</f>
        <v>45</v>
      </c>
      <c r="B46" s="250" t="s">
        <v>1949</v>
      </c>
      <c r="C46" s="246" t="s">
        <v>1662</v>
      </c>
      <c r="D46" s="63">
        <f>SUM(E46:F46)</f>
        <v>1</v>
      </c>
      <c r="E46" s="64">
        <v>0.78</v>
      </c>
      <c r="F46" s="40">
        <v>0.22</v>
      </c>
      <c r="G46" s="65">
        <v>0</v>
      </c>
      <c r="H46" s="247">
        <f>IF(ISNUMBER(G46),IF(G46&gt;0,ROUND(G46,2),0),0)</f>
        <v>0</v>
      </c>
      <c r="I46" s="13">
        <f>ROUND(E46*H46,2)</f>
        <v>0</v>
      </c>
      <c r="J46" s="14">
        <f>ROUND(F46*H46,2)</f>
        <v>0</v>
      </c>
    </row>
    <row r="47" spans="1:10" s="102" customFormat="1" ht="45">
      <c r="A47" s="164">
        <f>IF(D47="","",MAX($A$10:A46)+1)</f>
        <v>46</v>
      </c>
      <c r="B47" s="250" t="s">
        <v>1661</v>
      </c>
      <c r="C47" s="246" t="s">
        <v>1662</v>
      </c>
      <c r="D47" s="63">
        <f t="shared" ref="D47:D48" si="4">SUM(E47:F47)</f>
        <v>1</v>
      </c>
      <c r="E47" s="64">
        <v>0.78</v>
      </c>
      <c r="F47" s="40">
        <v>0.22</v>
      </c>
      <c r="G47" s="65">
        <v>0</v>
      </c>
      <c r="H47" s="247">
        <f>IF(ISNUMBER(G47),IF(G47&gt;0,ROUND(G47,2),0),0)</f>
        <v>0</v>
      </c>
      <c r="I47" s="13">
        <f>ROUND(E47*H47,2)</f>
        <v>0</v>
      </c>
      <c r="J47" s="14">
        <f>ROUND(F47*H47,2)</f>
        <v>0</v>
      </c>
    </row>
    <row r="48" spans="1:10" s="102" customFormat="1" ht="45">
      <c r="A48" s="164">
        <f>IF(D48="","",MAX($A$10:A47)+1)</f>
        <v>47</v>
      </c>
      <c r="B48" s="250" t="s">
        <v>1660</v>
      </c>
      <c r="C48" s="246" t="s">
        <v>1662</v>
      </c>
      <c r="D48" s="63">
        <f t="shared" si="4"/>
        <v>1</v>
      </c>
      <c r="E48" s="64">
        <v>0.78</v>
      </c>
      <c r="F48" s="40">
        <v>0.22</v>
      </c>
      <c r="G48" s="65">
        <v>0</v>
      </c>
      <c r="H48" s="247">
        <f>IF(ISNUMBER(G48),IF(G48&gt;0,ROUND(G48,2),0),0)</f>
        <v>0</v>
      </c>
      <c r="I48" s="13">
        <f>ROUND(E48*H48,2)</f>
        <v>0</v>
      </c>
      <c r="J48" s="14">
        <f>ROUND(F48*H48,2)</f>
        <v>0</v>
      </c>
    </row>
    <row r="49" spans="1:10" s="102" customFormat="1" ht="31.5">
      <c r="A49" s="164" t="str">
        <f>IF(D49="","",MAX($A$10:A48)+1)</f>
        <v/>
      </c>
      <c r="B49" s="160" t="s">
        <v>1857</v>
      </c>
      <c r="C49" s="246"/>
      <c r="D49" s="63"/>
      <c r="E49" s="111"/>
      <c r="F49" s="112"/>
      <c r="G49" s="245"/>
      <c r="H49" s="238"/>
      <c r="I49" s="112"/>
      <c r="J49" s="113"/>
    </row>
    <row r="50" spans="1:10" s="102" customFormat="1" ht="15.75">
      <c r="A50" s="164"/>
      <c r="B50" s="249" t="s">
        <v>1942</v>
      </c>
      <c r="C50" s="246"/>
      <c r="D50" s="63"/>
      <c r="E50" s="111"/>
      <c r="F50" s="112"/>
      <c r="G50" s="245"/>
      <c r="H50" s="238"/>
      <c r="I50" s="112"/>
      <c r="J50" s="113"/>
    </row>
    <row r="51" spans="1:10" s="102" customFormat="1" ht="45">
      <c r="A51" s="164"/>
      <c r="B51" s="250" t="s">
        <v>1676</v>
      </c>
      <c r="C51" s="246"/>
      <c r="D51" s="63"/>
      <c r="E51" s="111"/>
      <c r="F51" s="112"/>
      <c r="G51" s="245"/>
      <c r="H51" s="238"/>
      <c r="I51" s="112"/>
      <c r="J51" s="113"/>
    </row>
    <row r="52" spans="1:10" s="102" customFormat="1" ht="45">
      <c r="A52" s="164" t="str">
        <f>IF(D52="","",MAX($A$10:A50)+1)</f>
        <v/>
      </c>
      <c r="B52" s="250" t="s">
        <v>2050</v>
      </c>
      <c r="C52" s="227"/>
      <c r="D52" s="63"/>
      <c r="E52" s="111"/>
      <c r="F52" s="112"/>
      <c r="G52" s="238"/>
      <c r="H52" s="238"/>
      <c r="I52" s="112"/>
      <c r="J52" s="113"/>
    </row>
    <row r="53" spans="1:10" s="102" customFormat="1" ht="45">
      <c r="A53" s="164">
        <f>IF(D53="","",MAX($A$10:A51)+1)</f>
        <v>48</v>
      </c>
      <c r="B53" s="250" t="s">
        <v>2250</v>
      </c>
      <c r="C53" s="246" t="s">
        <v>1662</v>
      </c>
      <c r="D53" s="63">
        <f>SUM(E53:F53)</f>
        <v>1</v>
      </c>
      <c r="E53" s="64">
        <v>0.78</v>
      </c>
      <c r="F53" s="40">
        <v>0.22</v>
      </c>
      <c r="G53" s="65">
        <v>0</v>
      </c>
      <c r="H53" s="247">
        <f>IF(ISNUMBER(G53),IF(G53&gt;0,ROUND(G53,2),0),0)</f>
        <v>0</v>
      </c>
      <c r="I53" s="13">
        <f>ROUND(E53*H53,2)</f>
        <v>0</v>
      </c>
      <c r="J53" s="14">
        <f>ROUND(F53*H53,2)</f>
        <v>0</v>
      </c>
    </row>
    <row r="54" spans="1:10" s="102" customFormat="1" ht="30">
      <c r="A54" s="164">
        <f>IF(D54="","",MAX($A$10:A53)+1)</f>
        <v>49</v>
      </c>
      <c r="B54" s="250" t="s">
        <v>1677</v>
      </c>
      <c r="C54" s="246" t="s">
        <v>2</v>
      </c>
      <c r="D54" s="63">
        <f>SUM(E54:F54)</f>
        <v>2</v>
      </c>
      <c r="E54" s="64">
        <v>1.56</v>
      </c>
      <c r="F54" s="40">
        <v>0.44</v>
      </c>
      <c r="G54" s="65">
        <v>0</v>
      </c>
      <c r="H54" s="247">
        <f>IF(ISNUMBER(G54),IF(G54&gt;0,ROUND(G54,2),0),0)</f>
        <v>0</v>
      </c>
      <c r="I54" s="13">
        <f>ROUND(E54*H54,2)</f>
        <v>0</v>
      </c>
      <c r="J54" s="14">
        <f>ROUND(F54*H54,2)</f>
        <v>0</v>
      </c>
    </row>
    <row r="55" spans="1:10" s="102" customFormat="1" ht="15.75">
      <c r="A55" s="164"/>
      <c r="B55" s="249" t="s">
        <v>1941</v>
      </c>
      <c r="C55" s="246"/>
      <c r="D55" s="63"/>
      <c r="E55" s="111"/>
      <c r="F55" s="112"/>
      <c r="G55" s="245"/>
      <c r="H55" s="238"/>
      <c r="I55" s="112"/>
      <c r="J55" s="113"/>
    </row>
    <row r="56" spans="1:10" s="102" customFormat="1" ht="45">
      <c r="A56" s="164" t="str">
        <f>IF(D56="","",MAX($A$10:A54)+1)</f>
        <v/>
      </c>
      <c r="B56" s="250" t="s">
        <v>2050</v>
      </c>
      <c r="C56" s="227"/>
      <c r="D56" s="63"/>
      <c r="E56" s="111"/>
      <c r="F56" s="112"/>
      <c r="G56" s="238"/>
      <c r="H56" s="238"/>
      <c r="I56" s="112"/>
      <c r="J56" s="113"/>
    </row>
    <row r="57" spans="1:10" s="102" customFormat="1" ht="45">
      <c r="A57" s="164">
        <f>IF(D57="","",MAX($A$10:A55)+1)</f>
        <v>50</v>
      </c>
      <c r="B57" s="250" t="s">
        <v>2282</v>
      </c>
      <c r="C57" s="246" t="s">
        <v>2</v>
      </c>
      <c r="D57" s="63">
        <f>SUM(E57:F57)</f>
        <v>1</v>
      </c>
      <c r="E57" s="64">
        <v>0.78</v>
      </c>
      <c r="F57" s="40">
        <v>0.22</v>
      </c>
      <c r="G57" s="65">
        <v>0</v>
      </c>
      <c r="H57" s="247">
        <f>IF(ISNUMBER(G57),IF(G57&gt;0,ROUND(G57,2),0),0)</f>
        <v>0</v>
      </c>
      <c r="I57" s="13">
        <f>ROUND(E57*H57,2)</f>
        <v>0</v>
      </c>
      <c r="J57" s="14">
        <f>ROUND(F57*H57,2)</f>
        <v>0</v>
      </c>
    </row>
    <row r="58" spans="1:10" s="102" customFormat="1" ht="15.75">
      <c r="A58" s="164"/>
      <c r="B58" s="249" t="s">
        <v>1940</v>
      </c>
      <c r="C58" s="246"/>
      <c r="D58" s="63"/>
      <c r="E58" s="111"/>
      <c r="F58" s="112"/>
      <c r="G58" s="245"/>
      <c r="H58" s="238"/>
      <c r="I58" s="112"/>
      <c r="J58" s="113"/>
    </row>
    <row r="59" spans="1:10" s="102" customFormat="1" ht="30">
      <c r="A59" s="164"/>
      <c r="B59" s="250" t="s">
        <v>1678</v>
      </c>
      <c r="C59" s="246"/>
      <c r="D59" s="63"/>
      <c r="E59" s="111"/>
      <c r="F59" s="112"/>
      <c r="G59" s="245"/>
      <c r="H59" s="238"/>
      <c r="I59" s="112"/>
      <c r="J59" s="113"/>
    </row>
    <row r="60" spans="1:10" s="102" customFormat="1" ht="45">
      <c r="A60" s="164" t="str">
        <f>IF(D60="","",MAX($A$10:A58)+1)</f>
        <v/>
      </c>
      <c r="B60" s="250" t="s">
        <v>2050</v>
      </c>
      <c r="C60" s="227"/>
      <c r="D60" s="63"/>
      <c r="E60" s="111"/>
      <c r="F60" s="112"/>
      <c r="G60" s="238"/>
      <c r="H60" s="238"/>
      <c r="I60" s="112"/>
      <c r="J60" s="113"/>
    </row>
    <row r="61" spans="1:10" s="102" customFormat="1" ht="30">
      <c r="A61" s="164">
        <f>IF(D61="","",MAX($A$10:A59)+1)</f>
        <v>51</v>
      </c>
      <c r="B61" s="250" t="s">
        <v>1681</v>
      </c>
      <c r="C61" s="246" t="s">
        <v>2</v>
      </c>
      <c r="D61" s="63">
        <f t="shared" ref="D61:D66" si="5">SUM(E61:F61)</f>
        <v>8</v>
      </c>
      <c r="E61" s="64">
        <v>6.24</v>
      </c>
      <c r="F61" s="40">
        <v>1.76</v>
      </c>
      <c r="G61" s="65">
        <v>0</v>
      </c>
      <c r="H61" s="247">
        <f t="shared" ref="H61:H66" si="6">IF(ISNUMBER(G61),IF(G61&gt;0,ROUND(G61,2),0),0)</f>
        <v>0</v>
      </c>
      <c r="I61" s="13">
        <f t="shared" ref="I61:I66" si="7">ROUND(E61*H61,2)</f>
        <v>0</v>
      </c>
      <c r="J61" s="14">
        <f t="shared" ref="J61:J66" si="8">ROUND(F61*H61,2)</f>
        <v>0</v>
      </c>
    </row>
    <row r="62" spans="1:10" s="102" customFormat="1" ht="45">
      <c r="A62" s="164">
        <f>IF(D62="","",MAX($A$10:A61)+1)</f>
        <v>52</v>
      </c>
      <c r="B62" s="250" t="s">
        <v>1684</v>
      </c>
      <c r="C62" s="246" t="s">
        <v>23</v>
      </c>
      <c r="D62" s="63">
        <f t="shared" si="5"/>
        <v>63.36</v>
      </c>
      <c r="E62" s="64">
        <v>49.42</v>
      </c>
      <c r="F62" s="40">
        <v>13.94</v>
      </c>
      <c r="G62" s="65">
        <v>0</v>
      </c>
      <c r="H62" s="247">
        <f t="shared" si="6"/>
        <v>0</v>
      </c>
      <c r="I62" s="13">
        <f t="shared" si="7"/>
        <v>0</v>
      </c>
      <c r="J62" s="14">
        <f t="shared" si="8"/>
        <v>0</v>
      </c>
    </row>
    <row r="63" spans="1:10" s="102" customFormat="1" ht="30">
      <c r="A63" s="164">
        <f>IF(D63="","",MAX($A$10:A62)+1)</f>
        <v>53</v>
      </c>
      <c r="B63" s="250" t="s">
        <v>1682</v>
      </c>
      <c r="C63" s="246" t="s">
        <v>2</v>
      </c>
      <c r="D63" s="63">
        <f t="shared" si="5"/>
        <v>5</v>
      </c>
      <c r="E63" s="64">
        <v>3.9</v>
      </c>
      <c r="F63" s="40">
        <v>1.1000000000000001</v>
      </c>
      <c r="G63" s="65">
        <v>0</v>
      </c>
      <c r="H63" s="247">
        <f t="shared" si="6"/>
        <v>0</v>
      </c>
      <c r="I63" s="13">
        <f t="shared" si="7"/>
        <v>0</v>
      </c>
      <c r="J63" s="14">
        <f t="shared" si="8"/>
        <v>0</v>
      </c>
    </row>
    <row r="64" spans="1:10" s="102" customFormat="1" ht="30">
      <c r="A64" s="164">
        <f>IF(D64="","",MAX($A$10:A63)+1)</f>
        <v>54</v>
      </c>
      <c r="B64" s="250" t="s">
        <v>1683</v>
      </c>
      <c r="C64" s="246" t="s">
        <v>2</v>
      </c>
      <c r="D64" s="63">
        <f t="shared" si="5"/>
        <v>5</v>
      </c>
      <c r="E64" s="64">
        <v>3.9</v>
      </c>
      <c r="F64" s="40">
        <v>1.1000000000000001</v>
      </c>
      <c r="G64" s="65">
        <v>0</v>
      </c>
      <c r="H64" s="247">
        <f t="shared" si="6"/>
        <v>0</v>
      </c>
      <c r="I64" s="13">
        <f t="shared" si="7"/>
        <v>0</v>
      </c>
      <c r="J64" s="14">
        <f t="shared" si="8"/>
        <v>0</v>
      </c>
    </row>
    <row r="65" spans="1:10" s="102" customFormat="1" ht="45">
      <c r="A65" s="164">
        <f>IF(D65="","",MAX($A$10:A64)+1)</f>
        <v>55</v>
      </c>
      <c r="B65" s="250" t="s">
        <v>1679</v>
      </c>
      <c r="C65" s="246" t="s">
        <v>25</v>
      </c>
      <c r="D65" s="63">
        <f t="shared" si="5"/>
        <v>5</v>
      </c>
      <c r="E65" s="64">
        <v>3.9</v>
      </c>
      <c r="F65" s="40">
        <v>1.1000000000000001</v>
      </c>
      <c r="G65" s="65">
        <v>0</v>
      </c>
      <c r="H65" s="247">
        <f t="shared" si="6"/>
        <v>0</v>
      </c>
      <c r="I65" s="13">
        <f t="shared" si="7"/>
        <v>0</v>
      </c>
      <c r="J65" s="14">
        <f t="shared" si="8"/>
        <v>0</v>
      </c>
    </row>
    <row r="66" spans="1:10" s="102" customFormat="1" ht="105">
      <c r="A66" s="164">
        <f>IF(D66="","",MAX($A$10:A65)+1)</f>
        <v>56</v>
      </c>
      <c r="B66" s="250" t="s">
        <v>1782</v>
      </c>
      <c r="C66" s="246" t="s">
        <v>2</v>
      </c>
      <c r="D66" s="63">
        <f t="shared" si="5"/>
        <v>1</v>
      </c>
      <c r="E66" s="64">
        <v>0.78</v>
      </c>
      <c r="F66" s="40">
        <v>0.22</v>
      </c>
      <c r="G66" s="65">
        <v>0</v>
      </c>
      <c r="H66" s="247">
        <f t="shared" si="6"/>
        <v>0</v>
      </c>
      <c r="I66" s="13">
        <f t="shared" si="7"/>
        <v>0</v>
      </c>
      <c r="J66" s="14">
        <f t="shared" si="8"/>
        <v>0</v>
      </c>
    </row>
    <row r="67" spans="1:10" s="102" customFormat="1" ht="15.75">
      <c r="A67" s="164"/>
      <c r="B67" s="249" t="s">
        <v>1939</v>
      </c>
      <c r="C67" s="246"/>
      <c r="D67" s="63"/>
      <c r="E67" s="111"/>
      <c r="F67" s="112"/>
      <c r="G67" s="245"/>
      <c r="H67" s="238"/>
      <c r="I67" s="112"/>
      <c r="J67" s="113"/>
    </row>
    <row r="68" spans="1:10" s="102" customFormat="1" ht="45">
      <c r="A68" s="164" t="str">
        <f>IF(D68="","",MAX($A$10:A66)+1)</f>
        <v/>
      </c>
      <c r="B68" s="250" t="s">
        <v>2050</v>
      </c>
      <c r="C68" s="227"/>
      <c r="D68" s="63"/>
      <c r="E68" s="111"/>
      <c r="F68" s="112"/>
      <c r="G68" s="238"/>
      <c r="H68" s="238"/>
      <c r="I68" s="112"/>
      <c r="J68" s="113"/>
    </row>
    <row r="69" spans="1:10" s="102" customFormat="1" ht="30">
      <c r="A69" s="164">
        <f>IF(D69="","",MAX($A$10:A67)+1)</f>
        <v>57</v>
      </c>
      <c r="B69" s="250" t="s">
        <v>2538</v>
      </c>
      <c r="C69" s="246" t="s">
        <v>2</v>
      </c>
      <c r="D69" s="63">
        <f>SUM(E69:F69)</f>
        <v>180</v>
      </c>
      <c r="E69" s="64">
        <v>160</v>
      </c>
      <c r="F69" s="40">
        <v>20</v>
      </c>
      <c r="G69" s="65">
        <v>0</v>
      </c>
      <c r="H69" s="247">
        <f>IF(ISNUMBER(G69),IF(G69&gt;0,ROUND(G69,2),0),0)</f>
        <v>0</v>
      </c>
      <c r="I69" s="13">
        <f>ROUND(E69*H69,2)</f>
        <v>0</v>
      </c>
      <c r="J69" s="14">
        <f>ROUND(F69*H69,2)</f>
        <v>0</v>
      </c>
    </row>
    <row r="70" spans="1:10" s="102" customFormat="1" ht="15.75">
      <c r="A70" s="164"/>
      <c r="B70" s="249" t="s">
        <v>1938</v>
      </c>
      <c r="C70" s="246"/>
      <c r="D70" s="63"/>
      <c r="E70" s="111"/>
      <c r="F70" s="112"/>
      <c r="G70" s="245"/>
      <c r="H70" s="238"/>
      <c r="I70" s="112"/>
      <c r="J70" s="113"/>
    </row>
    <row r="71" spans="1:10" s="102" customFormat="1" ht="30">
      <c r="A71" s="164" t="str">
        <f>IF(D71="","",MAX($A$10:A70)+1)</f>
        <v/>
      </c>
      <c r="B71" s="250" t="s">
        <v>1680</v>
      </c>
      <c r="C71" s="246"/>
      <c r="D71" s="63"/>
      <c r="E71" s="252"/>
      <c r="F71" s="245"/>
      <c r="G71" s="248"/>
      <c r="H71" s="248"/>
      <c r="I71" s="13"/>
      <c r="J71" s="14"/>
    </row>
    <row r="72" spans="1:10" s="102" customFormat="1" ht="45">
      <c r="A72" s="164" t="str">
        <f>IF(D72="","",MAX($A$10:A70)+1)</f>
        <v/>
      </c>
      <c r="B72" s="250" t="s">
        <v>2050</v>
      </c>
      <c r="C72" s="227"/>
      <c r="D72" s="63"/>
      <c r="E72" s="111"/>
      <c r="F72" s="112"/>
      <c r="G72" s="238"/>
      <c r="H72" s="238"/>
      <c r="I72" s="112"/>
      <c r="J72" s="113"/>
    </row>
    <row r="73" spans="1:10" s="102" customFormat="1">
      <c r="A73" s="164">
        <f>IF(D73="","",MAX($A$10:A71)+1)</f>
        <v>58</v>
      </c>
      <c r="B73" s="250" t="s">
        <v>2283</v>
      </c>
      <c r="C73" s="246" t="s">
        <v>1662</v>
      </c>
      <c r="D73" s="63">
        <f>SUM(E73:F73)</f>
        <v>1</v>
      </c>
      <c r="E73" s="64">
        <v>0.78</v>
      </c>
      <c r="F73" s="40">
        <v>0.22</v>
      </c>
      <c r="G73" s="65">
        <v>0</v>
      </c>
      <c r="H73" s="247">
        <f>IF(ISNUMBER(G73),IF(G73&gt;0,ROUND(G73,2),0),0)</f>
        <v>0</v>
      </c>
      <c r="I73" s="13">
        <f>ROUND(E73*H73,2)</f>
        <v>0</v>
      </c>
      <c r="J73" s="14">
        <f>ROUND(F73*H73,2)</f>
        <v>0</v>
      </c>
    </row>
    <row r="74" spans="1:10" s="102" customFormat="1" ht="30">
      <c r="A74" s="164">
        <f>IF(D74="","",MAX($A$10:A73)+1)</f>
        <v>59</v>
      </c>
      <c r="B74" s="250" t="s">
        <v>2284</v>
      </c>
      <c r="C74" s="246" t="s">
        <v>1662</v>
      </c>
      <c r="D74" s="63">
        <f>SUM(E74:F74)</f>
        <v>1</v>
      </c>
      <c r="E74" s="64">
        <v>0.78</v>
      </c>
      <c r="F74" s="40">
        <v>0.22</v>
      </c>
      <c r="G74" s="65">
        <v>0</v>
      </c>
      <c r="H74" s="247">
        <f>IF(ISNUMBER(G74),IF(G74&gt;0,ROUND(G74,2),0),0)</f>
        <v>0</v>
      </c>
      <c r="I74" s="13">
        <f>ROUND(E74*H74,2)</f>
        <v>0</v>
      </c>
      <c r="J74" s="14">
        <f>ROUND(F74*H74,2)</f>
        <v>0</v>
      </c>
    </row>
    <row r="75" spans="1:10" s="102" customFormat="1" ht="30">
      <c r="A75" s="164">
        <f>IF(D75="","",MAX($A$10:A74)+1)</f>
        <v>60</v>
      </c>
      <c r="B75" s="250" t="s">
        <v>1685</v>
      </c>
      <c r="C75" s="246" t="s">
        <v>23</v>
      </c>
      <c r="D75" s="63">
        <f>SUM(E75:F75)</f>
        <v>180</v>
      </c>
      <c r="E75" s="64">
        <v>41.4</v>
      </c>
      <c r="F75" s="40">
        <v>138.6</v>
      </c>
      <c r="G75" s="65">
        <v>0</v>
      </c>
      <c r="H75" s="247">
        <f>IF(ISNUMBER(G75),IF(G75&gt;0,ROUND(G75,2),0),0)</f>
        <v>0</v>
      </c>
      <c r="I75" s="13">
        <f>ROUND(E75*H75,2)</f>
        <v>0</v>
      </c>
      <c r="J75" s="14">
        <f>ROUND(F75*H75,2)</f>
        <v>0</v>
      </c>
    </row>
    <row r="76" spans="1:10" s="102" customFormat="1">
      <c r="A76" s="164" t="str">
        <f>IF(D76="","",MAX($A$10:A74)+1)</f>
        <v/>
      </c>
      <c r="B76" s="250"/>
      <c r="C76" s="246"/>
      <c r="D76" s="63"/>
      <c r="E76" s="64"/>
      <c r="F76" s="40"/>
      <c r="G76" s="245"/>
      <c r="H76" s="253"/>
      <c r="I76" s="13"/>
      <c r="J76" s="14"/>
    </row>
    <row r="77" spans="1:10" s="102" customFormat="1" ht="15.75">
      <c r="A77" s="164" t="str">
        <f>IF(D77="","",MAX($A$10:A76)+1)</f>
        <v/>
      </c>
      <c r="B77" s="160" t="s">
        <v>1858</v>
      </c>
      <c r="C77" s="246"/>
      <c r="D77" s="63"/>
      <c r="E77" s="111"/>
      <c r="F77" s="112"/>
      <c r="G77" s="245"/>
      <c r="H77" s="238"/>
      <c r="I77" s="112"/>
      <c r="J77" s="113"/>
    </row>
    <row r="78" spans="1:10" s="102" customFormat="1" ht="45">
      <c r="A78" s="164" t="str">
        <f>IF(D78="","",MAX($A$10:A77)+1)</f>
        <v/>
      </c>
      <c r="B78" s="250" t="s">
        <v>2050</v>
      </c>
      <c r="C78" s="246"/>
      <c r="D78" s="63"/>
      <c r="E78" s="111"/>
      <c r="F78" s="112"/>
      <c r="G78" s="245"/>
      <c r="H78" s="238"/>
      <c r="I78" s="112"/>
      <c r="J78" s="113"/>
    </row>
    <row r="79" spans="1:10" s="102" customFormat="1" ht="15.75">
      <c r="A79" s="164" t="str">
        <f>IF(D79="","",MAX($A$10:A77)+1)</f>
        <v/>
      </c>
      <c r="B79" s="249" t="s">
        <v>2230</v>
      </c>
      <c r="C79" s="246"/>
      <c r="D79" s="63"/>
      <c r="E79" s="111"/>
      <c r="F79" s="112"/>
      <c r="G79" s="245"/>
      <c r="H79" s="238"/>
      <c r="I79" s="112"/>
      <c r="J79" s="113"/>
    </row>
    <row r="80" spans="1:10" s="102" customFormat="1" ht="62.25" customHeight="1">
      <c r="A80" s="164">
        <f>IF(D80="","",MAX($A$10:A79)+1)</f>
        <v>61</v>
      </c>
      <c r="B80" s="250" t="s">
        <v>2228</v>
      </c>
      <c r="C80" s="246" t="s">
        <v>1662</v>
      </c>
      <c r="D80" s="63">
        <f>SUM(E80:F80)</f>
        <v>1</v>
      </c>
      <c r="E80" s="64">
        <v>0</v>
      </c>
      <c r="F80" s="40">
        <v>1</v>
      </c>
      <c r="G80" s="65">
        <v>0</v>
      </c>
      <c r="H80" s="247">
        <f>IF(ISNUMBER(G80),IF(G80&gt;0,ROUND(G80,2),0),0)</f>
        <v>0</v>
      </c>
      <c r="I80" s="13">
        <f>ROUND(E80*H80,2)</f>
        <v>0</v>
      </c>
      <c r="J80" s="14">
        <f>ROUND(F80*H80,2)</f>
        <v>0</v>
      </c>
    </row>
    <row r="81" spans="1:10" s="102" customFormat="1">
      <c r="A81" s="164">
        <f>IF(D81="","",MAX($A$10:A80)+1)</f>
        <v>62</v>
      </c>
      <c r="B81" s="250" t="s">
        <v>2231</v>
      </c>
      <c r="C81" s="246" t="s">
        <v>23</v>
      </c>
      <c r="D81" s="63">
        <f>SUM(E81:F81)</f>
        <v>20</v>
      </c>
      <c r="E81" s="64">
        <v>0</v>
      </c>
      <c r="F81" s="40">
        <v>20</v>
      </c>
      <c r="G81" s="65">
        <v>0</v>
      </c>
      <c r="H81" s="247">
        <f>IF(ISNUMBER(G81),IF(G81&gt;0,ROUND(G81,2),0),0)</f>
        <v>0</v>
      </c>
      <c r="I81" s="13">
        <f>ROUND(E81*H81,2)</f>
        <v>0</v>
      </c>
      <c r="J81" s="14">
        <f>ROUND(F81*H81,2)</f>
        <v>0</v>
      </c>
    </row>
    <row r="82" spans="1:10" s="102" customFormat="1" ht="43.5" customHeight="1">
      <c r="A82" s="164">
        <f>IF(D82="","",MAX($A$10:A81)+1)</f>
        <v>63</v>
      </c>
      <c r="B82" s="250" t="s">
        <v>2563</v>
      </c>
      <c r="C82" s="246" t="s">
        <v>24</v>
      </c>
      <c r="D82" s="63">
        <f>SUM(E82:F82)</f>
        <v>45</v>
      </c>
      <c r="E82" s="64">
        <v>0</v>
      </c>
      <c r="F82" s="40">
        <v>45</v>
      </c>
      <c r="G82" s="65">
        <v>0</v>
      </c>
      <c r="H82" s="247">
        <f>IF(ISNUMBER(G82),IF(G82&gt;0,ROUND(G82,2),0),0)</f>
        <v>0</v>
      </c>
      <c r="I82" s="13">
        <f>ROUND(E82*H82,2)</f>
        <v>0</v>
      </c>
      <c r="J82" s="14">
        <f>ROUND(F82*H82,2)</f>
        <v>0</v>
      </c>
    </row>
    <row r="83" spans="1:10" s="102" customFormat="1" ht="15.75">
      <c r="A83" s="164" t="str">
        <f>IF(D83="","",MAX($A$10:A82)+1)</f>
        <v/>
      </c>
      <c r="B83" s="249" t="s">
        <v>2229</v>
      </c>
      <c r="C83" s="246"/>
      <c r="D83" s="63"/>
      <c r="E83" s="111"/>
      <c r="F83" s="112"/>
      <c r="G83" s="245"/>
      <c r="H83" s="238"/>
      <c r="I83" s="112"/>
      <c r="J83" s="113"/>
    </row>
    <row r="84" spans="1:10" s="102" customFormat="1">
      <c r="A84" s="164">
        <f>IF(D84="","",MAX($A$10:A83)+1)</f>
        <v>64</v>
      </c>
      <c r="B84" s="250" t="s">
        <v>2544</v>
      </c>
      <c r="C84" s="246" t="s">
        <v>1662</v>
      </c>
      <c r="D84" s="63">
        <f>SUM(E84:F84)</f>
        <v>1</v>
      </c>
      <c r="E84" s="64">
        <v>0</v>
      </c>
      <c r="F84" s="40">
        <v>1</v>
      </c>
      <c r="G84" s="65">
        <v>0</v>
      </c>
      <c r="H84" s="247">
        <f>IF(ISNUMBER(G84),IF(G84&gt;0,ROUND(G84,2),0),0)</f>
        <v>0</v>
      </c>
      <c r="I84" s="13">
        <f>ROUND(E84*H84,2)</f>
        <v>0</v>
      </c>
      <c r="J84" s="14">
        <f>ROUND(F84*H84,2)</f>
        <v>0</v>
      </c>
    </row>
    <row r="85" spans="1:10" s="102" customFormat="1">
      <c r="A85" s="164">
        <f>IF(D85="","",MAX($A$10:A84)+1)</f>
        <v>65</v>
      </c>
      <c r="B85" s="250" t="s">
        <v>2545</v>
      </c>
      <c r="C85" s="246" t="s">
        <v>13</v>
      </c>
      <c r="D85" s="63">
        <f>SUM(E85:F85)</f>
        <v>120</v>
      </c>
      <c r="E85" s="64">
        <v>0</v>
      </c>
      <c r="F85" s="40">
        <v>120</v>
      </c>
      <c r="G85" s="65">
        <v>0</v>
      </c>
      <c r="H85" s="247">
        <f>IF(ISNUMBER(G85),IF(G85&gt;0,ROUND(G85,2),0),0)</f>
        <v>0</v>
      </c>
      <c r="I85" s="13">
        <f>ROUND(E85*H85,2)</f>
        <v>0</v>
      </c>
      <c r="J85" s="14">
        <f>ROUND(F85*H85,2)</f>
        <v>0</v>
      </c>
    </row>
    <row r="86" spans="1:10" s="102" customFormat="1" ht="30">
      <c r="A86" s="164">
        <f>IF(D86="","",MAX($A$10:A85)+1)</f>
        <v>66</v>
      </c>
      <c r="B86" s="250" t="s">
        <v>2232</v>
      </c>
      <c r="C86" s="246" t="s">
        <v>24</v>
      </c>
      <c r="D86" s="63">
        <f t="shared" ref="D86" si="9">SUM(E86:F86)</f>
        <v>8.11</v>
      </c>
      <c r="E86" s="64">
        <v>0</v>
      </c>
      <c r="F86" s="40">
        <v>8.11</v>
      </c>
      <c r="G86" s="65">
        <v>0</v>
      </c>
      <c r="H86" s="247">
        <f t="shared" ref="H86" si="10">IF(ISNUMBER(G86),IF(G86&gt;0,ROUND(G86,2),0),0)</f>
        <v>0</v>
      </c>
      <c r="I86" s="13">
        <f t="shared" ref="I86" si="11">ROUND(E86*H86,2)</f>
        <v>0</v>
      </c>
      <c r="J86" s="14">
        <f t="shared" ref="J86" si="12">ROUND(F86*H86,2)</f>
        <v>0</v>
      </c>
    </row>
    <row r="87" spans="1:10" s="102" customFormat="1">
      <c r="A87" s="164"/>
      <c r="B87" s="250"/>
      <c r="C87" s="246"/>
      <c r="D87" s="63"/>
      <c r="E87" s="64"/>
      <c r="F87" s="40"/>
      <c r="G87" s="245"/>
      <c r="H87" s="253"/>
      <c r="I87" s="13"/>
      <c r="J87" s="14"/>
    </row>
    <row r="88" spans="1:10" s="102" customFormat="1" ht="15.75">
      <c r="A88" s="164" t="str">
        <f>IF(D88="","",MAX($A$10:A49)+1)</f>
        <v/>
      </c>
      <c r="B88" s="160" t="s">
        <v>2225</v>
      </c>
      <c r="C88" s="246"/>
      <c r="D88" s="63"/>
      <c r="E88" s="111"/>
      <c r="F88" s="112"/>
      <c r="G88" s="245"/>
      <c r="H88" s="238"/>
      <c r="I88" s="112"/>
      <c r="J88" s="113"/>
    </row>
    <row r="89" spans="1:10" s="102" customFormat="1" ht="15.75">
      <c r="A89" s="164"/>
      <c r="B89" s="249" t="s">
        <v>2226</v>
      </c>
      <c r="C89" s="246"/>
      <c r="D89" s="63"/>
      <c r="E89" s="111"/>
      <c r="F89" s="112"/>
      <c r="G89" s="245"/>
      <c r="H89" s="238"/>
      <c r="I89" s="112"/>
      <c r="J89" s="113"/>
    </row>
    <row r="90" spans="1:10" s="102" customFormat="1" ht="45">
      <c r="A90" s="164" t="str">
        <f>IF(D90="","",MAX($A$10:A88)+1)</f>
        <v/>
      </c>
      <c r="B90" s="250" t="s">
        <v>2050</v>
      </c>
      <c r="C90" s="227"/>
      <c r="D90" s="63"/>
      <c r="E90" s="111"/>
      <c r="F90" s="112"/>
      <c r="G90" s="238"/>
      <c r="H90" s="238"/>
      <c r="I90" s="112"/>
      <c r="J90" s="113"/>
    </row>
    <row r="91" spans="1:10" s="102" customFormat="1" ht="75">
      <c r="A91" s="164">
        <f>IF(D91="","",MAX($A$10:A89)+1)</f>
        <v>67</v>
      </c>
      <c r="B91" s="250" t="s">
        <v>2285</v>
      </c>
      <c r="C91" s="246" t="s">
        <v>1662</v>
      </c>
      <c r="D91" s="63">
        <f>SUM(E91:F91)</f>
        <v>23</v>
      </c>
      <c r="E91" s="64">
        <v>17.71</v>
      </c>
      <c r="F91" s="40">
        <v>5.29</v>
      </c>
      <c r="G91" s="65">
        <v>0</v>
      </c>
      <c r="H91" s="247">
        <f>IF(ISNUMBER(G91),IF(G91&gt;0,ROUND(G91,2),0),0)</f>
        <v>0</v>
      </c>
      <c r="I91" s="13">
        <f>ROUND(E91*H91,2)</f>
        <v>0</v>
      </c>
      <c r="J91" s="14">
        <f>ROUND(F91*H91,2)</f>
        <v>0</v>
      </c>
    </row>
    <row r="92" spans="1:10" s="102" customFormat="1" ht="15.75">
      <c r="A92" s="164"/>
      <c r="B92" s="249" t="s">
        <v>2227</v>
      </c>
      <c r="C92" s="246"/>
      <c r="D92" s="63"/>
      <c r="E92" s="111"/>
      <c r="F92" s="112"/>
      <c r="G92" s="245"/>
      <c r="H92" s="238"/>
      <c r="I92" s="112"/>
      <c r="J92" s="113"/>
    </row>
    <row r="93" spans="1:10" s="102" customFormat="1">
      <c r="A93" s="164">
        <f>IF(D93="","",MAX($A$10:A92)+1)</f>
        <v>68</v>
      </c>
      <c r="B93" s="250" t="s">
        <v>1686</v>
      </c>
      <c r="C93" s="246" t="s">
        <v>34</v>
      </c>
      <c r="D93" s="63">
        <f>SUM(E93:F93)</f>
        <v>200</v>
      </c>
      <c r="E93" s="64">
        <v>200</v>
      </c>
      <c r="F93" s="40">
        <v>0</v>
      </c>
      <c r="G93" s="65">
        <v>0</v>
      </c>
      <c r="H93" s="247">
        <f>IF(ISNUMBER(G93),IF(G93&gt;0,ROUND(G93,2),0),0)</f>
        <v>0</v>
      </c>
      <c r="I93" s="13">
        <f>ROUND(E93*H93,2)</f>
        <v>0</v>
      </c>
      <c r="J93" s="14">
        <f>ROUND(F93*H93,2)</f>
        <v>0</v>
      </c>
    </row>
    <row r="94" spans="1:10" s="102" customFormat="1">
      <c r="A94" s="179">
        <f>IF(D94="","",MAX($A$10:A93)+1)</f>
        <v>69</v>
      </c>
      <c r="B94" s="165" t="s">
        <v>1687</v>
      </c>
      <c r="C94" s="178" t="s">
        <v>34</v>
      </c>
      <c r="D94" s="222">
        <f>SUM(E94:F94)</f>
        <v>200</v>
      </c>
      <c r="E94" s="109">
        <v>200</v>
      </c>
      <c r="F94" s="180">
        <v>0</v>
      </c>
      <c r="G94" s="191">
        <v>0</v>
      </c>
      <c r="H94" s="223">
        <f>IF(ISNUMBER(G94),IF(G94&gt;0,ROUND(G94,2),0),0)</f>
        <v>0</v>
      </c>
      <c r="I94" s="117">
        <f>ROUND(E94*H94,2)</f>
        <v>0</v>
      </c>
      <c r="J94" s="128">
        <f>ROUND(F94*H94,2)</f>
        <v>0</v>
      </c>
    </row>
    <row r="95" spans="1:10" s="102" customFormat="1" ht="16.5" thickBot="1">
      <c r="A95" s="179" t="str">
        <f>IF(D95="","",MAX($A$10:A57)+1)</f>
        <v/>
      </c>
      <c r="B95" s="163"/>
      <c r="C95" s="178"/>
      <c r="D95" s="222"/>
      <c r="E95" s="104"/>
      <c r="F95" s="105"/>
      <c r="G95" s="25"/>
      <c r="H95" s="101"/>
      <c r="I95" s="105"/>
      <c r="J95" s="107"/>
    </row>
    <row r="96" spans="1:10" s="102" customFormat="1" ht="16.5" thickBot="1">
      <c r="A96" s="158"/>
      <c r="B96" s="17"/>
      <c r="C96" s="18"/>
      <c r="D96" s="21"/>
      <c r="E96" s="21"/>
      <c r="F96" s="85"/>
      <c r="G96" s="84" t="s">
        <v>4</v>
      </c>
      <c r="H96" s="4"/>
      <c r="I96" s="4">
        <f>SUM(I12:I94)</f>
        <v>0</v>
      </c>
      <c r="J96" s="5">
        <f>SUM(J12:J94)</f>
        <v>0</v>
      </c>
    </row>
    <row r="97" spans="1:10" s="102" customFormat="1" ht="18">
      <c r="A97" s="159"/>
      <c r="B97" s="129"/>
      <c r="D97" s="130"/>
      <c r="E97" s="130"/>
      <c r="F97" s="131"/>
      <c r="G97" s="132"/>
      <c r="H97" s="133"/>
      <c r="I97" s="133"/>
      <c r="J97" s="133"/>
    </row>
    <row r="98" spans="1:10" s="102" customFormat="1" ht="18">
      <c r="A98" s="159"/>
      <c r="B98" s="129"/>
      <c r="D98" s="130"/>
      <c r="E98" s="130"/>
      <c r="F98" s="131"/>
      <c r="G98" s="132"/>
      <c r="H98" s="133"/>
      <c r="I98" s="133"/>
      <c r="J98" s="133"/>
    </row>
    <row r="99" spans="1:10" s="102" customFormat="1">
      <c r="A99" s="123"/>
      <c r="B99" s="134"/>
      <c r="D99" s="135"/>
      <c r="E99" s="135"/>
      <c r="F99" s="136"/>
      <c r="G99" s="132"/>
      <c r="H99" s="133"/>
      <c r="I99" s="133"/>
      <c r="J99" s="133"/>
    </row>
  </sheetData>
  <sheetProtection algorithmName="SHA-512" hashValue="bb9V5OC/8pPXUXs7WmoJ9nWzEihK5GaKBlwuzIbl7FskEneFUO5GfT3j+moVZ+SaNDztXrvHDINPhiaXK7Qxlw==" saltValue="GFLlgPTz31mtA2evqCDnRA==" spinCount="100000" sheet="1" objects="1" scenarios="1"/>
  <customSheetViews>
    <customSheetView guid="{8849DBBA-70BB-426D-A3C9-CAFC21F0B5F8}" showPageBreaks="1" fitToPage="1" view="pageBreakPreview" topLeftCell="A22">
      <selection activeCell="B69" sqref="B69"/>
      <rowBreaks count="1" manualBreakCount="1">
        <brk id="9"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95">
    <cfRule type="expression" dxfId="47" priority="15">
      <formula>CELL("protect", INDIRECT(ADDRESS(ROW(),COLUMN())))=0</formula>
    </cfRule>
  </conditionalFormatting>
  <conditionalFormatting sqref="A96:J96">
    <cfRule type="expression" dxfId="46" priority="96">
      <formula>CELL("protect", INDIRECT(ADDRESS(ROW(),COLUMN())))=0</formula>
    </cfRule>
  </conditionalFormatting>
  <conditionalFormatting sqref="B1:J2">
    <cfRule type="expression" dxfId="45" priority="58">
      <formula>CELL("protect", INDIRECT(ADDRESS(ROW(),COLUMN())))=0</formula>
    </cfRule>
  </conditionalFormatting>
  <dataValidations disablePrompts="1" count="1">
    <dataValidation type="custom" showErrorMessage="1" errorTitle="Nepravilen vnos cene" error="Cena mora biti nenegativno število z največ dvema decimalkama!" sqref="G12:H12 G21:G24 G37 G38:H38 G13:G16 G93:H94 H86:H87 G26:G33 G53:H54 G69:H69 G61:H66 G57:H57 G39 G91:H91 G73:G75 G86 H73:H76 G80:H82 G84:H85 G44:H48"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9" max="9" man="1"/>
  </rowBreaks>
  <ignoredErrors>
    <ignoredError sqref="H12 H38 H48 H44:H46" unlockedFormula="1"/>
    <ignoredError sqref="D44:D46 D25:D27 D30 D12 D17:D21 D33 D37:D39 D49 D88 D35 D42 D47:D48" formulaRange="1"/>
  </ignoredError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O40"/>
  <sheetViews>
    <sheetView view="pageBreakPreview" topLeftCell="A28"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7" customWidth="1"/>
    <col min="7" max="10" width="15.7109375" style="125" customWidth="1"/>
    <col min="11" max="16384" width="9.140625" style="12"/>
  </cols>
  <sheetData>
    <row r="1" spans="1:15" s="100" customFormat="1" ht="32.25" thickBot="1">
      <c r="A1" s="6" t="s">
        <v>5</v>
      </c>
      <c r="B1" s="3" t="s">
        <v>6</v>
      </c>
      <c r="C1" s="3" t="s">
        <v>0</v>
      </c>
      <c r="D1" s="19" t="s">
        <v>1</v>
      </c>
      <c r="E1" s="19" t="s">
        <v>1</v>
      </c>
      <c r="F1" s="20" t="s">
        <v>1</v>
      </c>
      <c r="G1" s="23" t="s">
        <v>12</v>
      </c>
      <c r="H1" s="23" t="s">
        <v>7</v>
      </c>
      <c r="I1" s="20" t="s">
        <v>3</v>
      </c>
      <c r="J1" s="24" t="s">
        <v>3</v>
      </c>
    </row>
    <row r="2" spans="1:15" s="100" customFormat="1" ht="23.25" customHeight="1" thickBot="1">
      <c r="A2" s="6" t="s">
        <v>1637</v>
      </c>
      <c r="B2" s="8" t="s">
        <v>18</v>
      </c>
      <c r="C2" s="3"/>
      <c r="D2" s="19"/>
      <c r="E2" s="19" t="s">
        <v>9</v>
      </c>
      <c r="F2" s="19" t="s">
        <v>1657</v>
      </c>
      <c r="G2" s="20"/>
      <c r="H2" s="20"/>
      <c r="I2" s="20" t="s">
        <v>9</v>
      </c>
      <c r="J2" s="24" t="s">
        <v>1657</v>
      </c>
    </row>
    <row r="3" spans="1:15" s="100" customFormat="1" ht="23.25" customHeight="1">
      <c r="A3" s="179"/>
      <c r="B3" s="10" t="s">
        <v>1838</v>
      </c>
      <c r="C3" s="178"/>
      <c r="D3" s="22"/>
      <c r="E3" s="22"/>
      <c r="F3" s="22"/>
      <c r="G3" s="25"/>
      <c r="H3" s="127"/>
      <c r="I3" s="117"/>
      <c r="J3" s="128"/>
    </row>
    <row r="4" spans="1:15" s="102" customFormat="1" ht="60">
      <c r="A4" s="179"/>
      <c r="B4" s="82" t="str">
        <f>A!B4</f>
        <v>OPOMBA:
Ponudnik mora v cenah za enoto mere tega poglavja upoštevati vse smiselne in pripadajoče pripombe, zahteve in pogoje, ki so navedeni v poglavju "UVODNE PRIPOMBE" tega popisa.</v>
      </c>
      <c r="C4" s="178"/>
      <c r="D4" s="22"/>
      <c r="E4" s="22"/>
      <c r="F4" s="22"/>
      <c r="G4" s="25"/>
      <c r="H4" s="127"/>
      <c r="I4" s="127"/>
      <c r="J4" s="221"/>
    </row>
    <row r="5" spans="1:15"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2"/>
      <c r="E5" s="22"/>
      <c r="F5" s="22"/>
      <c r="G5" s="25"/>
      <c r="H5" s="127"/>
      <c r="I5" s="117"/>
      <c r="J5" s="128"/>
    </row>
    <row r="6" spans="1:15" s="102" customFormat="1">
      <c r="A6" s="179"/>
      <c r="B6" s="187"/>
      <c r="C6" s="178"/>
      <c r="D6" s="22"/>
      <c r="E6" s="22"/>
      <c r="F6" s="22"/>
      <c r="G6" s="25"/>
      <c r="H6" s="127"/>
      <c r="I6" s="117"/>
      <c r="J6" s="128"/>
    </row>
    <row r="7" spans="1:15" s="102" customFormat="1" ht="15.75">
      <c r="A7" s="179"/>
      <c r="B7" s="163" t="s">
        <v>1859</v>
      </c>
      <c r="C7" s="178"/>
      <c r="D7" s="22"/>
      <c r="E7" s="22"/>
      <c r="F7" s="22"/>
      <c r="G7" s="25"/>
      <c r="H7" s="127"/>
      <c r="I7" s="117"/>
      <c r="J7" s="128"/>
    </row>
    <row r="8" spans="1:15" s="102" customFormat="1" ht="15.75">
      <c r="A8" s="179"/>
      <c r="B8" s="168" t="s">
        <v>1935</v>
      </c>
      <c r="C8" s="178"/>
      <c r="D8" s="22"/>
      <c r="E8" s="22"/>
      <c r="F8" s="22"/>
      <c r="G8" s="25"/>
      <c r="H8" s="127"/>
      <c r="I8" s="117"/>
      <c r="J8" s="128"/>
    </row>
    <row r="9" spans="1:15" s="102" customFormat="1" ht="45">
      <c r="A9" s="177"/>
      <c r="B9" s="165" t="s">
        <v>1758</v>
      </c>
      <c r="C9" s="178"/>
      <c r="D9" s="22"/>
      <c r="E9" s="22"/>
      <c r="F9" s="22"/>
      <c r="G9" s="25"/>
      <c r="H9" s="127"/>
      <c r="I9" s="117"/>
      <c r="J9" s="128"/>
    </row>
    <row r="10" spans="1:15" s="102" customFormat="1" ht="105">
      <c r="A10" s="179">
        <f>IF(D10="","",MAX($A$8:A9)+1)+B!A94</f>
        <v>70</v>
      </c>
      <c r="B10" s="165" t="s">
        <v>2194</v>
      </c>
      <c r="C10" s="178" t="s">
        <v>25</v>
      </c>
      <c r="D10" s="22">
        <f>SUM(E10:F10)</f>
        <v>1263</v>
      </c>
      <c r="E10" s="22">
        <v>1263</v>
      </c>
      <c r="F10" s="109">
        <v>0</v>
      </c>
      <c r="G10" s="181">
        <v>0</v>
      </c>
      <c r="H10" s="127">
        <f t="shared" ref="H10:H15" si="0">IF(ISNUMBER(G10),IF(G10&gt;0,ROUND(G10,2),0),0)</f>
        <v>0</v>
      </c>
      <c r="I10" s="117">
        <f t="shared" ref="I10:I15" si="1">ROUND(E10*H10,2)</f>
        <v>0</v>
      </c>
      <c r="J10" s="128">
        <f t="shared" ref="J10:J15" si="2">ROUND(F10*H10,2)</f>
        <v>0</v>
      </c>
    </row>
    <row r="11" spans="1:15" s="102" customFormat="1" ht="79.5" customHeight="1">
      <c r="A11" s="179">
        <f>IF(D13="","",MAX($A$8:A10)+1)+B!A99</f>
        <v>71</v>
      </c>
      <c r="B11" s="217" t="s">
        <v>2190</v>
      </c>
      <c r="C11" s="178" t="s">
        <v>23</v>
      </c>
      <c r="D11" s="22">
        <f t="shared" ref="D11:D15" si="3">SUM(E11:F11)</f>
        <v>87</v>
      </c>
      <c r="E11" s="22">
        <v>87</v>
      </c>
      <c r="F11" s="109">
        <v>0</v>
      </c>
      <c r="G11" s="181">
        <v>0</v>
      </c>
      <c r="H11" s="127">
        <f t="shared" si="0"/>
        <v>0</v>
      </c>
      <c r="I11" s="117">
        <f t="shared" si="1"/>
        <v>0</v>
      </c>
      <c r="J11" s="128">
        <f t="shared" si="2"/>
        <v>0</v>
      </c>
    </row>
    <row r="12" spans="1:15" s="102" customFormat="1" ht="48" customHeight="1">
      <c r="A12" s="179">
        <f>IF(D12="","",MAX($A$8:A11)+1)+B!A97</f>
        <v>72</v>
      </c>
      <c r="B12" s="217" t="s">
        <v>1751</v>
      </c>
      <c r="C12" s="178" t="s">
        <v>24</v>
      </c>
      <c r="D12" s="22">
        <f t="shared" si="3"/>
        <v>577</v>
      </c>
      <c r="E12" s="22">
        <v>577</v>
      </c>
      <c r="F12" s="109">
        <v>0</v>
      </c>
      <c r="G12" s="181">
        <v>0</v>
      </c>
      <c r="H12" s="127">
        <f t="shared" si="0"/>
        <v>0</v>
      </c>
      <c r="I12" s="117">
        <f t="shared" si="1"/>
        <v>0</v>
      </c>
      <c r="J12" s="128">
        <f t="shared" si="2"/>
        <v>0</v>
      </c>
    </row>
    <row r="13" spans="1:15" s="102" customFormat="1" ht="30">
      <c r="A13" s="179">
        <f>IF(D15="","",MAX($A$8:A12)+1)+B!A101</f>
        <v>73</v>
      </c>
      <c r="B13" s="165" t="s">
        <v>2070</v>
      </c>
      <c r="C13" s="178" t="s">
        <v>24</v>
      </c>
      <c r="D13" s="22">
        <f t="shared" si="3"/>
        <v>577</v>
      </c>
      <c r="E13" s="22">
        <v>577</v>
      </c>
      <c r="F13" s="109">
        <v>0</v>
      </c>
      <c r="G13" s="181">
        <v>0</v>
      </c>
      <c r="H13" s="127">
        <f t="shared" si="0"/>
        <v>0</v>
      </c>
      <c r="I13" s="117">
        <f t="shared" si="1"/>
        <v>0</v>
      </c>
      <c r="J13" s="128">
        <f t="shared" si="2"/>
        <v>0</v>
      </c>
    </row>
    <row r="14" spans="1:15" s="102" customFormat="1" ht="135">
      <c r="A14" s="179">
        <f>IF(D14="","",MAX($A$8:A13)+1)+B!A100</f>
        <v>74</v>
      </c>
      <c r="B14" s="165" t="s">
        <v>2024</v>
      </c>
      <c r="C14" s="178" t="s">
        <v>24</v>
      </c>
      <c r="D14" s="22">
        <f t="shared" si="3"/>
        <v>2235</v>
      </c>
      <c r="E14" s="22">
        <v>2235</v>
      </c>
      <c r="F14" s="109">
        <v>0</v>
      </c>
      <c r="G14" s="181">
        <v>0</v>
      </c>
      <c r="H14" s="127">
        <f t="shared" si="0"/>
        <v>0</v>
      </c>
      <c r="I14" s="117">
        <f t="shared" si="1"/>
        <v>0</v>
      </c>
      <c r="J14" s="128">
        <f t="shared" si="2"/>
        <v>0</v>
      </c>
      <c r="L14" s="140"/>
      <c r="M14" s="140"/>
      <c r="N14" s="140"/>
      <c r="O14" s="140"/>
    </row>
    <row r="15" spans="1:15" s="102" customFormat="1" ht="60">
      <c r="A15" s="179">
        <f>IF(D15="","",MAX($A$8:A14)+1)</f>
        <v>75</v>
      </c>
      <c r="B15" s="165" t="s">
        <v>2042</v>
      </c>
      <c r="C15" s="178" t="s">
        <v>25</v>
      </c>
      <c r="D15" s="22">
        <f t="shared" si="3"/>
        <v>400</v>
      </c>
      <c r="E15" s="22">
        <v>400</v>
      </c>
      <c r="F15" s="109">
        <v>0</v>
      </c>
      <c r="G15" s="181">
        <v>0</v>
      </c>
      <c r="H15" s="127">
        <f t="shared" si="0"/>
        <v>0</v>
      </c>
      <c r="I15" s="117">
        <f t="shared" si="1"/>
        <v>0</v>
      </c>
      <c r="J15" s="128">
        <f t="shared" si="2"/>
        <v>0</v>
      </c>
    </row>
    <row r="16" spans="1:15" s="102" customFormat="1">
      <c r="A16" s="179" t="str">
        <f>IF(D16="","",MAX(#REF!)+1)</f>
        <v/>
      </c>
      <c r="B16" s="165"/>
      <c r="C16" s="178"/>
      <c r="D16" s="22"/>
      <c r="E16" s="22"/>
      <c r="F16" s="22"/>
      <c r="G16" s="25"/>
      <c r="H16" s="127"/>
      <c r="I16" s="117"/>
      <c r="J16" s="128"/>
    </row>
    <row r="17" spans="1:10" s="102" customFormat="1" ht="15.75">
      <c r="A17" s="179" t="str">
        <f>IF(D17="","",MAX($A$8:A16)+1)</f>
        <v/>
      </c>
      <c r="B17" s="168" t="s">
        <v>1936</v>
      </c>
      <c r="C17" s="178"/>
      <c r="D17" s="22"/>
      <c r="E17" s="22"/>
      <c r="F17" s="22"/>
      <c r="G17" s="25"/>
      <c r="H17" s="127"/>
      <c r="I17" s="117"/>
      <c r="J17" s="128"/>
    </row>
    <row r="18" spans="1:10" s="102" customFormat="1" ht="60">
      <c r="A18" s="179">
        <f>IF(D18="","",MAX($A$8:A17)+1)</f>
        <v>76</v>
      </c>
      <c r="B18" s="165" t="s">
        <v>2051</v>
      </c>
      <c r="C18" s="178" t="s">
        <v>13</v>
      </c>
      <c r="D18" s="22">
        <f t="shared" ref="D18:D24" si="4">SUM(E18:F18)</f>
        <v>6260</v>
      </c>
      <c r="E18" s="22">
        <v>6260</v>
      </c>
      <c r="F18" s="109">
        <v>0</v>
      </c>
      <c r="G18" s="181">
        <v>0</v>
      </c>
      <c r="H18" s="127">
        <f t="shared" ref="H18:H24" si="5">IF(ISNUMBER(G18),IF(G18&gt;0,ROUND(G18,2),0),0)</f>
        <v>0</v>
      </c>
      <c r="I18" s="117">
        <f t="shared" ref="I18:I24" si="6">ROUND(E18*H18,2)</f>
        <v>0</v>
      </c>
      <c r="J18" s="128">
        <f t="shared" ref="J18:J24" si="7">ROUND(F18*H18,2)</f>
        <v>0</v>
      </c>
    </row>
    <row r="19" spans="1:10" s="102" customFormat="1" ht="60">
      <c r="A19" s="179">
        <f>IF(D19="","",MAX($A$8:A18)+1)+B!A105</f>
        <v>77</v>
      </c>
      <c r="B19" s="165" t="s">
        <v>2052</v>
      </c>
      <c r="C19" s="178" t="s">
        <v>13</v>
      </c>
      <c r="D19" s="22">
        <f t="shared" si="4"/>
        <v>14606</v>
      </c>
      <c r="E19" s="22">
        <v>14606</v>
      </c>
      <c r="F19" s="109">
        <v>0</v>
      </c>
      <c r="G19" s="181">
        <v>0</v>
      </c>
      <c r="H19" s="127">
        <f t="shared" si="5"/>
        <v>0</v>
      </c>
      <c r="I19" s="117">
        <f t="shared" si="6"/>
        <v>0</v>
      </c>
      <c r="J19" s="128">
        <f t="shared" si="7"/>
        <v>0</v>
      </c>
    </row>
    <row r="20" spans="1:10" s="102" customFormat="1" ht="45">
      <c r="A20" s="179">
        <f>IF(D20="","",MAX($A$8:A19)+1)</f>
        <v>78</v>
      </c>
      <c r="B20" s="165" t="s">
        <v>2025</v>
      </c>
      <c r="C20" s="178" t="s">
        <v>25</v>
      </c>
      <c r="D20" s="22">
        <f t="shared" si="4"/>
        <v>54</v>
      </c>
      <c r="E20" s="22">
        <v>54</v>
      </c>
      <c r="F20" s="109">
        <v>0</v>
      </c>
      <c r="G20" s="181">
        <v>0</v>
      </c>
      <c r="H20" s="127">
        <f t="shared" si="5"/>
        <v>0</v>
      </c>
      <c r="I20" s="117">
        <f t="shared" si="6"/>
        <v>0</v>
      </c>
      <c r="J20" s="128">
        <f t="shared" si="7"/>
        <v>0</v>
      </c>
    </row>
    <row r="21" spans="1:10" s="102" customFormat="1" ht="60">
      <c r="A21" s="179">
        <f>IF(D21="","",MAX($A$8:A20)+1)</f>
        <v>79</v>
      </c>
      <c r="B21" s="165" t="s">
        <v>2026</v>
      </c>
      <c r="C21" s="178" t="s">
        <v>25</v>
      </c>
      <c r="D21" s="22">
        <f t="shared" si="4"/>
        <v>98</v>
      </c>
      <c r="E21" s="22">
        <v>98</v>
      </c>
      <c r="F21" s="109">
        <v>0</v>
      </c>
      <c r="G21" s="181">
        <v>0</v>
      </c>
      <c r="H21" s="127">
        <f t="shared" si="5"/>
        <v>0</v>
      </c>
      <c r="I21" s="117">
        <f t="shared" si="6"/>
        <v>0</v>
      </c>
      <c r="J21" s="128">
        <f t="shared" si="7"/>
        <v>0</v>
      </c>
    </row>
    <row r="22" spans="1:10" s="102" customFormat="1" ht="90">
      <c r="A22" s="179">
        <f>IF(D22="","",MAX($A$8:A21)+1)</f>
        <v>80</v>
      </c>
      <c r="B22" s="165" t="s">
        <v>2027</v>
      </c>
      <c r="C22" s="178" t="s">
        <v>25</v>
      </c>
      <c r="D22" s="22">
        <f t="shared" si="4"/>
        <v>98</v>
      </c>
      <c r="E22" s="22">
        <v>98</v>
      </c>
      <c r="F22" s="109">
        <v>0</v>
      </c>
      <c r="G22" s="181">
        <v>0</v>
      </c>
      <c r="H22" s="127">
        <f t="shared" si="5"/>
        <v>0</v>
      </c>
      <c r="I22" s="117">
        <f t="shared" si="6"/>
        <v>0</v>
      </c>
      <c r="J22" s="128">
        <f t="shared" si="7"/>
        <v>0</v>
      </c>
    </row>
    <row r="23" spans="1:10" s="102" customFormat="1" ht="75">
      <c r="A23" s="179">
        <f>IF(D23="","",MAX($A$8:A22)+1)</f>
        <v>81</v>
      </c>
      <c r="B23" s="165" t="s">
        <v>2404</v>
      </c>
      <c r="C23" s="178" t="s">
        <v>25</v>
      </c>
      <c r="D23" s="22">
        <f t="shared" si="4"/>
        <v>1</v>
      </c>
      <c r="E23" s="22">
        <v>1</v>
      </c>
      <c r="F23" s="109">
        <v>0</v>
      </c>
      <c r="G23" s="181">
        <v>0</v>
      </c>
      <c r="H23" s="127">
        <f t="shared" si="5"/>
        <v>0</v>
      </c>
      <c r="I23" s="117">
        <f t="shared" si="6"/>
        <v>0</v>
      </c>
      <c r="J23" s="128">
        <f t="shared" si="7"/>
        <v>0</v>
      </c>
    </row>
    <row r="24" spans="1:10" s="102" customFormat="1" ht="60">
      <c r="A24" s="179">
        <f>IF(D24="","",MAX($A$8:A23)+1)</f>
        <v>82</v>
      </c>
      <c r="B24" s="165" t="s">
        <v>70</v>
      </c>
      <c r="C24" s="178" t="s">
        <v>2</v>
      </c>
      <c r="D24" s="22">
        <f t="shared" si="4"/>
        <v>88</v>
      </c>
      <c r="E24" s="22">
        <v>88</v>
      </c>
      <c r="F24" s="109">
        <v>0</v>
      </c>
      <c r="G24" s="181">
        <v>0</v>
      </c>
      <c r="H24" s="127">
        <f t="shared" si="5"/>
        <v>0</v>
      </c>
      <c r="I24" s="117">
        <f t="shared" si="6"/>
        <v>0</v>
      </c>
      <c r="J24" s="128">
        <f t="shared" si="7"/>
        <v>0</v>
      </c>
    </row>
    <row r="25" spans="1:10" s="102" customFormat="1">
      <c r="A25" s="179" t="str">
        <f>IF(D25="","",MAX($A$8:A24)+1)</f>
        <v/>
      </c>
      <c r="B25" s="165"/>
      <c r="C25" s="178"/>
      <c r="D25" s="22"/>
      <c r="E25" s="22"/>
      <c r="F25" s="22"/>
      <c r="G25" s="25"/>
      <c r="H25" s="127"/>
      <c r="I25" s="117"/>
      <c r="J25" s="128"/>
    </row>
    <row r="26" spans="1:10" s="102" customFormat="1" ht="15.75">
      <c r="A26" s="179" t="str">
        <f>IF(D26="","",MAX($A$8:A25)+1)</f>
        <v/>
      </c>
      <c r="B26" s="168" t="s">
        <v>1937</v>
      </c>
      <c r="C26" s="178"/>
      <c r="D26" s="22"/>
      <c r="E26" s="22"/>
      <c r="F26" s="22"/>
      <c r="G26" s="25"/>
      <c r="H26" s="127"/>
      <c r="I26" s="117"/>
      <c r="J26" s="128"/>
    </row>
    <row r="27" spans="1:10" s="102" customFormat="1" ht="84" customHeight="1">
      <c r="A27" s="179">
        <f>IF(D27="","",MAX($A$8:A26)+1)</f>
        <v>83</v>
      </c>
      <c r="B27" s="165" t="s">
        <v>1759</v>
      </c>
      <c r="C27" s="178" t="s">
        <v>23</v>
      </c>
      <c r="D27" s="22">
        <f t="shared" ref="D27:D34" si="8">SUM(E27:F27)</f>
        <v>745</v>
      </c>
      <c r="E27" s="22">
        <v>745</v>
      </c>
      <c r="F27" s="109">
        <v>0</v>
      </c>
      <c r="G27" s="181">
        <v>0</v>
      </c>
      <c r="H27" s="127">
        <f t="shared" ref="H27:H34" si="9">IF(ISNUMBER(G27),IF(G27&gt;0,ROUND(G27,2),0),0)</f>
        <v>0</v>
      </c>
      <c r="I27" s="117">
        <f t="shared" ref="I27:I34" si="10">ROUND(E27*H27,2)</f>
        <v>0</v>
      </c>
      <c r="J27" s="128">
        <f t="shared" ref="J27:J34" si="11">ROUND(F27*H27,2)</f>
        <v>0</v>
      </c>
    </row>
    <row r="28" spans="1:10" s="102" customFormat="1" ht="90">
      <c r="A28" s="179">
        <f>IF(D28="","",MAX($A$8:A27)+1)</f>
        <v>84</v>
      </c>
      <c r="B28" s="165" t="s">
        <v>2436</v>
      </c>
      <c r="C28" s="178" t="s">
        <v>24</v>
      </c>
      <c r="D28" s="22">
        <f t="shared" si="8"/>
        <v>224</v>
      </c>
      <c r="E28" s="22">
        <v>224</v>
      </c>
      <c r="F28" s="109">
        <v>0</v>
      </c>
      <c r="G28" s="181">
        <v>0</v>
      </c>
      <c r="H28" s="127">
        <f t="shared" si="9"/>
        <v>0</v>
      </c>
      <c r="I28" s="117">
        <f t="shared" si="10"/>
        <v>0</v>
      </c>
      <c r="J28" s="128">
        <f t="shared" si="11"/>
        <v>0</v>
      </c>
    </row>
    <row r="29" spans="1:10" s="102" customFormat="1" ht="105">
      <c r="A29" s="179">
        <f>IF(D29="","",MAX($A$8:A28)+1)</f>
        <v>85</v>
      </c>
      <c r="B29" s="165" t="s">
        <v>2437</v>
      </c>
      <c r="C29" s="178" t="s">
        <v>24</v>
      </c>
      <c r="D29" s="22">
        <f t="shared" si="8"/>
        <v>596</v>
      </c>
      <c r="E29" s="22">
        <v>596</v>
      </c>
      <c r="F29" s="109">
        <v>0</v>
      </c>
      <c r="G29" s="181">
        <v>0</v>
      </c>
      <c r="H29" s="127">
        <f t="shared" si="9"/>
        <v>0</v>
      </c>
      <c r="I29" s="117">
        <f t="shared" si="10"/>
        <v>0</v>
      </c>
      <c r="J29" s="128">
        <f t="shared" si="11"/>
        <v>0</v>
      </c>
    </row>
    <row r="30" spans="1:10" s="102" customFormat="1" ht="75">
      <c r="A30" s="179">
        <f>IF(D30="","",MAX($A$8:A29)+1)</f>
        <v>86</v>
      </c>
      <c r="B30" s="165" t="s">
        <v>2075</v>
      </c>
      <c r="C30" s="178" t="s">
        <v>2</v>
      </c>
      <c r="D30" s="22">
        <f t="shared" si="8"/>
        <v>6</v>
      </c>
      <c r="E30" s="22">
        <v>6</v>
      </c>
      <c r="F30" s="109">
        <v>0</v>
      </c>
      <c r="G30" s="181">
        <v>0</v>
      </c>
      <c r="H30" s="127">
        <f t="shared" si="9"/>
        <v>0</v>
      </c>
      <c r="I30" s="117">
        <f t="shared" si="10"/>
        <v>0</v>
      </c>
      <c r="J30" s="128">
        <f t="shared" si="11"/>
        <v>0</v>
      </c>
    </row>
    <row r="31" spans="1:10" s="102" customFormat="1" ht="75">
      <c r="A31" s="179">
        <f>IF(D31="","",MAX($A$8:A30)+1)</f>
        <v>87</v>
      </c>
      <c r="B31" s="165" t="s">
        <v>2401</v>
      </c>
      <c r="C31" s="178" t="s">
        <v>2</v>
      </c>
      <c r="D31" s="22">
        <f t="shared" si="8"/>
        <v>6</v>
      </c>
      <c r="E31" s="22">
        <v>6</v>
      </c>
      <c r="F31" s="109">
        <v>0</v>
      </c>
      <c r="G31" s="181">
        <v>0</v>
      </c>
      <c r="H31" s="127">
        <f t="shared" si="9"/>
        <v>0</v>
      </c>
      <c r="I31" s="117">
        <f t="shared" si="10"/>
        <v>0</v>
      </c>
      <c r="J31" s="128">
        <f t="shared" si="11"/>
        <v>0</v>
      </c>
    </row>
    <row r="32" spans="1:10" s="102" customFormat="1" ht="30">
      <c r="A32" s="179">
        <f>IF(D32="","",MAX($A$8:A31)+1)</f>
        <v>88</v>
      </c>
      <c r="B32" s="165" t="s">
        <v>2403</v>
      </c>
      <c r="C32" s="178" t="s">
        <v>24</v>
      </c>
      <c r="D32" s="22">
        <f t="shared" si="8"/>
        <v>20</v>
      </c>
      <c r="E32" s="22">
        <v>20</v>
      </c>
      <c r="F32" s="109">
        <v>0</v>
      </c>
      <c r="G32" s="181">
        <v>0</v>
      </c>
      <c r="H32" s="127">
        <f t="shared" si="9"/>
        <v>0</v>
      </c>
      <c r="I32" s="117">
        <f t="shared" si="10"/>
        <v>0</v>
      </c>
      <c r="J32" s="128">
        <f t="shared" si="11"/>
        <v>0</v>
      </c>
    </row>
    <row r="33" spans="1:10" s="102" customFormat="1" ht="60">
      <c r="A33" s="179">
        <f>IF(D33="","",MAX($A$8:A32)+1)</f>
        <v>89</v>
      </c>
      <c r="B33" s="165" t="s">
        <v>2402</v>
      </c>
      <c r="C33" s="178" t="s">
        <v>24</v>
      </c>
      <c r="D33" s="22">
        <f t="shared" si="8"/>
        <v>20</v>
      </c>
      <c r="E33" s="22">
        <v>20</v>
      </c>
      <c r="F33" s="109">
        <v>0</v>
      </c>
      <c r="G33" s="181">
        <v>0</v>
      </c>
      <c r="H33" s="127">
        <f t="shared" si="9"/>
        <v>0</v>
      </c>
      <c r="I33" s="117">
        <f t="shared" si="10"/>
        <v>0</v>
      </c>
      <c r="J33" s="128">
        <f t="shared" si="11"/>
        <v>0</v>
      </c>
    </row>
    <row r="34" spans="1:10" s="102" customFormat="1" ht="40.5" customHeight="1">
      <c r="A34" s="179">
        <f>IF(D34="","",MAX($A$8:A33)+1)</f>
        <v>90</v>
      </c>
      <c r="B34" s="165" t="s">
        <v>1760</v>
      </c>
      <c r="C34" s="178" t="s">
        <v>23</v>
      </c>
      <c r="D34" s="22">
        <f t="shared" si="8"/>
        <v>758</v>
      </c>
      <c r="E34" s="22">
        <v>758</v>
      </c>
      <c r="F34" s="109">
        <v>0</v>
      </c>
      <c r="G34" s="181">
        <v>0</v>
      </c>
      <c r="H34" s="127">
        <f t="shared" si="9"/>
        <v>0</v>
      </c>
      <c r="I34" s="117">
        <f t="shared" si="10"/>
        <v>0</v>
      </c>
      <c r="J34" s="128">
        <f t="shared" si="11"/>
        <v>0</v>
      </c>
    </row>
    <row r="35" spans="1:10" s="102" customFormat="1" ht="15.75" thickBot="1">
      <c r="A35" s="179" t="str">
        <f>IF(D35="","",MAX($A$8:A15)+1)</f>
        <v/>
      </c>
      <c r="B35" s="161"/>
      <c r="C35" s="178"/>
      <c r="D35" s="22"/>
      <c r="E35" s="22"/>
      <c r="F35" s="22"/>
      <c r="G35" s="25"/>
      <c r="H35" s="127"/>
      <c r="I35" s="117"/>
      <c r="J35" s="128"/>
    </row>
    <row r="36" spans="1:10" s="102" customFormat="1" ht="16.5" thickBot="1">
      <c r="A36" s="158"/>
      <c r="B36" s="17"/>
      <c r="C36" s="18"/>
      <c r="D36" s="21"/>
      <c r="E36" s="21"/>
      <c r="F36" s="21"/>
      <c r="G36" s="83" t="s">
        <v>4</v>
      </c>
      <c r="H36" s="4"/>
      <c r="I36" s="4">
        <f>SUM(I10:I35)</f>
        <v>0</v>
      </c>
      <c r="J36" s="5">
        <f>SUM(J10:J35)</f>
        <v>0</v>
      </c>
    </row>
    <row r="37" spans="1:10" s="102" customFormat="1" ht="18">
      <c r="A37" s="159"/>
      <c r="B37" s="129"/>
      <c r="D37" s="130"/>
      <c r="E37" s="130"/>
      <c r="F37" s="130"/>
      <c r="G37" s="133"/>
      <c r="H37" s="133"/>
      <c r="I37" s="133"/>
      <c r="J37" s="133"/>
    </row>
    <row r="38" spans="1:10" s="102" customFormat="1" ht="18">
      <c r="A38" s="159"/>
      <c r="B38" s="129"/>
      <c r="D38" s="130"/>
      <c r="E38" s="130"/>
      <c r="F38" s="130"/>
      <c r="G38" s="133"/>
      <c r="H38" s="133"/>
      <c r="I38" s="133"/>
      <c r="J38" s="133"/>
    </row>
    <row r="40" spans="1:10">
      <c r="B40" s="123" t="s">
        <v>15</v>
      </c>
    </row>
  </sheetData>
  <sheetProtection algorithmName="SHA-512" hashValue="hGpdABnts6OqcfgsLaGQTLYWA/6u3U2RYk0vKwjDgau1GqPci4ib1tYNZLxwxsKxp/4yad0md8HMD0JBygmuEw==" saltValue="uM9dSrmiUrQVjCnoTQIwSA==" spinCount="100000" sheet="1"/>
  <customSheetViews>
    <customSheetView guid="{8849DBBA-70BB-426D-A3C9-CAFC21F0B5F8}" scale="85" showPageBreaks="1" fitToPage="1" printArea="1" view="pageBreakPreview" topLeftCell="A4">
      <selection activeCell="B10" sqref="B10"/>
      <rowBreaks count="1" manualBreakCount="1">
        <brk id="20" max="16383"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5">
    <cfRule type="expression" dxfId="44" priority="5">
      <formula>CELL("protect", INDIRECT(ADDRESS(ROW(),COLUMN())))=0</formula>
    </cfRule>
  </conditionalFormatting>
  <conditionalFormatting sqref="A36:J36">
    <cfRule type="expression" dxfId="43" priority="47">
      <formula>CELL("protect", INDIRECT(ADDRESS(ROW(),COLUMN())))=0</formula>
    </cfRule>
  </conditionalFormatting>
  <conditionalFormatting sqref="B1:J2">
    <cfRule type="expression" dxfId="42" priority="38">
      <formula>CELL("protect", INDIRECT(ADDRESS(ROW(),COLUMN())))=0</formula>
    </cfRule>
  </conditionalFormatting>
  <dataValidations disablePrompts="1" count="1">
    <dataValidation type="custom" showErrorMessage="1" errorTitle="Nepravilen vnos cene" error="Cena mora biti nenegativno število z največ dvema decimalkama!" sqref="G27:G34 G10:G15 G18:G24" xr:uid="{00000000-0002-0000-05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0" max="16383" man="1"/>
  </rowBreaks>
  <ignoredErrors>
    <ignoredError sqref="D35 D14:D15" formulaRange="1"/>
  </ignoredError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J26"/>
  <sheetViews>
    <sheetView view="pageBreakPreview" zoomScale="85" zoomScaleNormal="70"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7" customWidth="1"/>
    <col min="7" max="7" width="15.7109375" style="142" customWidth="1"/>
    <col min="8"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4" customHeight="1" thickBot="1">
      <c r="A2" s="6" t="s">
        <v>1638</v>
      </c>
      <c r="B2" s="8" t="s">
        <v>18</v>
      </c>
      <c r="C2" s="3"/>
      <c r="D2" s="19"/>
      <c r="E2" s="19" t="s">
        <v>9</v>
      </c>
      <c r="F2" s="19" t="s">
        <v>1657</v>
      </c>
      <c r="G2" s="20"/>
      <c r="H2" s="20"/>
      <c r="I2" s="20" t="s">
        <v>9</v>
      </c>
      <c r="J2" s="24" t="s">
        <v>1657</v>
      </c>
    </row>
    <row r="3" spans="1:10" s="100" customFormat="1" ht="24" customHeight="1">
      <c r="A3" s="185"/>
      <c r="B3" s="186" t="s">
        <v>1839</v>
      </c>
      <c r="C3" s="178"/>
      <c r="D3" s="22"/>
      <c r="E3" s="22"/>
      <c r="F3" s="22"/>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2"/>
      <c r="E4" s="22"/>
      <c r="F4" s="22"/>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2"/>
      <c r="E5" s="22"/>
      <c r="F5" s="22"/>
      <c r="G5" s="25"/>
      <c r="H5" s="127"/>
      <c r="I5" s="117"/>
      <c r="J5" s="128"/>
    </row>
    <row r="6" spans="1:10" s="102" customFormat="1">
      <c r="A6" s="179"/>
      <c r="B6" s="82"/>
      <c r="C6" s="178"/>
      <c r="D6" s="22"/>
      <c r="E6" s="22"/>
      <c r="F6" s="22"/>
      <c r="G6" s="25"/>
      <c r="H6" s="127"/>
      <c r="I6" s="117"/>
      <c r="J6" s="128"/>
    </row>
    <row r="7" spans="1:10" s="102" customFormat="1" ht="15.75">
      <c r="A7" s="177"/>
      <c r="B7" s="163" t="s">
        <v>1860</v>
      </c>
      <c r="C7" s="178"/>
      <c r="D7" s="22"/>
      <c r="E7" s="22"/>
      <c r="F7" s="22"/>
      <c r="G7" s="25"/>
      <c r="H7" s="127"/>
      <c r="I7" s="117"/>
      <c r="J7" s="128"/>
    </row>
    <row r="8" spans="1:10" s="102" customFormat="1" ht="45">
      <c r="A8" s="179"/>
      <c r="B8" s="161" t="s">
        <v>54</v>
      </c>
      <c r="C8" s="178"/>
      <c r="D8" s="22"/>
      <c r="E8" s="22"/>
      <c r="F8" s="22"/>
      <c r="G8" s="25"/>
      <c r="H8" s="127"/>
      <c r="I8" s="117"/>
      <c r="J8" s="128"/>
    </row>
    <row r="9" spans="1:10" s="102" customFormat="1" ht="90">
      <c r="A9" s="179"/>
      <c r="B9" s="161" t="s">
        <v>36</v>
      </c>
      <c r="C9" s="178"/>
      <c r="D9" s="22"/>
      <c r="E9" s="22"/>
      <c r="F9" s="22"/>
      <c r="G9" s="25"/>
      <c r="H9" s="127"/>
      <c r="I9" s="117"/>
      <c r="J9" s="128"/>
    </row>
    <row r="10" spans="1:10" s="102" customFormat="1">
      <c r="A10" s="179"/>
      <c r="B10" s="161"/>
      <c r="C10" s="178"/>
      <c r="D10" s="22"/>
      <c r="E10" s="22"/>
      <c r="F10" s="22"/>
      <c r="G10" s="25"/>
      <c r="H10" s="127"/>
      <c r="I10" s="117"/>
      <c r="J10" s="128"/>
    </row>
    <row r="11" spans="1:10" s="102" customFormat="1" ht="15.75">
      <c r="A11" s="179"/>
      <c r="B11" s="168" t="s">
        <v>1934</v>
      </c>
      <c r="C11" s="178"/>
      <c r="D11" s="22"/>
      <c r="E11" s="22"/>
      <c r="F11" s="22"/>
      <c r="G11" s="25"/>
      <c r="H11" s="127"/>
      <c r="I11" s="117"/>
      <c r="J11" s="128"/>
    </row>
    <row r="12" spans="1:10" s="102" customFormat="1" ht="150">
      <c r="A12" s="179">
        <f>IF(D12="","",MAX($A$9:A11)+1)+'C.1'!A34</f>
        <v>91</v>
      </c>
      <c r="B12" s="165" t="s">
        <v>2043</v>
      </c>
      <c r="C12" s="178" t="s">
        <v>25</v>
      </c>
      <c r="D12" s="22">
        <f>SUM(E12:F12)</f>
        <v>1263</v>
      </c>
      <c r="E12" s="109">
        <v>1263</v>
      </c>
      <c r="F12" s="109">
        <v>0</v>
      </c>
      <c r="G12" s="191">
        <v>0</v>
      </c>
      <c r="H12" s="127">
        <f>IF(ISNUMBER(G12),IF(G12&gt;0,ROUND(G12,2),0),0)</f>
        <v>0</v>
      </c>
      <c r="I12" s="117">
        <f>ROUND(E12*H12,2)</f>
        <v>0</v>
      </c>
      <c r="J12" s="128">
        <f>ROUND(F12*H12,2)</f>
        <v>0</v>
      </c>
    </row>
    <row r="13" spans="1:10" s="102" customFormat="1">
      <c r="A13" s="179" t="str">
        <f>IF(D13="","",MAX($A$10:A11)+1)</f>
        <v/>
      </c>
      <c r="B13" s="219"/>
      <c r="C13" s="178"/>
      <c r="D13" s="22"/>
      <c r="E13" s="22"/>
      <c r="F13" s="22"/>
      <c r="G13" s="25"/>
      <c r="H13" s="127"/>
      <c r="I13" s="117"/>
      <c r="J13" s="128"/>
    </row>
    <row r="14" spans="1:10" s="102" customFormat="1" ht="15.75">
      <c r="A14" s="179" t="str">
        <f>IF(D14="","",MAX($A$10:A13)+1)</f>
        <v/>
      </c>
      <c r="B14" s="168" t="s">
        <v>1933</v>
      </c>
      <c r="C14" s="178"/>
      <c r="D14" s="22"/>
      <c r="E14" s="22"/>
      <c r="F14" s="22"/>
      <c r="G14" s="25"/>
      <c r="H14" s="127"/>
      <c r="I14" s="117"/>
      <c r="J14" s="128"/>
    </row>
    <row r="15" spans="1:10" s="102" customFormat="1" ht="45">
      <c r="A15" s="179">
        <f>IF(D15="","",MAX($A$10:A13)+1)</f>
        <v>92</v>
      </c>
      <c r="B15" s="165" t="s">
        <v>1792</v>
      </c>
      <c r="C15" s="178" t="s">
        <v>25</v>
      </c>
      <c r="D15" s="22">
        <f>SUM(E15:F15)</f>
        <v>1569.12</v>
      </c>
      <c r="E15" s="109">
        <v>1569.12</v>
      </c>
      <c r="F15" s="109">
        <v>0</v>
      </c>
      <c r="G15" s="191">
        <v>0</v>
      </c>
      <c r="H15" s="127">
        <f>IF(ISNUMBER(G15),IF(G15&gt;0,ROUND(G15,2),0),0)</f>
        <v>0</v>
      </c>
      <c r="I15" s="117">
        <f>ROUND(E15*H15,2)</f>
        <v>0</v>
      </c>
      <c r="J15" s="128">
        <f>ROUND(F15*H15,2)</f>
        <v>0</v>
      </c>
    </row>
    <row r="16" spans="1:10" s="102" customFormat="1" ht="30">
      <c r="A16" s="179">
        <f>IF(D16="","",MAX($A$10:A15)+1)</f>
        <v>93</v>
      </c>
      <c r="B16" s="165" t="s">
        <v>1795</v>
      </c>
      <c r="C16" s="178" t="s">
        <v>25</v>
      </c>
      <c r="D16" s="22">
        <f>SUM(E16:F16)</f>
        <v>1569.12</v>
      </c>
      <c r="E16" s="109">
        <v>1569.12</v>
      </c>
      <c r="F16" s="109">
        <v>0</v>
      </c>
      <c r="G16" s="191">
        <v>0</v>
      </c>
      <c r="H16" s="127">
        <f>IF(ISNUMBER(G16),IF(G16&gt;0,ROUND(G16,2),0),0)</f>
        <v>0</v>
      </c>
      <c r="I16" s="117">
        <f>ROUND(E16*H16,2)</f>
        <v>0</v>
      </c>
      <c r="J16" s="128">
        <f>ROUND(F16*H16,2)</f>
        <v>0</v>
      </c>
    </row>
    <row r="17" spans="1:10" s="102" customFormat="1" ht="45">
      <c r="A17" s="179">
        <f>IF(D17="","",MAX($A$10:A16)+1)</f>
        <v>94</v>
      </c>
      <c r="B17" s="165" t="s">
        <v>1793</v>
      </c>
      <c r="C17" s="178" t="s">
        <v>24</v>
      </c>
      <c r="D17" s="22">
        <f>SUM(E17:F17)</f>
        <v>4500</v>
      </c>
      <c r="E17" s="109">
        <v>4500</v>
      </c>
      <c r="F17" s="109">
        <v>0</v>
      </c>
      <c r="G17" s="191">
        <v>0</v>
      </c>
      <c r="H17" s="127">
        <f>IF(ISNUMBER(G17),IF(G17&gt;0,ROUND(G17,2),0),0)</f>
        <v>0</v>
      </c>
      <c r="I17" s="117">
        <f>ROUND(E17*H17,2)</f>
        <v>0</v>
      </c>
      <c r="J17" s="128">
        <f>ROUND(F17*H17,2)</f>
        <v>0</v>
      </c>
    </row>
    <row r="18" spans="1:10" s="102" customFormat="1" ht="75">
      <c r="A18" s="179">
        <f>IF(D18="","",MAX($A$10:A17)+1)</f>
        <v>95</v>
      </c>
      <c r="B18" s="219" t="s">
        <v>1794</v>
      </c>
      <c r="C18" s="178" t="s">
        <v>24</v>
      </c>
      <c r="D18" s="22">
        <f>SUM(E18:F18)</f>
        <v>4500</v>
      </c>
      <c r="E18" s="109">
        <v>4500</v>
      </c>
      <c r="F18" s="109">
        <v>0</v>
      </c>
      <c r="G18" s="191">
        <v>0</v>
      </c>
      <c r="H18" s="127">
        <f>IF(ISNUMBER(G18),IF(G18&gt;0,ROUND(G18,2),0),0)</f>
        <v>0</v>
      </c>
      <c r="I18" s="117">
        <f>ROUND(E18*H18,2)</f>
        <v>0</v>
      </c>
      <c r="J18" s="128">
        <f>ROUND(F18*H18,2)</f>
        <v>0</v>
      </c>
    </row>
    <row r="19" spans="1:10" s="102" customFormat="1">
      <c r="A19" s="179" t="str">
        <f>IF(D19="","",MAX($A$10:A18)+1)</f>
        <v/>
      </c>
      <c r="B19" s="219"/>
      <c r="C19" s="178"/>
      <c r="D19" s="22"/>
      <c r="E19" s="22"/>
      <c r="F19" s="22"/>
      <c r="G19" s="25"/>
      <c r="H19" s="127"/>
      <c r="I19" s="117"/>
      <c r="J19" s="128"/>
    </row>
    <row r="20" spans="1:10" s="102" customFormat="1" ht="15.75">
      <c r="A20" s="179" t="str">
        <f>IF(D20="","",MAX($A$10:A19)+1)</f>
        <v/>
      </c>
      <c r="B20" s="168" t="s">
        <v>1932</v>
      </c>
      <c r="C20" s="178"/>
      <c r="D20" s="22"/>
      <c r="E20" s="22"/>
      <c r="F20" s="22"/>
      <c r="G20" s="25"/>
      <c r="H20" s="127"/>
      <c r="I20" s="117"/>
      <c r="J20" s="128"/>
    </row>
    <row r="21" spans="1:10" s="102" customFormat="1" ht="34.5" customHeight="1">
      <c r="A21" s="179">
        <f>IF(D21="","",MAX($A$10:A20)+1)</f>
        <v>96</v>
      </c>
      <c r="B21" s="165" t="s">
        <v>67</v>
      </c>
      <c r="C21" s="178" t="s">
        <v>34</v>
      </c>
      <c r="D21" s="22">
        <f>SUM(E21:F21)</f>
        <v>70</v>
      </c>
      <c r="E21" s="109">
        <v>70</v>
      </c>
      <c r="F21" s="109">
        <v>0</v>
      </c>
      <c r="G21" s="191">
        <v>0</v>
      </c>
      <c r="H21" s="127">
        <f>IF(ISNUMBER(G21),IF(G21&gt;0,ROUND(G21,2),0),0)</f>
        <v>0</v>
      </c>
      <c r="I21" s="117">
        <f>ROUND(E21*H21,2)</f>
        <v>0</v>
      </c>
      <c r="J21" s="128">
        <f>ROUND(F21*H21,2)</f>
        <v>0</v>
      </c>
    </row>
    <row r="22" spans="1:10" s="102" customFormat="1" ht="15.75" thickBot="1">
      <c r="A22" s="179" t="str">
        <f>IF(D22="","",MAX($A$10:A21)+1)</f>
        <v/>
      </c>
      <c r="B22" s="219"/>
      <c r="C22" s="178"/>
      <c r="D22" s="22"/>
      <c r="E22" s="22"/>
      <c r="F22" s="22"/>
      <c r="G22" s="25"/>
      <c r="H22" s="127"/>
      <c r="I22" s="117"/>
      <c r="J22" s="128"/>
    </row>
    <row r="23" spans="1:10" s="102" customFormat="1" ht="16.5" thickBot="1">
      <c r="A23" s="158"/>
      <c r="B23" s="188"/>
      <c r="C23" s="189"/>
      <c r="D23" s="218"/>
      <c r="E23" s="218"/>
      <c r="F23" s="21"/>
      <c r="G23" s="84" t="s">
        <v>4</v>
      </c>
      <c r="H23" s="4"/>
      <c r="I23" s="220">
        <f>SUM(I12:I21)</f>
        <v>0</v>
      </c>
      <c r="J23" s="5">
        <f>SUM(J12:J21)</f>
        <v>0</v>
      </c>
    </row>
    <row r="24" spans="1:10" s="102" customFormat="1" ht="18">
      <c r="A24" s="159"/>
      <c r="B24" s="129"/>
      <c r="D24" s="130"/>
      <c r="E24" s="130"/>
      <c r="F24" s="130"/>
      <c r="G24" s="141"/>
      <c r="H24" s="133"/>
      <c r="I24" s="133"/>
      <c r="J24" s="133"/>
    </row>
    <row r="25" spans="1:10" s="102" customFormat="1" ht="18">
      <c r="A25" s="159"/>
      <c r="B25" s="129"/>
      <c r="D25" s="130"/>
      <c r="E25" s="130"/>
      <c r="F25" s="130"/>
      <c r="G25" s="141"/>
      <c r="H25" s="133"/>
      <c r="I25" s="133"/>
      <c r="J25" s="133"/>
    </row>
    <row r="26" spans="1:10" s="102" customFormat="1">
      <c r="A26" s="123"/>
      <c r="B26" s="134"/>
      <c r="D26" s="135"/>
      <c r="E26" s="135"/>
      <c r="F26" s="135"/>
      <c r="G26" s="141"/>
      <c r="H26" s="133"/>
      <c r="I26" s="133"/>
      <c r="J26" s="133"/>
    </row>
  </sheetData>
  <sheetProtection algorithmName="SHA-512" hashValue="7Crxd1zM9GjD8DNAZXpa2J46VXXKoA0KaxWKZACud52qxWJA5LXNWEHS6jsrlCUBiHfNmONRJcSEnazYFO9Y/w==" saltValue="rk5XtDtgCL7iJmnkZRSRAQ==" spinCount="100000" sheet="1"/>
  <customSheetViews>
    <customSheetView guid="{8849DBBA-70BB-426D-A3C9-CAFC21F0B5F8}" scale="85" showPageBreaks="1" fitToPage="1" view="pageBreakPreview">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2">
    <cfRule type="expression" dxfId="41" priority="1">
      <formula>CELL("protect", INDIRECT(ADDRESS(ROW(),COLUMN())))=0</formula>
    </cfRule>
  </conditionalFormatting>
  <conditionalFormatting sqref="A23:J23">
    <cfRule type="expression" dxfId="40" priority="56">
      <formula>CELL("protect", INDIRECT(ADDRESS(ROW(),COLUMN())))=0</formula>
    </cfRule>
  </conditionalFormatting>
  <conditionalFormatting sqref="B1:J2">
    <cfRule type="expression" dxfId="39" priority="13">
      <formula>CELL("protect", INDIRECT(ADDRESS(ROW(),COLUMN())))=0</formula>
    </cfRule>
  </conditionalFormatting>
  <dataValidations disablePrompts="1" count="1">
    <dataValidation type="custom" showErrorMessage="1" errorTitle="Nepravilen vnos cene" error="Cena mora biti nenegativno število z največ dvema decimalkama!" sqref="G12 G15:G18 G21" xr:uid="{00000000-0002-0000-06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3:D14 D18:D20 D16 D21" formulaRang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J113"/>
  <sheetViews>
    <sheetView view="pageBreakPreview" zoomScaleNormal="85" zoomScaleSheetLayoutView="100" workbookViewId="0"/>
  </sheetViews>
  <sheetFormatPr defaultColWidth="9.140625" defaultRowHeight="15"/>
  <cols>
    <col min="1" max="1" width="10.140625" style="123" customWidth="1"/>
    <col min="2" max="2" width="73.7109375" style="123" customWidth="1"/>
    <col min="3" max="3" width="10.140625" style="12" customWidth="1"/>
    <col min="4" max="6" width="11.85546875" style="137" customWidth="1"/>
    <col min="7" max="10" width="15.7109375" style="125" customWidth="1"/>
    <col min="11" max="11" width="9.140625" style="12"/>
    <col min="12" max="12" width="11.5703125" style="12" bestFit="1" customWidth="1"/>
    <col min="13" max="13" width="8.7109375" style="12" bestFit="1" customWidth="1"/>
    <col min="14" max="14" width="9.140625" style="12"/>
    <col min="15" max="15" width="10.7109375" style="12" customWidth="1"/>
    <col min="16"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30" customHeight="1" thickBot="1">
      <c r="A2" s="6" t="s">
        <v>1639</v>
      </c>
      <c r="B2" s="8" t="s">
        <v>18</v>
      </c>
      <c r="C2" s="3"/>
      <c r="D2" s="19"/>
      <c r="E2" s="19" t="s">
        <v>9</v>
      </c>
      <c r="F2" s="19" t="s">
        <v>1657</v>
      </c>
      <c r="G2" s="20"/>
      <c r="H2" s="20"/>
      <c r="I2" s="20" t="s">
        <v>9</v>
      </c>
      <c r="J2" s="24" t="s">
        <v>1657</v>
      </c>
    </row>
    <row r="3" spans="1:10" s="100" customFormat="1" ht="30" customHeight="1">
      <c r="A3" s="185"/>
      <c r="B3" s="186" t="s">
        <v>1840</v>
      </c>
      <c r="C3" s="178"/>
      <c r="D3" s="22"/>
      <c r="E3" s="22"/>
      <c r="F3" s="22"/>
      <c r="G3" s="25"/>
      <c r="H3" s="127"/>
      <c r="I3" s="117"/>
      <c r="J3" s="128"/>
    </row>
    <row r="4" spans="1:10" s="102" customFormat="1" ht="60">
      <c r="A4" s="164"/>
      <c r="B4" s="235" t="str">
        <f>A!B4</f>
        <v>OPOMBA:
Ponudnik mora v cenah za enoto mere tega poglavja upoštevati vse smiselne in pripadajoče pripombe, zahteve in pogoje, ki so navedeni v poglavju "UVODNE PRIPOMBE" tega popisa.</v>
      </c>
      <c r="C4" s="246"/>
      <c r="D4" s="252"/>
      <c r="E4" s="252"/>
      <c r="F4" s="252"/>
      <c r="G4" s="245"/>
      <c r="H4" s="248"/>
      <c r="I4" s="13"/>
      <c r="J4" s="14"/>
    </row>
    <row r="5" spans="1:10" s="102" customFormat="1" ht="180">
      <c r="A5" s="164"/>
      <c r="B5" s="235"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246"/>
      <c r="D5" s="252"/>
      <c r="E5" s="252"/>
      <c r="F5" s="252"/>
      <c r="G5" s="245"/>
      <c r="H5" s="248"/>
      <c r="I5" s="13"/>
      <c r="J5" s="14"/>
    </row>
    <row r="6" spans="1:10" s="102" customFormat="1">
      <c r="A6" s="164"/>
      <c r="B6" s="235"/>
      <c r="C6" s="246"/>
      <c r="D6" s="252"/>
      <c r="E6" s="252"/>
      <c r="F6" s="252"/>
      <c r="G6" s="245"/>
      <c r="H6" s="248"/>
      <c r="I6" s="13"/>
      <c r="J6" s="14"/>
    </row>
    <row r="7" spans="1:10" s="102" customFormat="1" ht="15.75">
      <c r="A7" s="243"/>
      <c r="B7" s="160" t="s">
        <v>2256</v>
      </c>
      <c r="C7" s="246"/>
      <c r="D7" s="252"/>
      <c r="E7" s="252"/>
      <c r="F7" s="252"/>
      <c r="G7" s="245"/>
      <c r="H7" s="248"/>
      <c r="I7" s="13"/>
      <c r="J7" s="14"/>
    </row>
    <row r="8" spans="1:10" s="102" customFormat="1" ht="15.75">
      <c r="A8" s="164"/>
      <c r="B8" s="249" t="s">
        <v>1924</v>
      </c>
      <c r="C8" s="246"/>
      <c r="D8" s="245"/>
      <c r="E8" s="245"/>
      <c r="F8" s="245"/>
      <c r="G8" s="245"/>
      <c r="H8" s="248"/>
      <c r="I8" s="13"/>
      <c r="J8" s="14"/>
    </row>
    <row r="9" spans="1:10" s="102" customFormat="1" ht="45">
      <c r="A9" s="164"/>
      <c r="B9" s="250" t="s">
        <v>1763</v>
      </c>
      <c r="C9" s="246"/>
      <c r="D9" s="245"/>
      <c r="E9" s="245"/>
      <c r="F9" s="245"/>
      <c r="G9" s="245"/>
      <c r="H9" s="248"/>
      <c r="I9" s="13"/>
      <c r="J9" s="14"/>
    </row>
    <row r="10" spans="1:10" s="102" customFormat="1" ht="90">
      <c r="A10" s="164">
        <f>IF(D10="","",MAX($A$8:A9)+1)+'C.2'!A21</f>
        <v>97</v>
      </c>
      <c r="B10" s="250" t="s">
        <v>1823</v>
      </c>
      <c r="C10" s="246" t="s">
        <v>25</v>
      </c>
      <c r="D10" s="245">
        <f t="shared" ref="D10:D17" si="0">SUM(E10:F10)</f>
        <v>394.86</v>
      </c>
      <c r="E10" s="40">
        <v>307.99</v>
      </c>
      <c r="F10" s="40">
        <v>86.87</v>
      </c>
      <c r="G10" s="251">
        <v>0</v>
      </c>
      <c r="H10" s="248">
        <f t="shared" ref="H10:H17" si="1">IF(ISNUMBER(G10),IF(G10&gt;0,ROUND(G10,2),0),0)</f>
        <v>0</v>
      </c>
      <c r="I10" s="13">
        <f t="shared" ref="I10:I17" si="2">ROUND(E10*H10,2)</f>
        <v>0</v>
      </c>
      <c r="J10" s="14">
        <f t="shared" ref="J10:J17" si="3">ROUND(F10*H10,2)</f>
        <v>0</v>
      </c>
    </row>
    <row r="11" spans="1:10" s="102" customFormat="1" ht="90">
      <c r="A11" s="164">
        <f>IF(D11="","",MAX($A$8:A10)+1)</f>
        <v>98</v>
      </c>
      <c r="B11" s="250" t="s">
        <v>1824</v>
      </c>
      <c r="C11" s="246" t="s">
        <v>25</v>
      </c>
      <c r="D11" s="245">
        <f t="shared" si="0"/>
        <v>12</v>
      </c>
      <c r="E11" s="40">
        <v>9.36</v>
      </c>
      <c r="F11" s="40">
        <v>2.64</v>
      </c>
      <c r="G11" s="251">
        <v>0</v>
      </c>
      <c r="H11" s="248">
        <f t="shared" si="1"/>
        <v>0</v>
      </c>
      <c r="I11" s="13">
        <f t="shared" si="2"/>
        <v>0</v>
      </c>
      <c r="J11" s="14">
        <f t="shared" si="3"/>
        <v>0</v>
      </c>
    </row>
    <row r="12" spans="1:10" s="102" customFormat="1" ht="75">
      <c r="A12" s="164">
        <f>IF(D12="","",MAX($A$8:A11)+1)</f>
        <v>99</v>
      </c>
      <c r="B12" s="250" t="s">
        <v>1830</v>
      </c>
      <c r="C12" s="246" t="s">
        <v>25</v>
      </c>
      <c r="D12" s="245">
        <f t="shared" si="0"/>
        <v>506.76</v>
      </c>
      <c r="E12" s="40">
        <v>395.27</v>
      </c>
      <c r="F12" s="40">
        <v>111.49</v>
      </c>
      <c r="G12" s="251">
        <v>0</v>
      </c>
      <c r="H12" s="248">
        <f t="shared" si="1"/>
        <v>0</v>
      </c>
      <c r="I12" s="13">
        <f t="shared" si="2"/>
        <v>0</v>
      </c>
      <c r="J12" s="14">
        <f t="shared" si="3"/>
        <v>0</v>
      </c>
    </row>
    <row r="13" spans="1:10" s="102" customFormat="1" ht="30">
      <c r="A13" s="164">
        <f>IF(D13="","",MAX($A$8:A12)+1)</f>
        <v>100</v>
      </c>
      <c r="B13" s="254" t="s">
        <v>2071</v>
      </c>
      <c r="C13" s="246" t="s">
        <v>24</v>
      </c>
      <c r="D13" s="245">
        <f t="shared" si="0"/>
        <v>853.5</v>
      </c>
      <c r="E13" s="40">
        <v>665.73</v>
      </c>
      <c r="F13" s="40">
        <v>187.77</v>
      </c>
      <c r="G13" s="251">
        <v>0</v>
      </c>
      <c r="H13" s="248">
        <f t="shared" si="1"/>
        <v>0</v>
      </c>
      <c r="I13" s="13">
        <f t="shared" si="2"/>
        <v>0</v>
      </c>
      <c r="J13" s="14">
        <f t="shared" si="3"/>
        <v>0</v>
      </c>
    </row>
    <row r="14" spans="1:10" s="102" customFormat="1" ht="45">
      <c r="A14" s="164">
        <f>IF(D14="","",MAX($A$8:A13)+1)</f>
        <v>101</v>
      </c>
      <c r="B14" s="250" t="s">
        <v>1751</v>
      </c>
      <c r="C14" s="246" t="s">
        <v>24</v>
      </c>
      <c r="D14" s="245">
        <f t="shared" si="0"/>
        <v>853.5</v>
      </c>
      <c r="E14" s="40">
        <v>665.73</v>
      </c>
      <c r="F14" s="40">
        <v>187.77</v>
      </c>
      <c r="G14" s="251">
        <v>0</v>
      </c>
      <c r="H14" s="248">
        <f t="shared" si="1"/>
        <v>0</v>
      </c>
      <c r="I14" s="13">
        <f t="shared" si="2"/>
        <v>0</v>
      </c>
      <c r="J14" s="14">
        <f t="shared" si="3"/>
        <v>0</v>
      </c>
    </row>
    <row r="15" spans="1:10" s="102" customFormat="1" ht="135">
      <c r="A15" s="164">
        <f>IF(D15="","",MAX($A$8:A14)+1)</f>
        <v>102</v>
      </c>
      <c r="B15" s="250" t="s">
        <v>2024</v>
      </c>
      <c r="C15" s="246" t="s">
        <v>24</v>
      </c>
      <c r="D15" s="245">
        <f t="shared" si="0"/>
        <v>2687.7599999999998</v>
      </c>
      <c r="E15" s="40">
        <v>2096.4499999999998</v>
      </c>
      <c r="F15" s="40">
        <v>591.30999999999995</v>
      </c>
      <c r="G15" s="251">
        <v>0</v>
      </c>
      <c r="H15" s="248">
        <f t="shared" si="1"/>
        <v>0</v>
      </c>
      <c r="I15" s="13">
        <f t="shared" si="2"/>
        <v>0</v>
      </c>
      <c r="J15" s="14">
        <f t="shared" si="3"/>
        <v>0</v>
      </c>
    </row>
    <row r="16" spans="1:10" s="102" customFormat="1" ht="79.5" customHeight="1">
      <c r="A16" s="164">
        <f>IF(D16="","",MAX($A$8:A15)+1)</f>
        <v>103</v>
      </c>
      <c r="B16" s="254" t="s">
        <v>2564</v>
      </c>
      <c r="C16" s="246" t="s">
        <v>25</v>
      </c>
      <c r="D16" s="245">
        <f>SUM(E16:F16)</f>
        <v>90.36</v>
      </c>
      <c r="E16" s="40">
        <v>70.48</v>
      </c>
      <c r="F16" s="40">
        <v>19.88</v>
      </c>
      <c r="G16" s="251">
        <v>0</v>
      </c>
      <c r="H16" s="248">
        <f>IF(ISNUMBER(G16),IF(G16&gt;0,ROUND(G16,2),0),0)</f>
        <v>0</v>
      </c>
      <c r="I16" s="13">
        <f>ROUND(E16*H16,2)</f>
        <v>0</v>
      </c>
      <c r="J16" s="14">
        <f>ROUND(F16*H16,2)</f>
        <v>0</v>
      </c>
    </row>
    <row r="17" spans="1:10" s="102" customFormat="1" ht="90">
      <c r="A17" s="164">
        <f>IF(D17="","",MAX($A$8:A16)+1)</f>
        <v>104</v>
      </c>
      <c r="B17" s="250" t="s">
        <v>2565</v>
      </c>
      <c r="C17" s="246" t="s">
        <v>25</v>
      </c>
      <c r="D17" s="245">
        <f t="shared" si="0"/>
        <v>429.94000000000005</v>
      </c>
      <c r="E17" s="40">
        <v>335.35</v>
      </c>
      <c r="F17" s="40">
        <v>94.59</v>
      </c>
      <c r="G17" s="251">
        <v>0</v>
      </c>
      <c r="H17" s="248">
        <f t="shared" si="1"/>
        <v>0</v>
      </c>
      <c r="I17" s="13">
        <f t="shared" si="2"/>
        <v>0</v>
      </c>
      <c r="J17" s="14">
        <f t="shared" si="3"/>
        <v>0</v>
      </c>
    </row>
    <row r="18" spans="1:10" s="102" customFormat="1" ht="30">
      <c r="A18" s="164">
        <f>IF(D18="","",MAX($A$8:A17)+1)</f>
        <v>105</v>
      </c>
      <c r="B18" s="250" t="s">
        <v>2530</v>
      </c>
      <c r="C18" s="246" t="s">
        <v>1662</v>
      </c>
      <c r="D18" s="245">
        <f>SUM(E18:F18)</f>
        <v>1</v>
      </c>
      <c r="E18" s="40">
        <v>1</v>
      </c>
      <c r="F18" s="40">
        <v>0</v>
      </c>
      <c r="G18" s="251">
        <v>0</v>
      </c>
      <c r="H18" s="248">
        <f>IF(ISNUMBER(G18),IF(G18&gt;0,ROUND(G18,2),0),0)</f>
        <v>0</v>
      </c>
      <c r="I18" s="13">
        <f>ROUND(E18*H18,2)</f>
        <v>0</v>
      </c>
      <c r="J18" s="14">
        <f>ROUND(F18*H18,2)</f>
        <v>0</v>
      </c>
    </row>
    <row r="19" spans="1:10" s="102" customFormat="1" ht="135">
      <c r="A19" s="164">
        <f>IF(D19="","",MAX($A$8:A18)+1)</f>
        <v>106</v>
      </c>
      <c r="B19" s="250" t="s">
        <v>2547</v>
      </c>
      <c r="C19" s="246" t="s">
        <v>25</v>
      </c>
      <c r="D19" s="245">
        <f>SUM(E19:F19)</f>
        <v>1146.49</v>
      </c>
      <c r="E19" s="40">
        <v>894.27</v>
      </c>
      <c r="F19" s="40">
        <v>252.22</v>
      </c>
      <c r="G19" s="251">
        <v>0</v>
      </c>
      <c r="H19" s="248">
        <f>IF(ISNUMBER(G19),IF(G19&gt;0,ROUND(G19,2),0),0)</f>
        <v>0</v>
      </c>
      <c r="I19" s="13">
        <f>ROUND(E19*H19,2)</f>
        <v>0</v>
      </c>
      <c r="J19" s="14">
        <f>ROUND(F19*H19,2)</f>
        <v>0</v>
      </c>
    </row>
    <row r="20" spans="1:10" s="102" customFormat="1" ht="45">
      <c r="A20" s="164">
        <f>IF(D20="","",MAX($A$8:A19)+1)</f>
        <v>107</v>
      </c>
      <c r="B20" s="250" t="s">
        <v>2546</v>
      </c>
      <c r="C20" s="246" t="s">
        <v>1662</v>
      </c>
      <c r="D20" s="245">
        <f>SUM(E20:F20)</f>
        <v>1</v>
      </c>
      <c r="E20" s="40">
        <v>1</v>
      </c>
      <c r="F20" s="40">
        <v>0</v>
      </c>
      <c r="G20" s="251">
        <v>0</v>
      </c>
      <c r="H20" s="248">
        <f>IF(ISNUMBER(G20),IF(G20&gt;0,ROUND(G20,2),0),0)</f>
        <v>0</v>
      </c>
      <c r="I20" s="13">
        <f>ROUND(E20*H20,2)</f>
        <v>0</v>
      </c>
      <c r="J20" s="14">
        <f>ROUND(F20*H20,2)</f>
        <v>0</v>
      </c>
    </row>
    <row r="21" spans="1:10" s="102" customFormat="1" ht="15.75">
      <c r="A21" s="164" t="str">
        <f>IF(D21="","",MAX($A$8:A19)+1)</f>
        <v/>
      </c>
      <c r="B21" s="249"/>
      <c r="C21" s="246"/>
      <c r="D21" s="245"/>
      <c r="E21" s="245"/>
      <c r="F21" s="245"/>
      <c r="G21" s="245"/>
      <c r="H21" s="248"/>
      <c r="I21" s="13"/>
      <c r="J21" s="14"/>
    </row>
    <row r="22" spans="1:10" s="102" customFormat="1" ht="15.75">
      <c r="A22" s="164" t="str">
        <f>IF(D22="","",MAX($A$8:A19)+1)</f>
        <v/>
      </c>
      <c r="B22" s="249" t="s">
        <v>2405</v>
      </c>
      <c r="C22" s="246"/>
      <c r="D22" s="245"/>
      <c r="E22" s="245"/>
      <c r="F22" s="245"/>
      <c r="G22" s="245"/>
      <c r="H22" s="248"/>
      <c r="I22" s="13"/>
      <c r="J22" s="14"/>
    </row>
    <row r="23" spans="1:10" s="102" customFormat="1" ht="75">
      <c r="A23" s="164" t="str">
        <f>IF(D23="","",MAX($A$8:A21)+1)</f>
        <v/>
      </c>
      <c r="B23" s="250" t="s">
        <v>1821</v>
      </c>
      <c r="C23" s="246"/>
      <c r="D23" s="245"/>
      <c r="E23" s="245"/>
      <c r="F23" s="245"/>
      <c r="G23" s="245"/>
      <c r="H23" s="248"/>
      <c r="I23" s="13"/>
      <c r="J23" s="14"/>
    </row>
    <row r="24" spans="1:10" s="102" customFormat="1" ht="90">
      <c r="A24" s="164">
        <f>IF(D24="","",MAX($A$8:A23)+1)</f>
        <v>108</v>
      </c>
      <c r="B24" s="250" t="s">
        <v>1834</v>
      </c>
      <c r="C24" s="246" t="s">
        <v>23</v>
      </c>
      <c r="D24" s="245">
        <f t="shared" ref="D24:D30" si="4">SUM(E24:F24)</f>
        <v>152</v>
      </c>
      <c r="E24" s="40">
        <v>152</v>
      </c>
      <c r="F24" s="40">
        <v>0</v>
      </c>
      <c r="G24" s="251">
        <v>0</v>
      </c>
      <c r="H24" s="248">
        <f t="shared" ref="H24:H30" si="5">IF(ISNUMBER(G24),IF(G24&gt;0,ROUND(G24,2),0),0)</f>
        <v>0</v>
      </c>
      <c r="I24" s="13">
        <f t="shared" ref="I24:I30" si="6">ROUND(E24*H24,2)</f>
        <v>0</v>
      </c>
      <c r="J24" s="14">
        <f t="shared" ref="J24:J30" si="7">ROUND(F24*H24,2)</f>
        <v>0</v>
      </c>
    </row>
    <row r="25" spans="1:10" s="102" customFormat="1" ht="120">
      <c r="A25" s="164">
        <f>IF(D25="","",MAX($A$8:A24)+1)</f>
        <v>109</v>
      </c>
      <c r="B25" s="250" t="s">
        <v>2548</v>
      </c>
      <c r="C25" s="246" t="s">
        <v>2</v>
      </c>
      <c r="D25" s="245">
        <f t="shared" si="4"/>
        <v>9</v>
      </c>
      <c r="E25" s="40">
        <v>3</v>
      </c>
      <c r="F25" s="40">
        <v>6</v>
      </c>
      <c r="G25" s="251">
        <v>0</v>
      </c>
      <c r="H25" s="248">
        <f t="shared" si="5"/>
        <v>0</v>
      </c>
      <c r="I25" s="13">
        <f t="shared" si="6"/>
        <v>0</v>
      </c>
      <c r="J25" s="14">
        <f t="shared" si="7"/>
        <v>0</v>
      </c>
    </row>
    <row r="26" spans="1:10" s="102" customFormat="1" ht="120.75" customHeight="1">
      <c r="A26" s="164">
        <f>IF(D26="","",MAX($A$8:A25)+1)</f>
        <v>110</v>
      </c>
      <c r="B26" s="250" t="s">
        <v>2549</v>
      </c>
      <c r="C26" s="246" t="s">
        <v>2</v>
      </c>
      <c r="D26" s="245">
        <f t="shared" ref="D26" si="8">SUM(E26:F26)</f>
        <v>3</v>
      </c>
      <c r="E26" s="40">
        <v>3</v>
      </c>
      <c r="F26" s="40">
        <v>0</v>
      </c>
      <c r="G26" s="251">
        <v>0</v>
      </c>
      <c r="H26" s="248">
        <f t="shared" ref="H26" si="9">IF(ISNUMBER(G26),IF(G26&gt;0,ROUND(G26,2),0),0)</f>
        <v>0</v>
      </c>
      <c r="I26" s="13">
        <f t="shared" ref="I26" si="10">ROUND(E26*H26,2)</f>
        <v>0</v>
      </c>
      <c r="J26" s="14">
        <f t="shared" ref="J26" si="11">ROUND(F26*H26,2)</f>
        <v>0</v>
      </c>
    </row>
    <row r="27" spans="1:10" s="102" customFormat="1" ht="60">
      <c r="A27" s="164">
        <f>IF(D27="","",MAX($A$8:A26)+1)</f>
        <v>111</v>
      </c>
      <c r="B27" s="250" t="s">
        <v>1835</v>
      </c>
      <c r="C27" s="246" t="s">
        <v>23</v>
      </c>
      <c r="D27" s="245">
        <f t="shared" si="4"/>
        <v>405.8</v>
      </c>
      <c r="E27" s="40">
        <v>312.47000000000003</v>
      </c>
      <c r="F27" s="40">
        <v>93.33</v>
      </c>
      <c r="G27" s="251">
        <v>0</v>
      </c>
      <c r="H27" s="248">
        <f t="shared" si="5"/>
        <v>0</v>
      </c>
      <c r="I27" s="13">
        <f t="shared" si="6"/>
        <v>0</v>
      </c>
      <c r="J27" s="14">
        <f t="shared" si="7"/>
        <v>0</v>
      </c>
    </row>
    <row r="28" spans="1:10" s="102" customFormat="1" ht="30">
      <c r="A28" s="164">
        <f>IF(D28="","",MAX($A$8:A27)+1)</f>
        <v>112</v>
      </c>
      <c r="B28" s="250" t="s">
        <v>2279</v>
      </c>
      <c r="C28" s="246" t="s">
        <v>23</v>
      </c>
      <c r="D28" s="245">
        <f t="shared" si="4"/>
        <v>81</v>
      </c>
      <c r="E28" s="40">
        <v>62.37</v>
      </c>
      <c r="F28" s="40">
        <v>18.63</v>
      </c>
      <c r="G28" s="251">
        <v>0</v>
      </c>
      <c r="H28" s="248">
        <f t="shared" si="5"/>
        <v>0</v>
      </c>
      <c r="I28" s="13">
        <f t="shared" si="6"/>
        <v>0</v>
      </c>
      <c r="J28" s="14">
        <f t="shared" si="7"/>
        <v>0</v>
      </c>
    </row>
    <row r="29" spans="1:10" s="102" customFormat="1" ht="60">
      <c r="A29" s="164">
        <f>IF(D29="","",MAX($A$8:A28)+1)</f>
        <v>113</v>
      </c>
      <c r="B29" s="250" t="s">
        <v>1827</v>
      </c>
      <c r="C29" s="246" t="s">
        <v>2</v>
      </c>
      <c r="D29" s="245">
        <f t="shared" si="4"/>
        <v>100</v>
      </c>
      <c r="E29" s="40">
        <v>78</v>
      </c>
      <c r="F29" s="40">
        <v>22</v>
      </c>
      <c r="G29" s="251">
        <v>0</v>
      </c>
      <c r="H29" s="248">
        <f t="shared" si="5"/>
        <v>0</v>
      </c>
      <c r="I29" s="13">
        <f t="shared" si="6"/>
        <v>0</v>
      </c>
      <c r="J29" s="14">
        <f t="shared" si="7"/>
        <v>0</v>
      </c>
    </row>
    <row r="30" spans="1:10" s="102" customFormat="1" ht="45">
      <c r="A30" s="164">
        <f>IF(D30="","",MAX($A$8:A29)+1)</f>
        <v>114</v>
      </c>
      <c r="B30" s="250" t="s">
        <v>1828</v>
      </c>
      <c r="C30" s="246" t="s">
        <v>2</v>
      </c>
      <c r="D30" s="245">
        <f t="shared" si="4"/>
        <v>100</v>
      </c>
      <c r="E30" s="40">
        <v>78</v>
      </c>
      <c r="F30" s="40">
        <v>22</v>
      </c>
      <c r="G30" s="251">
        <v>0</v>
      </c>
      <c r="H30" s="248">
        <f t="shared" si="5"/>
        <v>0</v>
      </c>
      <c r="I30" s="13">
        <f t="shared" si="6"/>
        <v>0</v>
      </c>
      <c r="J30" s="14">
        <f t="shared" si="7"/>
        <v>0</v>
      </c>
    </row>
    <row r="31" spans="1:10" s="102" customFormat="1">
      <c r="A31" s="164" t="str">
        <f>IF(D31="","",MAX($A$8:A30)+1)</f>
        <v/>
      </c>
      <c r="B31" s="250"/>
      <c r="C31" s="246"/>
      <c r="D31" s="245"/>
      <c r="E31" s="245"/>
      <c r="F31" s="245"/>
      <c r="G31" s="245"/>
      <c r="H31" s="248"/>
      <c r="I31" s="13"/>
      <c r="J31" s="14"/>
    </row>
    <row r="32" spans="1:10" s="102" customFormat="1" ht="15.75">
      <c r="A32" s="164" t="str">
        <f>IF(D32="","",MAX($A$8:A31)+1)</f>
        <v/>
      </c>
      <c r="B32" s="249" t="s">
        <v>2406</v>
      </c>
      <c r="C32" s="246"/>
      <c r="D32" s="245"/>
      <c r="E32" s="245"/>
      <c r="F32" s="245"/>
      <c r="G32" s="245"/>
      <c r="H32" s="248"/>
      <c r="I32" s="13"/>
      <c r="J32" s="14"/>
    </row>
    <row r="33" spans="1:10" s="102" customFormat="1" ht="45">
      <c r="A33" s="164">
        <f>IF(D33="","",MAX($A$8:A32)+1)</f>
        <v>115</v>
      </c>
      <c r="B33" s="250" t="s">
        <v>2542</v>
      </c>
      <c r="C33" s="246" t="s">
        <v>25</v>
      </c>
      <c r="D33" s="245">
        <f>SUM(E33:F33)</f>
        <v>24.2</v>
      </c>
      <c r="E33" s="40">
        <v>19.2</v>
      </c>
      <c r="F33" s="40">
        <v>5</v>
      </c>
      <c r="G33" s="251">
        <v>0</v>
      </c>
      <c r="H33" s="248">
        <f>IF(ISNUMBER(G33),IF(G33&gt;0,ROUND(G33,2),0),0)</f>
        <v>0</v>
      </c>
      <c r="I33" s="13">
        <f>ROUND(E33*H33,2)</f>
        <v>0</v>
      </c>
      <c r="J33" s="14">
        <f>ROUND(F33*H33,2)</f>
        <v>0</v>
      </c>
    </row>
    <row r="34" spans="1:10" s="102" customFormat="1" ht="45">
      <c r="A34" s="164">
        <f>IF(D34="","",MAX($A$8:A33)+1)</f>
        <v>116</v>
      </c>
      <c r="B34" s="250" t="s">
        <v>2553</v>
      </c>
      <c r="C34" s="246" t="s">
        <v>25</v>
      </c>
      <c r="D34" s="245">
        <f>SUM(E34:F34)</f>
        <v>4.1500000000000004</v>
      </c>
      <c r="E34" s="40">
        <v>3.65</v>
      </c>
      <c r="F34" s="40">
        <v>0.5</v>
      </c>
      <c r="G34" s="251">
        <v>0</v>
      </c>
      <c r="H34" s="248">
        <f>IF(ISNUMBER(G34),IF(G34&gt;0,ROUND(G34,2),0),0)</f>
        <v>0</v>
      </c>
      <c r="I34" s="13">
        <f>ROUND(E34*H34,2)</f>
        <v>0</v>
      </c>
      <c r="J34" s="14">
        <f>ROUND(F34*H34,2)</f>
        <v>0</v>
      </c>
    </row>
    <row r="35" spans="1:10" s="102" customFormat="1" ht="60">
      <c r="A35" s="164">
        <f>IF(D35="","",MAX($A$8:A34)+1)</f>
        <v>117</v>
      </c>
      <c r="B35" s="254" t="s">
        <v>2566</v>
      </c>
      <c r="C35" s="246" t="s">
        <v>25</v>
      </c>
      <c r="D35" s="245">
        <f>SUM(E35:F35)</f>
        <v>96</v>
      </c>
      <c r="E35" s="40">
        <v>82</v>
      </c>
      <c r="F35" s="40">
        <v>14</v>
      </c>
      <c r="G35" s="251">
        <v>0</v>
      </c>
      <c r="H35" s="248">
        <f>IF(ISNUMBER(G35),IF(G35&gt;0,ROUND(G35,2),0),0)</f>
        <v>0</v>
      </c>
      <c r="I35" s="13">
        <f>ROUND(E35*H35,2)</f>
        <v>0</v>
      </c>
      <c r="J35" s="14">
        <f>ROUND(F35*H35,2)</f>
        <v>0</v>
      </c>
    </row>
    <row r="36" spans="1:10" s="102" customFormat="1" ht="60">
      <c r="A36" s="164">
        <f>IF(D36="","",MAX($A$8:A35)+1)+'C.7'!A57</f>
        <v>118</v>
      </c>
      <c r="B36" s="250" t="s">
        <v>2054</v>
      </c>
      <c r="C36" s="246" t="s">
        <v>13</v>
      </c>
      <c r="D36" s="245">
        <f>SUM(E36:F36)</f>
        <v>7680</v>
      </c>
      <c r="E36" s="40">
        <v>6560</v>
      </c>
      <c r="F36" s="40">
        <v>1120</v>
      </c>
      <c r="G36" s="251">
        <v>0</v>
      </c>
      <c r="H36" s="248">
        <f>IF(ISNUMBER(G36),IF(G36&gt;0,ROUND(G36,2),0),0)</f>
        <v>0</v>
      </c>
      <c r="I36" s="13">
        <f>ROUND(E36*H36,2)</f>
        <v>0</v>
      </c>
      <c r="J36" s="14">
        <f>ROUND(F36*H36,2)</f>
        <v>0</v>
      </c>
    </row>
    <row r="37" spans="1:10" s="102" customFormat="1" ht="15.75">
      <c r="A37" s="164"/>
      <c r="B37" s="249"/>
      <c r="C37" s="246"/>
      <c r="D37" s="245"/>
      <c r="E37" s="245"/>
      <c r="F37" s="245"/>
      <c r="G37" s="245"/>
      <c r="H37" s="248"/>
      <c r="I37" s="13"/>
      <c r="J37" s="14"/>
    </row>
    <row r="38" spans="1:10" s="102" customFormat="1" ht="15.75">
      <c r="A38" s="164"/>
      <c r="B38" s="249" t="s">
        <v>2550</v>
      </c>
      <c r="C38" s="246"/>
      <c r="D38" s="245"/>
      <c r="E38" s="245"/>
      <c r="F38" s="245"/>
      <c r="G38" s="245"/>
      <c r="H38" s="248"/>
      <c r="I38" s="13"/>
      <c r="J38" s="14"/>
    </row>
    <row r="39" spans="1:10" s="102" customFormat="1" ht="60">
      <c r="A39" s="164">
        <f>IF(D39="","",MAX($A$8:A38)+1)+'C.7'!A60</f>
        <v>119</v>
      </c>
      <c r="B39" s="250" t="s">
        <v>2552</v>
      </c>
      <c r="C39" s="246" t="s">
        <v>23</v>
      </c>
      <c r="D39" s="245">
        <f>SUM(E39:F39)</f>
        <v>120</v>
      </c>
      <c r="E39" s="40">
        <v>93.6</v>
      </c>
      <c r="F39" s="40">
        <v>26.4</v>
      </c>
      <c r="G39" s="251">
        <v>0</v>
      </c>
      <c r="H39" s="248">
        <f>IF(ISNUMBER(G39),IF(G39&gt;0,ROUND(G39,2),0),0)</f>
        <v>0</v>
      </c>
      <c r="I39" s="13">
        <f>ROUND(E39*H39,2)</f>
        <v>0</v>
      </c>
      <c r="J39" s="14">
        <f>ROUND(F39*H39,2)</f>
        <v>0</v>
      </c>
    </row>
    <row r="40" spans="1:10" s="102" customFormat="1" ht="61.5" customHeight="1">
      <c r="A40" s="164">
        <f>IF(D40="","",MAX($A$8:A39)+1)+'C.7'!A61</f>
        <v>120</v>
      </c>
      <c r="B40" s="250" t="s">
        <v>2551</v>
      </c>
      <c r="C40" s="246" t="s">
        <v>24</v>
      </c>
      <c r="D40" s="245">
        <f>SUM(E40:F40)</f>
        <v>96</v>
      </c>
      <c r="E40" s="40">
        <v>74.88</v>
      </c>
      <c r="F40" s="40">
        <v>21.12</v>
      </c>
      <c r="G40" s="251">
        <v>0</v>
      </c>
      <c r="H40" s="248">
        <f>IF(ISNUMBER(G40),IF(G40&gt;0,ROUND(G40,2),0),0)</f>
        <v>0</v>
      </c>
      <c r="I40" s="13">
        <f>ROUND(E40*H40,2)</f>
        <v>0</v>
      </c>
      <c r="J40" s="14">
        <f>ROUND(F40*H40,2)</f>
        <v>0</v>
      </c>
    </row>
    <row r="41" spans="1:10" s="102" customFormat="1" ht="15.75">
      <c r="A41" s="164"/>
      <c r="B41" s="249"/>
      <c r="C41" s="246"/>
      <c r="D41" s="245"/>
      <c r="E41" s="245"/>
      <c r="F41" s="245"/>
      <c r="G41" s="245"/>
      <c r="H41" s="248"/>
      <c r="I41" s="13"/>
      <c r="J41" s="14"/>
    </row>
    <row r="42" spans="1:10" s="102" customFormat="1" ht="15.75">
      <c r="A42" s="164"/>
      <c r="B42" s="249" t="s">
        <v>2407</v>
      </c>
      <c r="C42" s="246"/>
      <c r="D42" s="245"/>
      <c r="E42" s="245"/>
      <c r="F42" s="245"/>
      <c r="G42" s="245"/>
      <c r="H42" s="248"/>
      <c r="I42" s="13"/>
      <c r="J42" s="14"/>
    </row>
    <row r="43" spans="1:10" s="102" customFormat="1" ht="30">
      <c r="A43" s="164">
        <f>IF(D43="","",MAX($A$8:A42)+1)</f>
        <v>121</v>
      </c>
      <c r="B43" s="250" t="s">
        <v>1829</v>
      </c>
      <c r="C43" s="246" t="s">
        <v>23</v>
      </c>
      <c r="D43" s="245">
        <f>SUM(E43:F43)</f>
        <v>869.34999999999991</v>
      </c>
      <c r="E43" s="40">
        <v>672.15</v>
      </c>
      <c r="F43" s="40">
        <v>197.2</v>
      </c>
      <c r="G43" s="251">
        <v>0</v>
      </c>
      <c r="H43" s="248">
        <f>IF(ISNUMBER(G43),IF(G43&gt;0,ROUND(G43,2),0),0)</f>
        <v>0</v>
      </c>
      <c r="I43" s="13">
        <f>ROUND(E43*H43,2)</f>
        <v>0</v>
      </c>
      <c r="J43" s="14">
        <f>ROUND(F43*H43,2)</f>
        <v>0</v>
      </c>
    </row>
    <row r="44" spans="1:10" s="102" customFormat="1" ht="45">
      <c r="A44" s="164">
        <f>IF(D44="","",MAX($A$8:A43)+1)</f>
        <v>122</v>
      </c>
      <c r="B44" s="250" t="s">
        <v>1822</v>
      </c>
      <c r="C44" s="246" t="s">
        <v>23</v>
      </c>
      <c r="D44" s="245">
        <f>SUM(E44:F44)</f>
        <v>869.34999999999991</v>
      </c>
      <c r="E44" s="40">
        <v>672.15</v>
      </c>
      <c r="F44" s="40">
        <v>197.2</v>
      </c>
      <c r="G44" s="251">
        <v>0</v>
      </c>
      <c r="H44" s="248">
        <f>IF(ISNUMBER(G44),IF(G44&gt;0,ROUND(G44,2),0),0)</f>
        <v>0</v>
      </c>
      <c r="I44" s="13">
        <f>ROUND(E44*H44,2)</f>
        <v>0</v>
      </c>
      <c r="J44" s="14">
        <f>ROUND(F44*H44,2)</f>
        <v>0</v>
      </c>
    </row>
    <row r="45" spans="1:10" s="102" customFormat="1" ht="60">
      <c r="A45" s="164">
        <f>IF(D45="","",MAX($A$8:A44)+1)</f>
        <v>123</v>
      </c>
      <c r="B45" s="250" t="s">
        <v>2540</v>
      </c>
      <c r="C45" s="246" t="s">
        <v>2</v>
      </c>
      <c r="D45" s="245">
        <f>SUM(E45:F45)</f>
        <v>3</v>
      </c>
      <c r="E45" s="40">
        <v>3</v>
      </c>
      <c r="F45" s="40">
        <v>0</v>
      </c>
      <c r="G45" s="251">
        <v>0</v>
      </c>
      <c r="H45" s="248">
        <f>IF(ISNUMBER(G45),IF(G45&gt;0,ROUND(G45,2),0),0)</f>
        <v>0</v>
      </c>
      <c r="I45" s="13">
        <f>ROUND(E45*H45,2)</f>
        <v>0</v>
      </c>
      <c r="J45" s="14">
        <f>ROUND(F45*H45,2)</f>
        <v>0</v>
      </c>
    </row>
    <row r="46" spans="1:10" s="102" customFormat="1" ht="15.75">
      <c r="A46" s="243"/>
      <c r="B46" s="160"/>
      <c r="C46" s="246"/>
      <c r="D46" s="252"/>
      <c r="E46" s="252"/>
      <c r="F46" s="252"/>
      <c r="G46" s="245"/>
      <c r="H46" s="248"/>
      <c r="I46" s="13"/>
      <c r="J46" s="14"/>
    </row>
    <row r="47" spans="1:10" s="102" customFormat="1" ht="15.75">
      <c r="A47" s="243"/>
      <c r="B47" s="160" t="s">
        <v>1861</v>
      </c>
      <c r="C47" s="246"/>
      <c r="D47" s="252"/>
      <c r="E47" s="252"/>
      <c r="F47" s="252"/>
      <c r="G47" s="245"/>
      <c r="H47" s="248"/>
      <c r="I47" s="13"/>
      <c r="J47" s="14"/>
    </row>
    <row r="48" spans="1:10" s="102" customFormat="1" ht="15.75">
      <c r="A48" s="164"/>
      <c r="B48" s="249" t="s">
        <v>1925</v>
      </c>
      <c r="C48" s="246"/>
      <c r="D48" s="245"/>
      <c r="E48" s="245"/>
      <c r="F48" s="245"/>
      <c r="G48" s="245"/>
      <c r="H48" s="248"/>
      <c r="I48" s="13"/>
      <c r="J48" s="14"/>
    </row>
    <row r="49" spans="1:10" s="102" customFormat="1" ht="45">
      <c r="A49" s="164"/>
      <c r="B49" s="254" t="s">
        <v>1763</v>
      </c>
      <c r="C49" s="246"/>
      <c r="D49" s="245"/>
      <c r="E49" s="245"/>
      <c r="F49" s="245"/>
      <c r="G49" s="245"/>
      <c r="H49" s="248"/>
      <c r="I49" s="13"/>
      <c r="J49" s="14"/>
    </row>
    <row r="50" spans="1:10" s="102" customFormat="1" ht="75">
      <c r="A50" s="164">
        <f>IF(D50="","",MAX($A$8:A49)+1)</f>
        <v>124</v>
      </c>
      <c r="B50" s="254" t="s">
        <v>2408</v>
      </c>
      <c r="C50" s="246" t="s">
        <v>25</v>
      </c>
      <c r="D50" s="245">
        <f t="shared" ref="D50:D57" si="12">SUM(E50:F50)</f>
        <v>33.74</v>
      </c>
      <c r="E50" s="40">
        <v>26.32</v>
      </c>
      <c r="F50" s="40">
        <v>7.42</v>
      </c>
      <c r="G50" s="251">
        <v>0</v>
      </c>
      <c r="H50" s="248">
        <f t="shared" ref="H50:H57" si="13">IF(ISNUMBER(G50),IF(G50&gt;0,ROUND(G50,2),0),0)</f>
        <v>0</v>
      </c>
      <c r="I50" s="13">
        <f t="shared" ref="I50:I57" si="14">ROUND(E50*H50,2)</f>
        <v>0</v>
      </c>
      <c r="J50" s="14">
        <f t="shared" ref="J50:J57" si="15">ROUND(F50*H50,2)</f>
        <v>0</v>
      </c>
    </row>
    <row r="51" spans="1:10" s="102" customFormat="1" ht="75">
      <c r="A51" s="164">
        <f>IF(D51="","",MAX($A$8:A50)+1)</f>
        <v>125</v>
      </c>
      <c r="B51" s="254" t="s">
        <v>2409</v>
      </c>
      <c r="C51" s="246" t="s">
        <v>25</v>
      </c>
      <c r="D51" s="245">
        <f t="shared" si="12"/>
        <v>4.8</v>
      </c>
      <c r="E51" s="40">
        <v>3.75</v>
      </c>
      <c r="F51" s="40">
        <v>1.05</v>
      </c>
      <c r="G51" s="251">
        <v>0</v>
      </c>
      <c r="H51" s="248">
        <f t="shared" si="13"/>
        <v>0</v>
      </c>
      <c r="I51" s="13">
        <f t="shared" si="14"/>
        <v>0</v>
      </c>
      <c r="J51" s="14">
        <f t="shared" si="15"/>
        <v>0</v>
      </c>
    </row>
    <row r="52" spans="1:10" s="102" customFormat="1" ht="60">
      <c r="A52" s="164">
        <f>IF(D52="","",MAX($A$8:A51)+1)</f>
        <v>126</v>
      </c>
      <c r="B52" s="254" t="s">
        <v>2410</v>
      </c>
      <c r="C52" s="246" t="s">
        <v>25</v>
      </c>
      <c r="D52" s="245">
        <f t="shared" si="12"/>
        <v>71.83</v>
      </c>
      <c r="E52" s="40">
        <v>56.03</v>
      </c>
      <c r="F52" s="40">
        <v>15.8</v>
      </c>
      <c r="G52" s="251">
        <v>0</v>
      </c>
      <c r="H52" s="248">
        <f t="shared" si="13"/>
        <v>0</v>
      </c>
      <c r="I52" s="13">
        <f t="shared" si="14"/>
        <v>0</v>
      </c>
      <c r="J52" s="14">
        <f t="shared" si="15"/>
        <v>0</v>
      </c>
    </row>
    <row r="53" spans="1:10" s="102" customFormat="1" ht="30">
      <c r="A53" s="164">
        <f>IF(D53="","",MAX($A$8:A52)+1)</f>
        <v>127</v>
      </c>
      <c r="B53" s="254" t="s">
        <v>2071</v>
      </c>
      <c r="C53" s="246" t="s">
        <v>24</v>
      </c>
      <c r="D53" s="245">
        <f t="shared" si="12"/>
        <v>105.11999999999999</v>
      </c>
      <c r="E53" s="40">
        <v>81.99</v>
      </c>
      <c r="F53" s="40">
        <v>23.13</v>
      </c>
      <c r="G53" s="251">
        <v>0</v>
      </c>
      <c r="H53" s="248">
        <f t="shared" si="13"/>
        <v>0</v>
      </c>
      <c r="I53" s="13">
        <f t="shared" si="14"/>
        <v>0</v>
      </c>
      <c r="J53" s="14">
        <f t="shared" si="15"/>
        <v>0</v>
      </c>
    </row>
    <row r="54" spans="1:10" s="102" customFormat="1" ht="45">
      <c r="A54" s="164">
        <f>IF(D54="","",MAX($A$8:A53)+1)</f>
        <v>128</v>
      </c>
      <c r="B54" s="254" t="s">
        <v>1751</v>
      </c>
      <c r="C54" s="246" t="s">
        <v>24</v>
      </c>
      <c r="D54" s="245">
        <f>SUM(E54:F54)</f>
        <v>105.11999999999999</v>
      </c>
      <c r="E54" s="40">
        <v>81.99</v>
      </c>
      <c r="F54" s="40">
        <v>23.13</v>
      </c>
      <c r="G54" s="251">
        <v>0</v>
      </c>
      <c r="H54" s="248">
        <f t="shared" si="13"/>
        <v>0</v>
      </c>
      <c r="I54" s="13">
        <f t="shared" si="14"/>
        <v>0</v>
      </c>
      <c r="J54" s="14">
        <f t="shared" si="15"/>
        <v>0</v>
      </c>
    </row>
    <row r="55" spans="1:10" s="102" customFormat="1" ht="135">
      <c r="A55" s="164">
        <f>IF(D55="","",MAX($A$8:A54)+1)</f>
        <v>129</v>
      </c>
      <c r="B55" s="254" t="s">
        <v>2024</v>
      </c>
      <c r="C55" s="246" t="s">
        <v>24</v>
      </c>
      <c r="D55" s="245">
        <f t="shared" si="12"/>
        <v>700.8</v>
      </c>
      <c r="E55" s="40">
        <v>546.62</v>
      </c>
      <c r="F55" s="40">
        <v>154.18</v>
      </c>
      <c r="G55" s="251">
        <v>0</v>
      </c>
      <c r="H55" s="248">
        <f t="shared" si="13"/>
        <v>0</v>
      </c>
      <c r="I55" s="13">
        <f t="shared" si="14"/>
        <v>0</v>
      </c>
      <c r="J55" s="14">
        <f t="shared" si="15"/>
        <v>0</v>
      </c>
    </row>
    <row r="56" spans="1:10" s="102" customFormat="1" ht="75">
      <c r="A56" s="164">
        <f>IF(D56="","",MAX($A$8:A55)+1)</f>
        <v>130</v>
      </c>
      <c r="B56" s="254" t="s">
        <v>2047</v>
      </c>
      <c r="C56" s="246" t="s">
        <v>25</v>
      </c>
      <c r="D56" s="245">
        <f t="shared" si="12"/>
        <v>12.260000000000002</v>
      </c>
      <c r="E56" s="40">
        <v>9.56</v>
      </c>
      <c r="F56" s="40">
        <v>2.7</v>
      </c>
      <c r="G56" s="251">
        <v>0</v>
      </c>
      <c r="H56" s="248">
        <f t="shared" si="13"/>
        <v>0</v>
      </c>
      <c r="I56" s="13">
        <f t="shared" si="14"/>
        <v>0</v>
      </c>
      <c r="J56" s="14">
        <f t="shared" si="15"/>
        <v>0</v>
      </c>
    </row>
    <row r="57" spans="1:10" s="102" customFormat="1" ht="75">
      <c r="A57" s="164">
        <f>IF(D57="","",MAX($A$8:A56)+1)</f>
        <v>131</v>
      </c>
      <c r="B57" s="254" t="s">
        <v>2048</v>
      </c>
      <c r="C57" s="246" t="s">
        <v>25</v>
      </c>
      <c r="D57" s="245">
        <f t="shared" si="12"/>
        <v>59.57</v>
      </c>
      <c r="E57" s="40">
        <v>46.46</v>
      </c>
      <c r="F57" s="40">
        <v>13.11</v>
      </c>
      <c r="G57" s="251">
        <v>0</v>
      </c>
      <c r="H57" s="248">
        <f t="shared" si="13"/>
        <v>0</v>
      </c>
      <c r="I57" s="13">
        <f t="shared" si="14"/>
        <v>0</v>
      </c>
      <c r="J57" s="14">
        <f t="shared" si="15"/>
        <v>0</v>
      </c>
    </row>
    <row r="58" spans="1:10" s="102" customFormat="1" ht="15.75">
      <c r="A58" s="164"/>
      <c r="B58" s="249"/>
      <c r="C58" s="246"/>
      <c r="D58" s="245"/>
      <c r="E58" s="245"/>
      <c r="F58" s="245"/>
      <c r="G58" s="245"/>
      <c r="H58" s="248"/>
      <c r="I58" s="13"/>
      <c r="J58" s="14"/>
    </row>
    <row r="59" spans="1:10" s="102" customFormat="1" ht="15.75">
      <c r="A59" s="164"/>
      <c r="B59" s="249" t="s">
        <v>2062</v>
      </c>
      <c r="C59" s="246"/>
      <c r="D59" s="245"/>
      <c r="E59" s="245"/>
      <c r="F59" s="245"/>
      <c r="G59" s="245"/>
      <c r="H59" s="248"/>
      <c r="I59" s="13"/>
      <c r="J59" s="14"/>
    </row>
    <row r="60" spans="1:10" s="102" customFormat="1" ht="45">
      <c r="A60" s="164">
        <f>IF(D60="","",MAX($A$8:A59)+1)+'C.7'!A80</f>
        <v>132</v>
      </c>
      <c r="B60" s="250" t="s">
        <v>2060</v>
      </c>
      <c r="C60" s="246" t="s">
        <v>25</v>
      </c>
      <c r="D60" s="245">
        <f>SUM(E60:F60)</f>
        <v>3</v>
      </c>
      <c r="E60" s="40">
        <v>2.34</v>
      </c>
      <c r="F60" s="40">
        <v>0.66</v>
      </c>
      <c r="G60" s="251">
        <v>0</v>
      </c>
      <c r="H60" s="248">
        <f>IF(ISNUMBER(G60),IF(G60&gt;0,ROUND(G60,2),0),0)</f>
        <v>0</v>
      </c>
      <c r="I60" s="13">
        <f>ROUND(E60*H60,2)</f>
        <v>0</v>
      </c>
      <c r="J60" s="14">
        <f>ROUND(F60*H60,2)</f>
        <v>0</v>
      </c>
    </row>
    <row r="61" spans="1:10" s="102" customFormat="1" ht="15.75">
      <c r="A61" s="164"/>
      <c r="B61" s="249"/>
      <c r="C61" s="246"/>
      <c r="D61" s="245"/>
      <c r="E61" s="245"/>
      <c r="F61" s="245"/>
      <c r="G61" s="245"/>
      <c r="H61" s="248"/>
      <c r="I61" s="13"/>
      <c r="J61" s="14"/>
    </row>
    <row r="62" spans="1:10" s="102" customFormat="1" ht="15.75">
      <c r="A62" s="164"/>
      <c r="B62" s="249" t="s">
        <v>2063</v>
      </c>
      <c r="C62" s="246"/>
      <c r="D62" s="245"/>
      <c r="E62" s="245"/>
      <c r="F62" s="245"/>
      <c r="G62" s="245"/>
      <c r="H62" s="248"/>
      <c r="I62" s="13"/>
      <c r="J62" s="14"/>
    </row>
    <row r="63" spans="1:10" s="102" customFormat="1" ht="60">
      <c r="A63" s="164">
        <f>IF(D63="","",MAX($A$8:A62)+1)</f>
        <v>133</v>
      </c>
      <c r="B63" s="250" t="s">
        <v>2456</v>
      </c>
      <c r="C63" s="246" t="s">
        <v>1662</v>
      </c>
      <c r="D63" s="245">
        <f>SUM(E63:F63)</f>
        <v>1</v>
      </c>
      <c r="E63" s="40">
        <v>0.78</v>
      </c>
      <c r="F63" s="40">
        <v>0.22</v>
      </c>
      <c r="G63" s="251">
        <v>0</v>
      </c>
      <c r="H63" s="248">
        <f>IF(ISNUMBER(G63),IF(G63&gt;0,ROUND(G63,2),0),0)</f>
        <v>0</v>
      </c>
      <c r="I63" s="13">
        <f>ROUND(E63*H63,2)</f>
        <v>0</v>
      </c>
      <c r="J63" s="14">
        <f>ROUND(F63*H63,2)</f>
        <v>0</v>
      </c>
    </row>
    <row r="64" spans="1:10" s="102" customFormat="1">
      <c r="A64" s="164"/>
      <c r="B64" s="250"/>
      <c r="C64" s="246"/>
      <c r="D64" s="245"/>
      <c r="E64" s="245"/>
      <c r="F64" s="245"/>
      <c r="G64" s="245"/>
      <c r="H64" s="248"/>
      <c r="I64" s="13"/>
      <c r="J64" s="14"/>
    </row>
    <row r="65" spans="1:10" s="102" customFormat="1" ht="15.75">
      <c r="A65" s="164"/>
      <c r="B65" s="249" t="s">
        <v>2064</v>
      </c>
      <c r="C65" s="246"/>
      <c r="D65" s="245"/>
      <c r="E65" s="245"/>
      <c r="F65" s="245"/>
      <c r="G65" s="245"/>
      <c r="H65" s="248"/>
      <c r="I65" s="13"/>
      <c r="J65" s="14"/>
    </row>
    <row r="66" spans="1:10" s="102" customFormat="1" ht="45">
      <c r="A66" s="164">
        <f>IF(D66="","",MAX($A$8:A63)+1)</f>
        <v>134</v>
      </c>
      <c r="B66" s="250" t="s">
        <v>1822</v>
      </c>
      <c r="C66" s="246" t="s">
        <v>23</v>
      </c>
      <c r="D66" s="245">
        <f>SUM(E66:F66)</f>
        <v>175.2</v>
      </c>
      <c r="E66" s="40">
        <v>136.66</v>
      </c>
      <c r="F66" s="40">
        <v>38.54</v>
      </c>
      <c r="G66" s="251">
        <v>0</v>
      </c>
      <c r="H66" s="248">
        <f>IF(ISNUMBER(G66),IF(G66&gt;0,ROUND(G66,2),0),0)</f>
        <v>0</v>
      </c>
      <c r="I66" s="13">
        <f>ROUND(E66*H66,2)</f>
        <v>0</v>
      </c>
      <c r="J66" s="14">
        <f>ROUND(F66*H66,2)</f>
        <v>0</v>
      </c>
    </row>
    <row r="67" spans="1:10" s="102" customFormat="1" ht="15.75">
      <c r="A67" s="243"/>
      <c r="B67" s="160"/>
      <c r="C67" s="246"/>
      <c r="D67" s="252"/>
      <c r="E67" s="252"/>
      <c r="F67" s="252"/>
      <c r="G67" s="245"/>
      <c r="H67" s="248"/>
      <c r="I67" s="13"/>
      <c r="J67" s="14"/>
    </row>
    <row r="68" spans="1:10" s="102" customFormat="1" ht="15.75">
      <c r="A68" s="243"/>
      <c r="B68" s="160" t="s">
        <v>1862</v>
      </c>
      <c r="C68" s="246"/>
      <c r="D68" s="252"/>
      <c r="E68" s="252"/>
      <c r="F68" s="252"/>
      <c r="G68" s="245"/>
      <c r="H68" s="248"/>
      <c r="I68" s="13"/>
      <c r="J68" s="14"/>
    </row>
    <row r="69" spans="1:10" s="102" customFormat="1" ht="15.75">
      <c r="A69" s="164"/>
      <c r="B69" s="249" t="s">
        <v>1926</v>
      </c>
      <c r="C69" s="246"/>
      <c r="D69" s="245"/>
      <c r="E69" s="245"/>
      <c r="F69" s="245"/>
      <c r="G69" s="245"/>
      <c r="H69" s="248"/>
      <c r="I69" s="13"/>
      <c r="J69" s="14"/>
    </row>
    <row r="70" spans="1:10" s="102" customFormat="1" ht="45">
      <c r="A70" s="164"/>
      <c r="B70" s="250" t="s">
        <v>1763</v>
      </c>
      <c r="C70" s="246"/>
      <c r="D70" s="245"/>
      <c r="E70" s="245"/>
      <c r="F70" s="245"/>
      <c r="G70" s="245"/>
      <c r="H70" s="248"/>
      <c r="I70" s="13"/>
      <c r="J70" s="14"/>
    </row>
    <row r="71" spans="1:10" s="102" customFormat="1" ht="90">
      <c r="A71" s="164">
        <f>IF(D71="","",MAX($A$8:A70)+1)+'C.2'!A80</f>
        <v>135</v>
      </c>
      <c r="B71" s="250" t="s">
        <v>2411</v>
      </c>
      <c r="C71" s="246" t="s">
        <v>25</v>
      </c>
      <c r="D71" s="245">
        <f t="shared" ref="D71:D76" si="16">SUM(E71:F71)</f>
        <v>350.65999999999997</v>
      </c>
      <c r="E71" s="40">
        <v>273.51</v>
      </c>
      <c r="F71" s="40">
        <v>77.150000000000006</v>
      </c>
      <c r="G71" s="251">
        <v>0</v>
      </c>
      <c r="H71" s="248">
        <f t="shared" ref="H71:H79" si="17">IF(ISNUMBER(G71),IF(G71&gt;0,ROUND(G71,2),0),0)</f>
        <v>0</v>
      </c>
      <c r="I71" s="13">
        <f t="shared" ref="I71:I79" si="18">ROUND(E71*H71,2)</f>
        <v>0</v>
      </c>
      <c r="J71" s="14">
        <f t="shared" ref="J71:J79" si="19">ROUND(F71*H71,2)</f>
        <v>0</v>
      </c>
    </row>
    <row r="72" spans="1:10" s="102" customFormat="1" ht="90">
      <c r="A72" s="164">
        <f>IF(D72="","",MAX($A$8:A71)+1)</f>
        <v>136</v>
      </c>
      <c r="B72" s="250" t="s">
        <v>2412</v>
      </c>
      <c r="C72" s="246" t="s">
        <v>25</v>
      </c>
      <c r="D72" s="245">
        <f t="shared" si="16"/>
        <v>6</v>
      </c>
      <c r="E72" s="40">
        <v>4.68</v>
      </c>
      <c r="F72" s="40">
        <v>1.32</v>
      </c>
      <c r="G72" s="251">
        <v>0</v>
      </c>
      <c r="H72" s="248">
        <f t="shared" si="17"/>
        <v>0</v>
      </c>
      <c r="I72" s="13">
        <f t="shared" si="18"/>
        <v>0</v>
      </c>
      <c r="J72" s="14">
        <f t="shared" si="19"/>
        <v>0</v>
      </c>
    </row>
    <row r="73" spans="1:10" s="102" customFormat="1" ht="75">
      <c r="A73" s="164">
        <f>IF(D73="","",MAX($A$8:A72)+1)+'C.2'!A82</f>
        <v>137</v>
      </c>
      <c r="B73" s="250" t="s">
        <v>2413</v>
      </c>
      <c r="C73" s="246" t="s">
        <v>25</v>
      </c>
      <c r="D73" s="245">
        <f t="shared" si="16"/>
        <v>154.91</v>
      </c>
      <c r="E73" s="40">
        <v>120.83</v>
      </c>
      <c r="F73" s="40">
        <v>34.08</v>
      </c>
      <c r="G73" s="251">
        <v>0</v>
      </c>
      <c r="H73" s="248">
        <f t="shared" si="17"/>
        <v>0</v>
      </c>
      <c r="I73" s="13">
        <f t="shared" si="18"/>
        <v>0</v>
      </c>
      <c r="J73" s="14">
        <f t="shared" si="19"/>
        <v>0</v>
      </c>
    </row>
    <row r="74" spans="1:10" s="102" customFormat="1" ht="75">
      <c r="A74" s="164">
        <f>IF(D74="","",MAX($A$8:A73)+1)</f>
        <v>138</v>
      </c>
      <c r="B74" s="250" t="s">
        <v>2191</v>
      </c>
      <c r="C74" s="246" t="s">
        <v>23</v>
      </c>
      <c r="D74" s="245">
        <f>SUM(E74:F74)</f>
        <v>50</v>
      </c>
      <c r="E74" s="40">
        <v>39</v>
      </c>
      <c r="F74" s="40">
        <v>11</v>
      </c>
      <c r="G74" s="251">
        <v>0</v>
      </c>
      <c r="H74" s="248">
        <f>IF(ISNUMBER(G74),IF(G74&gt;0,ROUND(G74,2),0),0)</f>
        <v>0</v>
      </c>
      <c r="I74" s="13">
        <f>ROUND(E74*H74,2)</f>
        <v>0</v>
      </c>
      <c r="J74" s="14">
        <f>ROUND(F74*H74,2)</f>
        <v>0</v>
      </c>
    </row>
    <row r="75" spans="1:10" s="102" customFormat="1" ht="30">
      <c r="A75" s="164">
        <f>IF(D75="","",MAX($A$8:A74)+1)+'C.2'!A84</f>
        <v>139</v>
      </c>
      <c r="B75" s="250" t="s">
        <v>2071</v>
      </c>
      <c r="C75" s="246" t="s">
        <v>24</v>
      </c>
      <c r="D75" s="245">
        <f t="shared" si="16"/>
        <v>181.44</v>
      </c>
      <c r="E75" s="40">
        <v>141.52000000000001</v>
      </c>
      <c r="F75" s="40">
        <v>39.92</v>
      </c>
      <c r="G75" s="251">
        <v>0</v>
      </c>
      <c r="H75" s="248">
        <f t="shared" si="17"/>
        <v>0</v>
      </c>
      <c r="I75" s="13">
        <f t="shared" si="18"/>
        <v>0</v>
      </c>
      <c r="J75" s="14">
        <f t="shared" si="19"/>
        <v>0</v>
      </c>
    </row>
    <row r="76" spans="1:10" s="102" customFormat="1" ht="45">
      <c r="A76" s="164">
        <f>IF(D76="","",MAX($A$8:A75)+1)</f>
        <v>140</v>
      </c>
      <c r="B76" s="250" t="s">
        <v>1751</v>
      </c>
      <c r="C76" s="246" t="s">
        <v>24</v>
      </c>
      <c r="D76" s="245">
        <f t="shared" si="16"/>
        <v>181.44</v>
      </c>
      <c r="E76" s="40">
        <v>141.52000000000001</v>
      </c>
      <c r="F76" s="40">
        <v>39.92</v>
      </c>
      <c r="G76" s="251">
        <v>0</v>
      </c>
      <c r="H76" s="248">
        <f t="shared" si="17"/>
        <v>0</v>
      </c>
      <c r="I76" s="13">
        <f t="shared" si="18"/>
        <v>0</v>
      </c>
      <c r="J76" s="14">
        <f t="shared" si="19"/>
        <v>0</v>
      </c>
    </row>
    <row r="77" spans="1:10" s="102" customFormat="1" ht="135">
      <c r="A77" s="164">
        <f>IF(D77="","",MAX($A$8:A76)+1)</f>
        <v>141</v>
      </c>
      <c r="B77" s="254" t="s">
        <v>2024</v>
      </c>
      <c r="C77" s="246" t="s">
        <v>24</v>
      </c>
      <c r="D77" s="245">
        <f>SUM(E77:F77)</f>
        <v>30</v>
      </c>
      <c r="E77" s="40">
        <v>30</v>
      </c>
      <c r="F77" s="40">
        <v>0</v>
      </c>
      <c r="G77" s="251">
        <v>0</v>
      </c>
      <c r="H77" s="248">
        <f t="shared" si="17"/>
        <v>0</v>
      </c>
      <c r="I77" s="13">
        <f t="shared" si="18"/>
        <v>0</v>
      </c>
      <c r="J77" s="14">
        <f t="shared" si="19"/>
        <v>0</v>
      </c>
    </row>
    <row r="78" spans="1:10" s="102" customFormat="1" ht="60">
      <c r="A78" s="164">
        <f>IF(D78="","",MAX($A$8:A77)+1)+'C.2'!A87</f>
        <v>142</v>
      </c>
      <c r="B78" s="250" t="s">
        <v>2253</v>
      </c>
      <c r="C78" s="246" t="s">
        <v>25</v>
      </c>
      <c r="D78" s="245">
        <f>SUM(E78:F78)</f>
        <v>8.4</v>
      </c>
      <c r="E78" s="40">
        <v>8.4</v>
      </c>
      <c r="F78" s="40">
        <v>0</v>
      </c>
      <c r="G78" s="251">
        <v>0</v>
      </c>
      <c r="H78" s="248">
        <f t="shared" si="17"/>
        <v>0</v>
      </c>
      <c r="I78" s="13">
        <f t="shared" si="18"/>
        <v>0</v>
      </c>
      <c r="J78" s="14">
        <f t="shared" si="19"/>
        <v>0</v>
      </c>
    </row>
    <row r="79" spans="1:10" s="102" customFormat="1" ht="45">
      <c r="A79" s="164">
        <f>IF(D79="","",MAX($A$8:A78)+1)</f>
        <v>143</v>
      </c>
      <c r="B79" s="250" t="s">
        <v>2254</v>
      </c>
      <c r="C79" s="246" t="s">
        <v>25</v>
      </c>
      <c r="D79" s="245">
        <f>SUM(E79:F79)</f>
        <v>18</v>
      </c>
      <c r="E79" s="40">
        <v>18</v>
      </c>
      <c r="F79" s="40">
        <v>0</v>
      </c>
      <c r="G79" s="251">
        <v>0</v>
      </c>
      <c r="H79" s="248">
        <f t="shared" si="17"/>
        <v>0</v>
      </c>
      <c r="I79" s="13">
        <f t="shared" si="18"/>
        <v>0</v>
      </c>
      <c r="J79" s="14">
        <f t="shared" si="19"/>
        <v>0</v>
      </c>
    </row>
    <row r="80" spans="1:10" s="102" customFormat="1" ht="15.75">
      <c r="A80" s="164"/>
      <c r="B80" s="249"/>
      <c r="C80" s="246"/>
      <c r="D80" s="245"/>
      <c r="E80" s="245"/>
      <c r="F80" s="245"/>
      <c r="G80" s="245"/>
      <c r="H80" s="248"/>
      <c r="I80" s="13"/>
      <c r="J80" s="14"/>
    </row>
    <row r="81" spans="1:10" s="102" customFormat="1" ht="15.75">
      <c r="A81" s="164"/>
      <c r="B81" s="249" t="s">
        <v>1927</v>
      </c>
      <c r="C81" s="246"/>
      <c r="D81" s="245"/>
      <c r="E81" s="245"/>
      <c r="F81" s="245"/>
      <c r="G81" s="245"/>
      <c r="H81" s="248"/>
      <c r="I81" s="13"/>
      <c r="J81" s="14"/>
    </row>
    <row r="82" spans="1:10" s="102" customFormat="1" ht="75">
      <c r="A82" s="164"/>
      <c r="B82" s="250" t="s">
        <v>1821</v>
      </c>
      <c r="C82" s="246"/>
      <c r="D82" s="245"/>
      <c r="E82" s="245"/>
      <c r="F82" s="245"/>
      <c r="G82" s="245"/>
      <c r="H82" s="248"/>
      <c r="I82" s="13"/>
      <c r="J82" s="14"/>
    </row>
    <row r="83" spans="1:10" s="102" customFormat="1" ht="30">
      <c r="A83" s="164">
        <f>IF(D83="","",MAX($A$8:A81)+1)</f>
        <v>144</v>
      </c>
      <c r="B83" s="250" t="s">
        <v>1831</v>
      </c>
      <c r="C83" s="246" t="s">
        <v>23</v>
      </c>
      <c r="D83" s="245">
        <f>SUM(E83:F83)</f>
        <v>345.6</v>
      </c>
      <c r="E83" s="40">
        <v>269.57</v>
      </c>
      <c r="F83" s="40">
        <v>76.03</v>
      </c>
      <c r="G83" s="251">
        <v>0</v>
      </c>
      <c r="H83" s="248">
        <f>IF(ISNUMBER(G83),IF(G83&gt;0,ROUND(G83,2),0),0)</f>
        <v>0</v>
      </c>
      <c r="I83" s="13">
        <f>ROUND(E83*H83,2)</f>
        <v>0</v>
      </c>
      <c r="J83" s="14">
        <f>ROUND(F83*H83,2)</f>
        <v>0</v>
      </c>
    </row>
    <row r="84" spans="1:10" s="102" customFormat="1" ht="30">
      <c r="A84" s="164">
        <f>IF(D84="","",MAX($A$8:A83)+1)</f>
        <v>145</v>
      </c>
      <c r="B84" s="250" t="s">
        <v>1832</v>
      </c>
      <c r="C84" s="246" t="s">
        <v>23</v>
      </c>
      <c r="D84" s="245">
        <f>SUM(E84:F84)</f>
        <v>57.6</v>
      </c>
      <c r="E84" s="40">
        <v>44.93</v>
      </c>
      <c r="F84" s="40">
        <v>12.67</v>
      </c>
      <c r="G84" s="251">
        <v>0</v>
      </c>
      <c r="H84" s="248">
        <f>IF(ISNUMBER(G84),IF(G84&gt;0,ROUND(G84,2),0),0)</f>
        <v>0</v>
      </c>
      <c r="I84" s="13">
        <f>ROUND(E84*H84,2)</f>
        <v>0</v>
      </c>
      <c r="J84" s="14">
        <f>ROUND(F84*H84,2)</f>
        <v>0</v>
      </c>
    </row>
    <row r="85" spans="1:10" s="102" customFormat="1" ht="45">
      <c r="A85" s="164">
        <f>IF(D85="","",MAX($A$8:A84)+1)</f>
        <v>146</v>
      </c>
      <c r="B85" s="250" t="s">
        <v>2223</v>
      </c>
      <c r="C85" s="246" t="s">
        <v>2</v>
      </c>
      <c r="D85" s="245">
        <f>SUM(E85:F85)</f>
        <v>16</v>
      </c>
      <c r="E85" s="40">
        <v>12.48</v>
      </c>
      <c r="F85" s="40">
        <v>3.52</v>
      </c>
      <c r="G85" s="251">
        <v>0</v>
      </c>
      <c r="H85" s="248">
        <f>IF(ISNUMBER(G85),IF(G85&gt;0,ROUND(G85,2),0),0)</f>
        <v>0</v>
      </c>
      <c r="I85" s="13">
        <f>ROUND(E85*H85,2)</f>
        <v>0</v>
      </c>
      <c r="J85" s="14">
        <f>ROUND(F85*H85,2)</f>
        <v>0</v>
      </c>
    </row>
    <row r="86" spans="1:10" s="102" customFormat="1" ht="45">
      <c r="A86" s="164">
        <f>IF(D86="","",MAX($A$8:A85)+1)</f>
        <v>147</v>
      </c>
      <c r="B86" s="250" t="s">
        <v>2224</v>
      </c>
      <c r="C86" s="246" t="s">
        <v>2</v>
      </c>
      <c r="D86" s="245">
        <f>SUM(E86:F86)</f>
        <v>8</v>
      </c>
      <c r="E86" s="40">
        <v>6.16</v>
      </c>
      <c r="F86" s="40">
        <v>1.84</v>
      </c>
      <c r="G86" s="251">
        <v>0</v>
      </c>
      <c r="H86" s="248">
        <f>IF(ISNUMBER(G86),IF(G86&gt;0,ROUND(G86,2),0),0)</f>
        <v>0</v>
      </c>
      <c r="I86" s="13">
        <f>ROUND(E86*H86,2)</f>
        <v>0</v>
      </c>
      <c r="J86" s="14">
        <f>ROUND(F86*H86,2)</f>
        <v>0</v>
      </c>
    </row>
    <row r="87" spans="1:10" s="102" customFormat="1" ht="15.75">
      <c r="A87" s="164"/>
      <c r="B87" s="249"/>
      <c r="C87" s="246"/>
      <c r="D87" s="245"/>
      <c r="E87" s="245"/>
      <c r="F87" s="245"/>
      <c r="G87" s="245"/>
      <c r="H87" s="248"/>
      <c r="I87" s="13"/>
      <c r="J87" s="14"/>
    </row>
    <row r="88" spans="1:10" s="102" customFormat="1" ht="15.75">
      <c r="A88" s="164"/>
      <c r="B88" s="249" t="s">
        <v>1928</v>
      </c>
      <c r="C88" s="246"/>
      <c r="D88" s="245"/>
      <c r="E88" s="245"/>
      <c r="F88" s="245"/>
      <c r="G88" s="245"/>
      <c r="H88" s="248"/>
      <c r="I88" s="13"/>
      <c r="J88" s="14"/>
    </row>
    <row r="89" spans="1:10" s="102" customFormat="1" ht="60">
      <c r="A89" s="164">
        <f>IF(D89="","",MAX($A$8:A88)+1)</f>
        <v>148</v>
      </c>
      <c r="B89" s="250" t="s">
        <v>2456</v>
      </c>
      <c r="C89" s="246" t="s">
        <v>1662</v>
      </c>
      <c r="D89" s="245">
        <f>SUM(E89:F89)</f>
        <v>1</v>
      </c>
      <c r="E89" s="40">
        <v>0.78</v>
      </c>
      <c r="F89" s="40">
        <v>0.22</v>
      </c>
      <c r="G89" s="251">
        <v>0</v>
      </c>
      <c r="H89" s="248">
        <f>IF(ISNUMBER(G89),IF(G89&gt;0,ROUND(G89,2),0),0)</f>
        <v>0</v>
      </c>
      <c r="I89" s="13">
        <f>ROUND(E89*H89,2)</f>
        <v>0</v>
      </c>
      <c r="J89" s="14">
        <f>ROUND(F89*H89,2)</f>
        <v>0</v>
      </c>
    </row>
    <row r="90" spans="1:10" s="102" customFormat="1" ht="15.75">
      <c r="A90" s="164"/>
      <c r="B90" s="249"/>
      <c r="C90" s="246"/>
      <c r="D90" s="245"/>
      <c r="E90" s="245"/>
      <c r="F90" s="245"/>
      <c r="G90" s="245"/>
      <c r="H90" s="248"/>
      <c r="I90" s="13"/>
      <c r="J90" s="14"/>
    </row>
    <row r="91" spans="1:10" s="102" customFormat="1" ht="15.75">
      <c r="A91" s="164"/>
      <c r="B91" s="249" t="s">
        <v>1929</v>
      </c>
      <c r="C91" s="246"/>
      <c r="D91" s="245"/>
      <c r="E91" s="245"/>
      <c r="F91" s="245"/>
      <c r="G91" s="245"/>
      <c r="H91" s="248"/>
      <c r="I91" s="13"/>
      <c r="J91" s="14"/>
    </row>
    <row r="92" spans="1:10" s="102" customFormat="1" ht="60">
      <c r="A92" s="164">
        <f>IF(D92="","",MAX($A$8:A91)+1)</f>
        <v>149</v>
      </c>
      <c r="B92" s="250" t="s">
        <v>2053</v>
      </c>
      <c r="C92" s="246" t="s">
        <v>13</v>
      </c>
      <c r="D92" s="245">
        <f>SUM(E92:F92)</f>
        <v>6000</v>
      </c>
      <c r="E92" s="40">
        <v>4680</v>
      </c>
      <c r="F92" s="40">
        <v>1320</v>
      </c>
      <c r="G92" s="251">
        <v>0</v>
      </c>
      <c r="H92" s="248">
        <f>IF(ISNUMBER(G92),IF(G92&gt;0,ROUND(G92,2),0),0)</f>
        <v>0</v>
      </c>
      <c r="I92" s="13">
        <f>ROUND(E92*H92,2)</f>
        <v>0</v>
      </c>
      <c r="J92" s="14">
        <f>ROUND(F92*H92,2)</f>
        <v>0</v>
      </c>
    </row>
    <row r="93" spans="1:10" s="102" customFormat="1" ht="60">
      <c r="A93" s="164">
        <f>IF(D93="","",MAX($A$8:A92)+1)</f>
        <v>150</v>
      </c>
      <c r="B93" s="250" t="s">
        <v>2257</v>
      </c>
      <c r="C93" s="246" t="s">
        <v>25</v>
      </c>
      <c r="D93" s="245">
        <f>SUM(E93:F93)</f>
        <v>20.77</v>
      </c>
      <c r="E93" s="40">
        <v>16.2</v>
      </c>
      <c r="F93" s="40">
        <v>4.57</v>
      </c>
      <c r="G93" s="251">
        <v>0</v>
      </c>
      <c r="H93" s="248">
        <f>IF(ISNUMBER(G93),IF(G93&gt;0,ROUND(G93,2),0),0)</f>
        <v>0</v>
      </c>
      <c r="I93" s="13">
        <f>ROUND(E93*H93,2)</f>
        <v>0</v>
      </c>
      <c r="J93" s="14">
        <f>ROUND(F93*H93,2)</f>
        <v>0</v>
      </c>
    </row>
    <row r="94" spans="1:10" s="102" customFormat="1" ht="75">
      <c r="A94" s="164">
        <f>IF(D94="","",MAX($A$8:A93)+1)</f>
        <v>151</v>
      </c>
      <c r="B94" s="250" t="s">
        <v>2028</v>
      </c>
      <c r="C94" s="246" t="s">
        <v>25</v>
      </c>
      <c r="D94" s="245">
        <f>SUM(E94:F94)</f>
        <v>77</v>
      </c>
      <c r="E94" s="40">
        <v>61.16</v>
      </c>
      <c r="F94" s="40">
        <v>15.84</v>
      </c>
      <c r="G94" s="251">
        <v>0</v>
      </c>
      <c r="H94" s="248">
        <f>IF(ISNUMBER(G94),IF(G94&gt;0,ROUND(G94,2),0),0)</f>
        <v>0</v>
      </c>
      <c r="I94" s="13">
        <f>ROUND(E94*H94,2)</f>
        <v>0</v>
      </c>
      <c r="J94" s="14">
        <f>ROUND(F94*H94,2)</f>
        <v>0</v>
      </c>
    </row>
    <row r="95" spans="1:10" s="102" customFormat="1" ht="45">
      <c r="A95" s="164">
        <f>IF(D95="","",MAX($A$8:A94)+1)+'C.7'!A111</f>
        <v>152</v>
      </c>
      <c r="B95" s="250" t="s">
        <v>2217</v>
      </c>
      <c r="C95" s="246" t="s">
        <v>25</v>
      </c>
      <c r="D95" s="245">
        <f>SUM(E95:F95)</f>
        <v>6</v>
      </c>
      <c r="E95" s="40">
        <v>4.62</v>
      </c>
      <c r="F95" s="40">
        <v>1.38</v>
      </c>
      <c r="G95" s="251">
        <v>0</v>
      </c>
      <c r="H95" s="248">
        <f>IF(ISNUMBER(G95),IF(G95&gt;0,ROUND(G95,2),0),0)</f>
        <v>0</v>
      </c>
      <c r="I95" s="13">
        <f>ROUND(E95*H95,2)</f>
        <v>0</v>
      </c>
      <c r="J95" s="14">
        <f>ROUND(F95*H95,2)</f>
        <v>0</v>
      </c>
    </row>
    <row r="96" spans="1:10" s="102" customFormat="1">
      <c r="A96" s="164"/>
      <c r="B96" s="250"/>
      <c r="C96" s="246"/>
      <c r="D96" s="245"/>
      <c r="E96" s="245"/>
      <c r="F96" s="245"/>
      <c r="G96" s="245"/>
      <c r="H96" s="248"/>
      <c r="I96" s="13"/>
      <c r="J96" s="14"/>
    </row>
    <row r="97" spans="1:10" s="102" customFormat="1" ht="15.75">
      <c r="A97" s="164"/>
      <c r="B97" s="249" t="s">
        <v>1930</v>
      </c>
      <c r="C97" s="246"/>
      <c r="D97" s="245"/>
      <c r="E97" s="245"/>
      <c r="F97" s="245"/>
      <c r="G97" s="245"/>
      <c r="H97" s="248"/>
      <c r="I97" s="13"/>
      <c r="J97" s="14"/>
    </row>
    <row r="98" spans="1:10" s="102" customFormat="1" ht="75">
      <c r="A98" s="164">
        <f>IF(D98="","",MAX($A$8:A97)+1)</f>
        <v>153</v>
      </c>
      <c r="B98" s="254" t="s">
        <v>1836</v>
      </c>
      <c r="C98" s="246" t="s">
        <v>23</v>
      </c>
      <c r="D98" s="245">
        <f>SUM(E98:F98)</f>
        <v>150.36000000000001</v>
      </c>
      <c r="E98" s="40">
        <v>117.28</v>
      </c>
      <c r="F98" s="40">
        <v>33.08</v>
      </c>
      <c r="G98" s="251">
        <v>0</v>
      </c>
      <c r="H98" s="248">
        <f>IF(ISNUMBER(G98),IF(G98&gt;0,ROUND(G98,2),0),0)</f>
        <v>0</v>
      </c>
      <c r="I98" s="13">
        <f>ROUND(E98*H98,2)</f>
        <v>0</v>
      </c>
      <c r="J98" s="14">
        <f>ROUND(F98*H98,2)</f>
        <v>0</v>
      </c>
    </row>
    <row r="99" spans="1:10" s="102" customFormat="1" ht="60">
      <c r="A99" s="164">
        <f>IF(D99="","",MAX($A$8:A98)+1)</f>
        <v>154</v>
      </c>
      <c r="B99" s="254" t="s">
        <v>1833</v>
      </c>
      <c r="C99" s="246" t="s">
        <v>24</v>
      </c>
      <c r="D99" s="245">
        <f>SUM(E99:F99)</f>
        <v>97.46</v>
      </c>
      <c r="E99" s="40">
        <v>76.02</v>
      </c>
      <c r="F99" s="40">
        <v>21.44</v>
      </c>
      <c r="G99" s="251">
        <v>0</v>
      </c>
      <c r="H99" s="248">
        <f>IF(ISNUMBER(G99),IF(G99&gt;0,ROUND(G99,2),0),0)</f>
        <v>0</v>
      </c>
      <c r="I99" s="13">
        <f>ROUND(E99*H99,2)</f>
        <v>0</v>
      </c>
      <c r="J99" s="14">
        <f>ROUND(F99*H99,2)</f>
        <v>0</v>
      </c>
    </row>
    <row r="100" spans="1:10" s="102" customFormat="1" ht="15.75">
      <c r="A100" s="243"/>
      <c r="B100" s="160"/>
      <c r="C100" s="246"/>
      <c r="D100" s="252"/>
      <c r="E100" s="252"/>
      <c r="F100" s="252"/>
      <c r="G100" s="245"/>
      <c r="H100" s="248"/>
      <c r="I100" s="13"/>
      <c r="J100" s="14"/>
    </row>
    <row r="101" spans="1:10" s="102" customFormat="1" ht="15.75">
      <c r="A101" s="164"/>
      <c r="B101" s="249" t="s">
        <v>1931</v>
      </c>
      <c r="C101" s="246"/>
      <c r="D101" s="245"/>
      <c r="E101" s="245"/>
      <c r="F101" s="245"/>
      <c r="G101" s="245"/>
      <c r="H101" s="248"/>
      <c r="I101" s="13"/>
      <c r="J101" s="14"/>
    </row>
    <row r="102" spans="1:10" s="102" customFormat="1" ht="45">
      <c r="A102" s="164">
        <f>IF(D102="","",MAX($A$8:A101)+1)</f>
        <v>155</v>
      </c>
      <c r="B102" s="250" t="s">
        <v>1822</v>
      </c>
      <c r="C102" s="246" t="s">
        <v>23</v>
      </c>
      <c r="D102" s="245">
        <f>SUM(E102:F102)</f>
        <v>57.6</v>
      </c>
      <c r="E102" s="40">
        <v>40.93</v>
      </c>
      <c r="F102" s="40">
        <v>16.670000000000002</v>
      </c>
      <c r="G102" s="251">
        <v>0</v>
      </c>
      <c r="H102" s="248">
        <f>IF(ISNUMBER(G102),IF(G102&gt;0,ROUND(G102,2),0),0)</f>
        <v>0</v>
      </c>
      <c r="I102" s="13">
        <f>ROUND(E102*H102,2)</f>
        <v>0</v>
      </c>
      <c r="J102" s="14">
        <f>ROUND(F102*H102,2)</f>
        <v>0</v>
      </c>
    </row>
    <row r="103" spans="1:10" s="102" customFormat="1" ht="30">
      <c r="A103" s="164">
        <f>IF(D103="","",MAX($A$8:A102)+1)</f>
        <v>156</v>
      </c>
      <c r="B103" s="250" t="s">
        <v>59</v>
      </c>
      <c r="C103" s="246" t="s">
        <v>1662</v>
      </c>
      <c r="D103" s="245">
        <f>SUM(E103:F103)</f>
        <v>1</v>
      </c>
      <c r="E103" s="40">
        <v>0.78</v>
      </c>
      <c r="F103" s="40">
        <v>0.22</v>
      </c>
      <c r="G103" s="251">
        <v>0</v>
      </c>
      <c r="H103" s="248">
        <f>IF(ISNUMBER(G103),IF(G103&gt;0,ROUND(G103,2),0),0)</f>
        <v>0</v>
      </c>
      <c r="I103" s="13">
        <f>ROUND(E103*H103,2)</f>
        <v>0</v>
      </c>
      <c r="J103" s="14">
        <f>ROUND(F103*H103,2)</f>
        <v>0</v>
      </c>
    </row>
    <row r="104" spans="1:10" s="102" customFormat="1" ht="30">
      <c r="A104" s="179">
        <f>IF(D104="","",MAX($A$8:A103)+1)</f>
        <v>157</v>
      </c>
      <c r="B104" s="165" t="s">
        <v>60</v>
      </c>
      <c r="C104" s="178" t="s">
        <v>1662</v>
      </c>
      <c r="D104" s="25">
        <f>SUM(E104:F104)</f>
        <v>1</v>
      </c>
      <c r="E104" s="180">
        <v>0.78</v>
      </c>
      <c r="F104" s="180">
        <v>0.22</v>
      </c>
      <c r="G104" s="181">
        <v>0</v>
      </c>
      <c r="H104" s="127">
        <f>IF(ISNUMBER(G104),IF(G104&gt;0,ROUND(G104,2),0),0)</f>
        <v>0</v>
      </c>
      <c r="I104" s="117">
        <f>ROUND(E104*H104,2)</f>
        <v>0</v>
      </c>
      <c r="J104" s="128">
        <f>ROUND(F104*H104,2)</f>
        <v>0</v>
      </c>
    </row>
    <row r="105" spans="1:10" s="102" customFormat="1" ht="16.5" thickBot="1">
      <c r="A105" s="177"/>
      <c r="B105" s="10"/>
      <c r="C105" s="178"/>
      <c r="D105" s="22"/>
      <c r="E105" s="22"/>
      <c r="F105" s="22"/>
      <c r="G105" s="25"/>
      <c r="H105" s="127"/>
      <c r="I105" s="117"/>
      <c r="J105" s="128"/>
    </row>
    <row r="106" spans="1:10" s="102" customFormat="1" ht="16.5" thickBot="1">
      <c r="A106" s="158"/>
      <c r="B106" s="188"/>
      <c r="C106" s="189"/>
      <c r="D106" s="218"/>
      <c r="E106" s="218"/>
      <c r="F106" s="21"/>
      <c r="G106" s="83" t="s">
        <v>4</v>
      </c>
      <c r="H106" s="4"/>
      <c r="I106" s="4">
        <f>SUM(I10:I104)</f>
        <v>0</v>
      </c>
      <c r="J106" s="5">
        <f>SUM(J10:J104)</f>
        <v>0</v>
      </c>
    </row>
    <row r="107" spans="1:10" s="102" customFormat="1">
      <c r="A107" s="123"/>
      <c r="B107" s="123"/>
      <c r="C107" s="12"/>
      <c r="D107" s="137"/>
      <c r="E107" s="137"/>
      <c r="F107" s="137"/>
      <c r="G107" s="125"/>
      <c r="H107" s="125"/>
      <c r="I107" s="125"/>
      <c r="J107" s="125"/>
    </row>
    <row r="108" spans="1:10" s="102" customFormat="1">
      <c r="A108" s="123"/>
      <c r="B108" s="123"/>
      <c r="C108" s="12"/>
      <c r="D108" s="137"/>
      <c r="E108" s="137"/>
      <c r="F108" s="137"/>
      <c r="G108" s="125"/>
      <c r="H108" s="125"/>
      <c r="I108" s="125"/>
      <c r="J108" s="125"/>
    </row>
    <row r="109" spans="1:10" s="102" customFormat="1">
      <c r="A109" s="123"/>
      <c r="B109" s="123"/>
      <c r="C109" s="12"/>
      <c r="D109" s="137"/>
      <c r="E109" s="137"/>
      <c r="F109" s="137"/>
      <c r="G109" s="125"/>
      <c r="H109" s="125"/>
      <c r="I109" s="125"/>
      <c r="J109" s="125"/>
    </row>
    <row r="110" spans="1:10" s="102" customFormat="1">
      <c r="A110" s="123"/>
      <c r="B110" s="123"/>
      <c r="C110" s="12"/>
      <c r="D110" s="137"/>
      <c r="E110" s="137"/>
      <c r="F110" s="137"/>
      <c r="G110" s="125"/>
      <c r="H110" s="125"/>
      <c r="I110" s="125"/>
      <c r="J110" s="125"/>
    </row>
    <row r="111" spans="1:10" s="102" customFormat="1">
      <c r="A111" s="123"/>
      <c r="B111" s="123"/>
      <c r="C111" s="12"/>
      <c r="D111" s="137"/>
      <c r="E111" s="137"/>
      <c r="F111" s="137"/>
      <c r="G111" s="125"/>
      <c r="H111" s="125"/>
      <c r="I111" s="125"/>
      <c r="J111" s="125"/>
    </row>
    <row r="112" spans="1:10" s="102" customFormat="1">
      <c r="A112" s="123"/>
      <c r="B112" s="123"/>
      <c r="C112" s="12"/>
      <c r="D112" s="137"/>
      <c r="E112" s="137"/>
      <c r="F112" s="137"/>
      <c r="G112" s="125"/>
      <c r="H112" s="125"/>
      <c r="I112" s="125"/>
      <c r="J112" s="125"/>
    </row>
    <row r="113" spans="1:10" s="102" customFormat="1">
      <c r="A113" s="123"/>
      <c r="B113" s="123"/>
      <c r="C113" s="12"/>
      <c r="D113" s="137"/>
      <c r="E113" s="137"/>
      <c r="F113" s="137"/>
      <c r="G113" s="125"/>
      <c r="H113" s="125"/>
      <c r="I113" s="125"/>
      <c r="J113" s="125"/>
    </row>
  </sheetData>
  <sheetProtection algorithmName="SHA-512" hashValue="bRgqPnY77C7UY8bXFf7PzH5RSXkpiK3Hh4PossWSXZg1iWGTCQRd02gVPWYo7DRPYTNZlsl0Qoo+pxwVDzbN2Q==" saltValue="pdj2dHVvsGahs/SPt69JbQ==" spinCount="100000" sheet="1" objects="1" scenarios="1"/>
  <customSheetViews>
    <customSheetView guid="{8849DBBA-70BB-426D-A3C9-CAFC21F0B5F8}" showPageBreaks="1" fitToPage="1" view="pageBreakPreview" topLeftCell="A25">
      <selection activeCell="B37" sqref="B3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05">
    <cfRule type="expression" dxfId="38" priority="2">
      <formula>CELL("protect", INDIRECT(ADDRESS(ROW(),COLUMN())))=0</formula>
    </cfRule>
  </conditionalFormatting>
  <conditionalFormatting sqref="A106:J106">
    <cfRule type="expression" dxfId="37" priority="136">
      <formula>CELL("protect", INDIRECT(ADDRESS(ROW(),COLUMN())))=0</formula>
    </cfRule>
  </conditionalFormatting>
  <conditionalFormatting sqref="B1:J2">
    <cfRule type="expression" dxfId="36" priority="110">
      <formula>CELL("protect", INDIRECT(ADDRESS(ROW(),COLUMN())))=0</formula>
    </cfRule>
  </conditionalFormatting>
  <dataValidations disablePrompts="1" count="1">
    <dataValidation type="custom" showErrorMessage="1" errorTitle="Nepravilen vnos cene" error="Cena mora biti nenegativno število z največ dvema decimalkama!" sqref="G102:G104 G92:G95 G83:G86 G98:G99 G66 G10:G20 G50:G57 G71:G79 G89 G63 G43:G45 G38:G40 G24:G36"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M197"/>
  <sheetViews>
    <sheetView view="pageBreakPreview" topLeftCell="A183" zoomScale="90" zoomScaleNormal="55" zoomScaleSheetLayoutView="90"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3" s="100" customFormat="1" ht="32.25" thickBot="1">
      <c r="A1" s="6" t="s">
        <v>5</v>
      </c>
      <c r="B1" s="3" t="s">
        <v>6</v>
      </c>
      <c r="C1" s="3" t="s">
        <v>0</v>
      </c>
      <c r="D1" s="19" t="s">
        <v>1</v>
      </c>
      <c r="E1" s="19" t="s">
        <v>1</v>
      </c>
      <c r="F1" s="20" t="s">
        <v>1</v>
      </c>
      <c r="G1" s="23" t="s">
        <v>12</v>
      </c>
      <c r="H1" s="23" t="s">
        <v>7</v>
      </c>
      <c r="I1" s="20" t="s">
        <v>3</v>
      </c>
      <c r="J1" s="24" t="s">
        <v>3</v>
      </c>
    </row>
    <row r="2" spans="1:13" s="100" customFormat="1" ht="25.5" customHeight="1" thickBot="1">
      <c r="A2" s="6" t="s">
        <v>1649</v>
      </c>
      <c r="B2" s="8" t="s">
        <v>18</v>
      </c>
      <c r="C2" s="3"/>
      <c r="D2" s="20"/>
      <c r="E2" s="20" t="s">
        <v>9</v>
      </c>
      <c r="F2" s="20" t="s">
        <v>1657</v>
      </c>
      <c r="G2" s="20"/>
      <c r="H2" s="20"/>
      <c r="I2" s="20" t="s">
        <v>9</v>
      </c>
      <c r="J2" s="24" t="s">
        <v>1657</v>
      </c>
    </row>
    <row r="3" spans="1:13" s="100" customFormat="1" ht="25.5" customHeight="1">
      <c r="A3" s="185"/>
      <c r="B3" s="186" t="s">
        <v>1956</v>
      </c>
      <c r="C3" s="178"/>
      <c r="D3" s="25"/>
      <c r="E3" s="25"/>
      <c r="F3" s="25"/>
      <c r="G3" s="25"/>
      <c r="H3" s="127"/>
      <c r="I3" s="117"/>
      <c r="J3" s="128"/>
    </row>
    <row r="4" spans="1:13" s="102" customFormat="1" ht="60">
      <c r="A4" s="164"/>
      <c r="B4" s="235" t="str">
        <f>A!B4</f>
        <v>OPOMBA:
Ponudnik mora v cenah za enoto mere tega poglavja upoštevati vse smiselne in pripadajoče pripombe, zahteve in pogoje, ki so navedeni v poglavju "UVODNE PRIPOMBE" tega popisa.</v>
      </c>
      <c r="C4" s="246"/>
      <c r="D4" s="245"/>
      <c r="E4" s="245"/>
      <c r="F4" s="245"/>
      <c r="G4" s="245"/>
      <c r="H4" s="248"/>
      <c r="I4" s="13"/>
      <c r="J4" s="14"/>
    </row>
    <row r="5" spans="1:13" s="102" customFormat="1" ht="180">
      <c r="A5" s="164"/>
      <c r="B5" s="235"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246"/>
      <c r="D5" s="245"/>
      <c r="E5" s="245"/>
      <c r="F5" s="245"/>
      <c r="G5" s="245"/>
      <c r="H5" s="248"/>
      <c r="I5" s="13"/>
      <c r="J5" s="14"/>
    </row>
    <row r="6" spans="1:13" s="102" customFormat="1" ht="21.75" customHeight="1">
      <c r="A6" s="164"/>
      <c r="B6" s="241" t="s">
        <v>55</v>
      </c>
      <c r="C6" s="246"/>
      <c r="D6" s="245"/>
      <c r="E6" s="245"/>
      <c r="F6" s="245"/>
      <c r="G6" s="245"/>
      <c r="H6" s="248"/>
      <c r="I6" s="13"/>
      <c r="J6" s="14"/>
    </row>
    <row r="7" spans="1:13" s="102" customFormat="1">
      <c r="A7" s="164"/>
      <c r="B7" s="255"/>
      <c r="C7" s="246"/>
      <c r="D7" s="245"/>
      <c r="E7" s="245"/>
      <c r="F7" s="245"/>
      <c r="G7" s="245"/>
      <c r="H7" s="248"/>
      <c r="I7" s="13"/>
      <c r="J7" s="14"/>
    </row>
    <row r="8" spans="1:13" s="102" customFormat="1" ht="15.75">
      <c r="A8" s="256"/>
      <c r="B8" s="160" t="s">
        <v>1863</v>
      </c>
      <c r="C8" s="116"/>
      <c r="D8" s="40"/>
      <c r="E8" s="40"/>
      <c r="F8" s="40"/>
      <c r="G8" s="40"/>
      <c r="H8" s="13"/>
      <c r="I8" s="13"/>
      <c r="J8" s="14"/>
      <c r="L8" s="157"/>
      <c r="M8" s="12"/>
    </row>
    <row r="9" spans="1:13" s="102" customFormat="1" ht="15.75">
      <c r="A9" s="256"/>
      <c r="B9" s="249" t="s">
        <v>1923</v>
      </c>
      <c r="C9" s="246"/>
      <c r="D9" s="245"/>
      <c r="E9" s="245"/>
      <c r="F9" s="245"/>
      <c r="G9" s="245"/>
      <c r="H9" s="248"/>
      <c r="I9" s="13"/>
      <c r="J9" s="14"/>
      <c r="L9" s="157"/>
      <c r="M9" s="12"/>
    </row>
    <row r="10" spans="1:13" s="102" customFormat="1" ht="90.75" customHeight="1">
      <c r="A10" s="164"/>
      <c r="B10" s="250" t="s">
        <v>56</v>
      </c>
      <c r="C10" s="246"/>
      <c r="D10" s="245"/>
      <c r="E10" s="245"/>
      <c r="F10" s="245"/>
      <c r="G10" s="245"/>
      <c r="H10" s="248"/>
      <c r="I10" s="13"/>
      <c r="J10" s="14"/>
    </row>
    <row r="11" spans="1:13" s="102" customFormat="1" ht="54" customHeight="1">
      <c r="A11" s="164"/>
      <c r="B11" s="250" t="s">
        <v>1806</v>
      </c>
      <c r="C11" s="246"/>
      <c r="D11" s="245"/>
      <c r="E11" s="245"/>
      <c r="F11" s="245"/>
      <c r="G11" s="245"/>
      <c r="H11" s="248"/>
      <c r="I11" s="13"/>
      <c r="J11" s="14"/>
    </row>
    <row r="12" spans="1:13" s="102" customFormat="1" ht="54" customHeight="1">
      <c r="A12" s="164"/>
      <c r="B12" s="250" t="s">
        <v>1769</v>
      </c>
      <c r="C12" s="246"/>
      <c r="D12" s="245"/>
      <c r="E12" s="245"/>
      <c r="F12" s="245"/>
      <c r="G12" s="245"/>
      <c r="H12" s="248"/>
      <c r="I12" s="13"/>
      <c r="J12" s="14"/>
    </row>
    <row r="13" spans="1:13" s="102" customFormat="1" ht="105">
      <c r="A13" s="164">
        <f>IF(D13="","",MAX($A$8:A12)+1)+'C.3'!A104</f>
        <v>158</v>
      </c>
      <c r="B13" s="250" t="s">
        <v>2193</v>
      </c>
      <c r="C13" s="246" t="s">
        <v>25</v>
      </c>
      <c r="D13" s="245">
        <f t="shared" ref="D13:D20" si="0">SUM(E13:F13)</f>
        <v>208.4</v>
      </c>
      <c r="E13" s="245">
        <v>208.4</v>
      </c>
      <c r="F13" s="40">
        <v>0</v>
      </c>
      <c r="G13" s="251">
        <v>0</v>
      </c>
      <c r="H13" s="248">
        <f t="shared" ref="H13:H20" si="1">IF(ISNUMBER(G13),IF(G13&gt;0,ROUND(G13,2),0),0)</f>
        <v>0</v>
      </c>
      <c r="I13" s="13">
        <f t="shared" ref="I13:I20" si="2">ROUND(E13*H13,2)</f>
        <v>0</v>
      </c>
      <c r="J13" s="14">
        <f t="shared" ref="J13:J20" si="3">ROUND(F13*H13,2)</f>
        <v>0</v>
      </c>
      <c r="M13" s="145"/>
    </row>
    <row r="14" spans="1:13" s="102" customFormat="1" ht="90">
      <c r="A14" s="164">
        <f>IF(D14="","",MAX($A$8:A13)+1)+'C.3'!A109</f>
        <v>159</v>
      </c>
      <c r="B14" s="250" t="s">
        <v>2192</v>
      </c>
      <c r="C14" s="246" t="s">
        <v>25</v>
      </c>
      <c r="D14" s="245">
        <f t="shared" si="0"/>
        <v>80.959999999999994</v>
      </c>
      <c r="E14" s="245">
        <v>80.959999999999994</v>
      </c>
      <c r="F14" s="40">
        <v>0</v>
      </c>
      <c r="G14" s="251">
        <v>0</v>
      </c>
      <c r="H14" s="248">
        <f t="shared" si="1"/>
        <v>0</v>
      </c>
      <c r="I14" s="13">
        <f t="shared" si="2"/>
        <v>0</v>
      </c>
      <c r="J14" s="14">
        <f t="shared" si="3"/>
        <v>0</v>
      </c>
      <c r="M14" s="145"/>
    </row>
    <row r="15" spans="1:13" s="102" customFormat="1" ht="76.5" customHeight="1">
      <c r="A15" s="164">
        <f>IF(D15="","",MAX($A$8:A14)+1)+'C.3'!A110</f>
        <v>160</v>
      </c>
      <c r="B15" s="250" t="s">
        <v>2191</v>
      </c>
      <c r="C15" s="246" t="s">
        <v>23</v>
      </c>
      <c r="D15" s="245">
        <f t="shared" si="0"/>
        <v>54</v>
      </c>
      <c r="E15" s="245">
        <v>54</v>
      </c>
      <c r="F15" s="40">
        <v>0</v>
      </c>
      <c r="G15" s="251">
        <v>0</v>
      </c>
      <c r="H15" s="248">
        <f t="shared" si="1"/>
        <v>0</v>
      </c>
      <c r="I15" s="13">
        <f t="shared" si="2"/>
        <v>0</v>
      </c>
      <c r="J15" s="14">
        <f t="shared" si="3"/>
        <v>0</v>
      </c>
      <c r="M15" s="145"/>
    </row>
    <row r="16" spans="1:13" s="102" customFormat="1" ht="45">
      <c r="A16" s="164">
        <f>IF(D16="","",MAX($A$8:A15)+1)+'C.3'!A111</f>
        <v>161</v>
      </c>
      <c r="B16" s="250" t="s">
        <v>1751</v>
      </c>
      <c r="C16" s="246" t="s">
        <v>24</v>
      </c>
      <c r="D16" s="245">
        <f t="shared" si="0"/>
        <v>59.62</v>
      </c>
      <c r="E16" s="245">
        <v>59.62</v>
      </c>
      <c r="F16" s="40">
        <v>0</v>
      </c>
      <c r="G16" s="251">
        <v>0</v>
      </c>
      <c r="H16" s="248">
        <f t="shared" si="1"/>
        <v>0</v>
      </c>
      <c r="I16" s="13">
        <f t="shared" si="2"/>
        <v>0</v>
      </c>
      <c r="J16" s="14">
        <f t="shared" si="3"/>
        <v>0</v>
      </c>
      <c r="M16" s="145"/>
    </row>
    <row r="17" spans="1:13" s="102" customFormat="1" ht="30">
      <c r="A17" s="164">
        <f>IF(D17="","",MAX($A$8:A16)+1)+'C.3'!A112</f>
        <v>162</v>
      </c>
      <c r="B17" s="250" t="s">
        <v>2072</v>
      </c>
      <c r="C17" s="246" t="s">
        <v>24</v>
      </c>
      <c r="D17" s="245">
        <f t="shared" si="0"/>
        <v>59.62</v>
      </c>
      <c r="E17" s="245">
        <v>59.62</v>
      </c>
      <c r="F17" s="40">
        <v>0</v>
      </c>
      <c r="G17" s="251">
        <v>0</v>
      </c>
      <c r="H17" s="248">
        <f t="shared" si="1"/>
        <v>0</v>
      </c>
      <c r="I17" s="13">
        <f t="shared" si="2"/>
        <v>0</v>
      </c>
      <c r="J17" s="14">
        <f t="shared" si="3"/>
        <v>0</v>
      </c>
      <c r="M17" s="145"/>
    </row>
    <row r="18" spans="1:13" s="102" customFormat="1" ht="125.25" customHeight="1">
      <c r="A18" s="164">
        <f>IF(D18="","",MAX($A$8:A17)+1)+'C.3'!A112</f>
        <v>163</v>
      </c>
      <c r="B18" s="250" t="s">
        <v>63</v>
      </c>
      <c r="C18" s="246" t="s">
        <v>24</v>
      </c>
      <c r="D18" s="245">
        <f t="shared" si="0"/>
        <v>140.29</v>
      </c>
      <c r="E18" s="245">
        <v>140.29</v>
      </c>
      <c r="F18" s="40">
        <v>0</v>
      </c>
      <c r="G18" s="251">
        <v>0</v>
      </c>
      <c r="H18" s="248">
        <f t="shared" si="1"/>
        <v>0</v>
      </c>
      <c r="I18" s="13">
        <f t="shared" si="2"/>
        <v>0</v>
      </c>
      <c r="J18" s="14">
        <f t="shared" si="3"/>
        <v>0</v>
      </c>
      <c r="M18" s="145"/>
    </row>
    <row r="19" spans="1:13" s="102" customFormat="1" ht="60">
      <c r="A19" s="164">
        <f>IF(D19="","",MAX($A$8:A18)+1)+'C.3'!A113</f>
        <v>164</v>
      </c>
      <c r="B19" s="250" t="s">
        <v>2044</v>
      </c>
      <c r="C19" s="246" t="s">
        <v>25</v>
      </c>
      <c r="D19" s="245">
        <f t="shared" si="0"/>
        <v>34.270000000000003</v>
      </c>
      <c r="E19" s="245">
        <v>34.270000000000003</v>
      </c>
      <c r="F19" s="40">
        <v>0</v>
      </c>
      <c r="G19" s="251">
        <v>0</v>
      </c>
      <c r="H19" s="248">
        <f t="shared" si="1"/>
        <v>0</v>
      </c>
      <c r="I19" s="13">
        <f t="shared" si="2"/>
        <v>0</v>
      </c>
      <c r="J19" s="14">
        <f t="shared" si="3"/>
        <v>0</v>
      </c>
      <c r="M19" s="145"/>
    </row>
    <row r="20" spans="1:13" s="102" customFormat="1" ht="135">
      <c r="A20" s="164">
        <f>IF(D20="","",MAX($A$8:A19)+1)+'C.3'!A115</f>
        <v>165</v>
      </c>
      <c r="B20" s="250" t="s">
        <v>1754</v>
      </c>
      <c r="C20" s="246" t="s">
        <v>25</v>
      </c>
      <c r="D20" s="245">
        <f t="shared" si="0"/>
        <v>208.4</v>
      </c>
      <c r="E20" s="245">
        <v>208.4</v>
      </c>
      <c r="F20" s="40">
        <v>0</v>
      </c>
      <c r="G20" s="251">
        <v>0</v>
      </c>
      <c r="H20" s="248">
        <f t="shared" si="1"/>
        <v>0</v>
      </c>
      <c r="I20" s="13">
        <f t="shared" si="2"/>
        <v>0</v>
      </c>
      <c r="J20" s="14">
        <f t="shared" si="3"/>
        <v>0</v>
      </c>
      <c r="M20" s="145"/>
    </row>
    <row r="21" spans="1:13" s="102" customFormat="1" ht="21">
      <c r="A21" s="164"/>
      <c r="B21" s="249"/>
      <c r="C21" s="246"/>
      <c r="D21" s="245"/>
      <c r="E21" s="245"/>
      <c r="F21" s="245"/>
      <c r="G21" s="245"/>
      <c r="H21" s="248"/>
      <c r="I21" s="13"/>
      <c r="J21" s="14"/>
      <c r="M21" s="145"/>
    </row>
    <row r="22" spans="1:13" s="102" customFormat="1" ht="21">
      <c r="A22" s="256"/>
      <c r="B22" s="249" t="s">
        <v>1922</v>
      </c>
      <c r="C22" s="246"/>
      <c r="D22" s="245"/>
      <c r="E22" s="245"/>
      <c r="F22" s="245"/>
      <c r="G22" s="245"/>
      <c r="H22" s="248"/>
      <c r="I22" s="13"/>
      <c r="J22" s="14"/>
      <c r="M22" s="145"/>
    </row>
    <row r="23" spans="1:13" s="102" customFormat="1" ht="45">
      <c r="A23" s="164"/>
      <c r="B23" s="250" t="s">
        <v>1769</v>
      </c>
      <c r="C23" s="246"/>
      <c r="D23" s="245"/>
      <c r="E23" s="245"/>
      <c r="F23" s="245"/>
      <c r="G23" s="245"/>
      <c r="H23" s="248"/>
      <c r="I23" s="13"/>
      <c r="J23" s="14"/>
      <c r="M23" s="145"/>
    </row>
    <row r="24" spans="1:13" s="102" customFormat="1" ht="60">
      <c r="A24" s="164">
        <f>IF(D24="","",MAX($A$8:A23)+1)</f>
        <v>166</v>
      </c>
      <c r="B24" s="250" t="s">
        <v>2053</v>
      </c>
      <c r="C24" s="246" t="s">
        <v>13</v>
      </c>
      <c r="D24" s="252">
        <f>SUM(E24:F24)</f>
        <v>719.71</v>
      </c>
      <c r="E24" s="252">
        <v>719.71</v>
      </c>
      <c r="F24" s="64">
        <v>0</v>
      </c>
      <c r="G24" s="251">
        <v>0</v>
      </c>
      <c r="H24" s="248">
        <f>IF(ISNUMBER(G24),IF(G24&gt;0,ROUND(G24,2),0),0)</f>
        <v>0</v>
      </c>
      <c r="I24" s="13">
        <f>ROUND(E24*H24,2)</f>
        <v>0</v>
      </c>
      <c r="J24" s="14">
        <f>ROUND(F24*H24,2)</f>
        <v>0</v>
      </c>
      <c r="M24" s="145"/>
    </row>
    <row r="25" spans="1:13" s="102" customFormat="1" ht="60">
      <c r="A25" s="164">
        <f>IF(D25="","",MAX($A$8:A24)+1)</f>
        <v>167</v>
      </c>
      <c r="B25" s="250" t="s">
        <v>2054</v>
      </c>
      <c r="C25" s="246" t="s">
        <v>13</v>
      </c>
      <c r="D25" s="252">
        <f>SUM(E25:F25)</f>
        <v>3183.05</v>
      </c>
      <c r="E25" s="252">
        <v>3183.05</v>
      </c>
      <c r="F25" s="64">
        <v>0</v>
      </c>
      <c r="G25" s="251">
        <v>0</v>
      </c>
      <c r="H25" s="248">
        <f>IF(ISNUMBER(G25),IF(G25&gt;0,ROUND(G25,2),0),0)</f>
        <v>0</v>
      </c>
      <c r="I25" s="13">
        <f>ROUND(E25*H25,2)</f>
        <v>0</v>
      </c>
      <c r="J25" s="14">
        <f>ROUND(F25*H25,2)</f>
        <v>0</v>
      </c>
      <c r="M25" s="145"/>
    </row>
    <row r="26" spans="1:13" s="102" customFormat="1" ht="45">
      <c r="A26" s="164">
        <f>IF(D26="","",MAX($A$8:A25)+1)</f>
        <v>168</v>
      </c>
      <c r="B26" s="250" t="s">
        <v>2029</v>
      </c>
      <c r="C26" s="246" t="s">
        <v>25</v>
      </c>
      <c r="D26" s="252">
        <f>SUM(E26:F26)</f>
        <v>6.73</v>
      </c>
      <c r="E26" s="252">
        <v>6.73</v>
      </c>
      <c r="F26" s="64">
        <v>0</v>
      </c>
      <c r="G26" s="251">
        <v>0</v>
      </c>
      <c r="H26" s="248">
        <f>IF(ISNUMBER(G26),IF(G26&gt;0,ROUND(G26,2),0),0)</f>
        <v>0</v>
      </c>
      <c r="I26" s="13">
        <f>ROUND(E26*H26,2)</f>
        <v>0</v>
      </c>
      <c r="J26" s="14">
        <f>ROUND(F26*H26,2)</f>
        <v>0</v>
      </c>
      <c r="M26" s="145"/>
    </row>
    <row r="27" spans="1:13" s="102" customFormat="1" ht="90">
      <c r="A27" s="164">
        <f>IF(D27="","",MAX($A$8:A26)+1)</f>
        <v>169</v>
      </c>
      <c r="B27" s="250" t="s">
        <v>2251</v>
      </c>
      <c r="C27" s="246" t="s">
        <v>25</v>
      </c>
      <c r="D27" s="252">
        <f>SUM(E27:F27)</f>
        <v>43.63</v>
      </c>
      <c r="E27" s="252">
        <v>43.63</v>
      </c>
      <c r="F27" s="64">
        <v>0</v>
      </c>
      <c r="G27" s="251">
        <v>0</v>
      </c>
      <c r="H27" s="248">
        <f>IF(ISNUMBER(G27),IF(G27&gt;0,ROUND(G27,2),0),0)</f>
        <v>0</v>
      </c>
      <c r="I27" s="13">
        <f>ROUND(E27*H27,2)</f>
        <v>0</v>
      </c>
      <c r="J27" s="14">
        <f>ROUND(F27*H27,2)</f>
        <v>0</v>
      </c>
      <c r="M27" s="145"/>
    </row>
    <row r="28" spans="1:13" s="102" customFormat="1" ht="21">
      <c r="A28" s="164"/>
      <c r="B28" s="249"/>
      <c r="C28" s="246"/>
      <c r="D28" s="245"/>
      <c r="E28" s="245"/>
      <c r="F28" s="245"/>
      <c r="G28" s="245"/>
      <c r="H28" s="248"/>
      <c r="I28" s="13"/>
      <c r="J28" s="14"/>
      <c r="M28" s="145"/>
    </row>
    <row r="29" spans="1:13" s="102" customFormat="1" ht="21">
      <c r="A29" s="164"/>
      <c r="B29" s="249" t="s">
        <v>1921</v>
      </c>
      <c r="C29" s="246"/>
      <c r="D29" s="245"/>
      <c r="E29" s="245"/>
      <c r="F29" s="245"/>
      <c r="G29" s="245"/>
      <c r="H29" s="248"/>
      <c r="I29" s="13"/>
      <c r="J29" s="14"/>
      <c r="M29" s="145"/>
    </row>
    <row r="30" spans="1:13" s="102" customFormat="1" ht="45">
      <c r="A30" s="164"/>
      <c r="B30" s="250" t="s">
        <v>1769</v>
      </c>
      <c r="C30" s="246"/>
      <c r="D30" s="245"/>
      <c r="E30" s="245"/>
      <c r="F30" s="245"/>
      <c r="G30" s="245"/>
      <c r="H30" s="248"/>
      <c r="I30" s="13"/>
      <c r="J30" s="14"/>
      <c r="M30" s="145"/>
    </row>
    <row r="31" spans="1:13" s="102" customFormat="1" ht="60">
      <c r="A31" s="164">
        <f>IF(D31="","",MAX($A$8:A30)+1)+'C.3'!A122</f>
        <v>170</v>
      </c>
      <c r="B31" s="250" t="s">
        <v>1764</v>
      </c>
      <c r="C31" s="246" t="s">
        <v>23</v>
      </c>
      <c r="D31" s="252">
        <f>SUM(E31:F31)</f>
        <v>44.64</v>
      </c>
      <c r="E31" s="252">
        <v>44.64</v>
      </c>
      <c r="F31" s="64">
        <v>0</v>
      </c>
      <c r="G31" s="251">
        <v>0</v>
      </c>
      <c r="H31" s="248">
        <f>IF(ISNUMBER(G31),IF(G31&gt;0,ROUND(G31,2),0),0)</f>
        <v>0</v>
      </c>
      <c r="I31" s="13">
        <f>ROUND(E31*H31,2)</f>
        <v>0</v>
      </c>
      <c r="J31" s="14">
        <f>ROUND(F31*H31,2)</f>
        <v>0</v>
      </c>
      <c r="M31" s="145"/>
    </row>
    <row r="32" spans="1:13" s="102" customFormat="1" ht="60">
      <c r="A32" s="164">
        <f>IF(D32="","",MAX($A$8:A31)+1)+'C.3'!A123</f>
        <v>171</v>
      </c>
      <c r="B32" s="250" t="s">
        <v>1765</v>
      </c>
      <c r="C32" s="246" t="s">
        <v>24</v>
      </c>
      <c r="D32" s="252">
        <f>SUM(E32:F32)</f>
        <v>29.95</v>
      </c>
      <c r="E32" s="252">
        <v>29.95</v>
      </c>
      <c r="F32" s="64">
        <v>0</v>
      </c>
      <c r="G32" s="251">
        <v>0</v>
      </c>
      <c r="H32" s="248">
        <f>IF(ISNUMBER(G32),IF(G32&gt;0,ROUND(G32,2),0),0)</f>
        <v>0</v>
      </c>
      <c r="I32" s="13">
        <f>ROUND(E32*H32,2)</f>
        <v>0</v>
      </c>
      <c r="J32" s="14">
        <f>ROUND(F32*H32,2)</f>
        <v>0</v>
      </c>
      <c r="M32" s="145"/>
    </row>
    <row r="33" spans="1:13" s="102" customFormat="1" ht="60">
      <c r="A33" s="164">
        <f>IF(D33="","",MAX($A$8:A32)+1)+'C.3'!A124</f>
        <v>172</v>
      </c>
      <c r="B33" s="250" t="s">
        <v>1762</v>
      </c>
      <c r="C33" s="246" t="s">
        <v>24</v>
      </c>
      <c r="D33" s="252">
        <f>SUM(E33:F33)</f>
        <v>72.069999999999993</v>
      </c>
      <c r="E33" s="252">
        <v>72.069999999999993</v>
      </c>
      <c r="F33" s="64">
        <v>0</v>
      </c>
      <c r="G33" s="251">
        <v>0</v>
      </c>
      <c r="H33" s="248">
        <f>IF(ISNUMBER(G33),IF(G33&gt;0,ROUND(G33,2),0),0)</f>
        <v>0</v>
      </c>
      <c r="I33" s="13">
        <f>ROUND(E33*H33,2)</f>
        <v>0</v>
      </c>
      <c r="J33" s="14">
        <f>ROUND(F33*H33,2)</f>
        <v>0</v>
      </c>
      <c r="M33" s="145"/>
    </row>
    <row r="34" spans="1:13" s="102" customFormat="1" ht="21">
      <c r="A34" s="164"/>
      <c r="B34" s="249"/>
      <c r="C34" s="246"/>
      <c r="D34" s="245"/>
      <c r="E34" s="245"/>
      <c r="F34" s="245"/>
      <c r="G34" s="245"/>
      <c r="H34" s="248"/>
      <c r="I34" s="13"/>
      <c r="J34" s="14"/>
      <c r="M34" s="145"/>
    </row>
    <row r="35" spans="1:13" s="102" customFormat="1" ht="21">
      <c r="A35" s="256"/>
      <c r="B35" s="160" t="s">
        <v>1920</v>
      </c>
      <c r="C35" s="116"/>
      <c r="D35" s="40"/>
      <c r="E35" s="40"/>
      <c r="F35" s="40"/>
      <c r="G35" s="40"/>
      <c r="H35" s="13"/>
      <c r="I35" s="13"/>
      <c r="J35" s="14"/>
      <c r="M35" s="145"/>
    </row>
    <row r="36" spans="1:13" s="102" customFormat="1" ht="21">
      <c r="A36" s="164"/>
      <c r="B36" s="249" t="s">
        <v>1919</v>
      </c>
      <c r="C36" s="246"/>
      <c r="D36" s="245"/>
      <c r="E36" s="245"/>
      <c r="F36" s="245"/>
      <c r="G36" s="245"/>
      <c r="H36" s="248"/>
      <c r="I36" s="13"/>
      <c r="J36" s="14"/>
      <c r="M36" s="145"/>
    </row>
    <row r="37" spans="1:13" s="102" customFormat="1" ht="88.5" customHeight="1">
      <c r="A37" s="164"/>
      <c r="B37" s="250" t="s">
        <v>56</v>
      </c>
      <c r="C37" s="246"/>
      <c r="D37" s="245"/>
      <c r="E37" s="245"/>
      <c r="F37" s="245"/>
      <c r="G37" s="245"/>
      <c r="H37" s="248"/>
      <c r="I37" s="13"/>
      <c r="J37" s="14"/>
      <c r="M37" s="145"/>
    </row>
    <row r="38" spans="1:13" s="102" customFormat="1" ht="45">
      <c r="A38" s="164"/>
      <c r="B38" s="250" t="s">
        <v>1806</v>
      </c>
      <c r="C38" s="246"/>
      <c r="D38" s="245"/>
      <c r="E38" s="245"/>
      <c r="F38" s="245"/>
      <c r="G38" s="245"/>
      <c r="H38" s="248"/>
      <c r="I38" s="13"/>
      <c r="J38" s="14"/>
      <c r="M38" s="145"/>
    </row>
    <row r="39" spans="1:13" s="102" customFormat="1" ht="45">
      <c r="A39" s="164"/>
      <c r="B39" s="250" t="s">
        <v>1768</v>
      </c>
      <c r="C39" s="246"/>
      <c r="D39" s="245"/>
      <c r="E39" s="245"/>
      <c r="F39" s="245"/>
      <c r="G39" s="245"/>
      <c r="H39" s="248"/>
      <c r="I39" s="13"/>
      <c r="J39" s="14"/>
      <c r="M39" s="145"/>
    </row>
    <row r="40" spans="1:13" s="102" customFormat="1" ht="76.5" customHeight="1">
      <c r="A40" s="164">
        <f>IF(D40="","",MAX($A$8:A39)+1)+'C.3'!A126</f>
        <v>173</v>
      </c>
      <c r="B40" s="250" t="s">
        <v>1817</v>
      </c>
      <c r="C40" s="246" t="s">
        <v>25</v>
      </c>
      <c r="D40" s="245">
        <f t="shared" ref="D40:D45" si="4">SUM(E40:F40)</f>
        <v>530.71</v>
      </c>
      <c r="E40" s="245">
        <v>413.95</v>
      </c>
      <c r="F40" s="40">
        <v>116.76</v>
      </c>
      <c r="G40" s="251">
        <v>0</v>
      </c>
      <c r="H40" s="248">
        <f t="shared" ref="H40:H45" si="5">IF(ISNUMBER(G40),IF(G40&gt;0,ROUND(G40,2),0),0)</f>
        <v>0</v>
      </c>
      <c r="I40" s="13">
        <f t="shared" ref="I40:I45" si="6">ROUND(E40*H40,2)</f>
        <v>0</v>
      </c>
      <c r="J40" s="14">
        <f t="shared" ref="J40:J45" si="7">ROUND(F40*H40,2)</f>
        <v>0</v>
      </c>
      <c r="M40" s="145"/>
    </row>
    <row r="41" spans="1:13" s="102" customFormat="1" ht="45">
      <c r="A41" s="164">
        <f>IF(D41="","",MAX($A$8:A40)+1)+'C.3'!A127</f>
        <v>174</v>
      </c>
      <c r="B41" s="250" t="s">
        <v>1751</v>
      </c>
      <c r="C41" s="246" t="s">
        <v>24</v>
      </c>
      <c r="D41" s="245">
        <f t="shared" si="4"/>
        <v>186.62</v>
      </c>
      <c r="E41" s="245">
        <v>145.56</v>
      </c>
      <c r="F41" s="40">
        <v>41.06</v>
      </c>
      <c r="G41" s="251">
        <v>0</v>
      </c>
      <c r="H41" s="248">
        <f t="shared" si="5"/>
        <v>0</v>
      </c>
      <c r="I41" s="13">
        <f t="shared" si="6"/>
        <v>0</v>
      </c>
      <c r="J41" s="14">
        <f t="shared" si="7"/>
        <v>0</v>
      </c>
      <c r="M41" s="145"/>
    </row>
    <row r="42" spans="1:13" s="102" customFormat="1" ht="30">
      <c r="A42" s="164">
        <f>IF(D42="","",MAX($A$8:A41)+1)+'C.3'!A128</f>
        <v>175</v>
      </c>
      <c r="B42" s="250" t="s">
        <v>2072</v>
      </c>
      <c r="C42" s="246" t="s">
        <v>24</v>
      </c>
      <c r="D42" s="245">
        <f t="shared" si="4"/>
        <v>186.62</v>
      </c>
      <c r="E42" s="245">
        <v>145.56</v>
      </c>
      <c r="F42" s="40">
        <v>41.06</v>
      </c>
      <c r="G42" s="251">
        <v>0</v>
      </c>
      <c r="H42" s="248">
        <f t="shared" si="5"/>
        <v>0</v>
      </c>
      <c r="I42" s="13">
        <f t="shared" si="6"/>
        <v>0</v>
      </c>
      <c r="J42" s="14">
        <f t="shared" si="7"/>
        <v>0</v>
      </c>
      <c r="M42" s="145"/>
    </row>
    <row r="43" spans="1:13" s="102" customFormat="1" ht="131.25" customHeight="1">
      <c r="A43" s="164">
        <f>IF(D43="","",MAX($A$8:A42)+1)+'C.3'!A129</f>
        <v>176</v>
      </c>
      <c r="B43" s="250" t="s">
        <v>63</v>
      </c>
      <c r="C43" s="246" t="s">
        <v>24</v>
      </c>
      <c r="D43" s="245">
        <f t="shared" si="4"/>
        <v>1452.49</v>
      </c>
      <c r="E43" s="245">
        <v>1132.94</v>
      </c>
      <c r="F43" s="40">
        <v>319.55</v>
      </c>
      <c r="G43" s="251">
        <v>0</v>
      </c>
      <c r="H43" s="248">
        <f t="shared" si="5"/>
        <v>0</v>
      </c>
      <c r="I43" s="13">
        <f t="shared" si="6"/>
        <v>0</v>
      </c>
      <c r="J43" s="14">
        <f t="shared" si="7"/>
        <v>0</v>
      </c>
      <c r="M43" s="145"/>
    </row>
    <row r="44" spans="1:13" s="102" customFormat="1" ht="60">
      <c r="A44" s="164">
        <f>IF(D44="","",MAX($A$8:A43)+1)+'C.3'!A130</f>
        <v>177</v>
      </c>
      <c r="B44" s="250" t="s">
        <v>2045</v>
      </c>
      <c r="C44" s="246" t="s">
        <v>25</v>
      </c>
      <c r="D44" s="245">
        <f t="shared" si="4"/>
        <v>117.61</v>
      </c>
      <c r="E44" s="245">
        <v>91.74</v>
      </c>
      <c r="F44" s="40">
        <v>25.87</v>
      </c>
      <c r="G44" s="251">
        <v>0</v>
      </c>
      <c r="H44" s="248">
        <f t="shared" si="5"/>
        <v>0</v>
      </c>
      <c r="I44" s="13">
        <f t="shared" si="6"/>
        <v>0</v>
      </c>
      <c r="J44" s="14">
        <f t="shared" si="7"/>
        <v>0</v>
      </c>
      <c r="M44" s="145"/>
    </row>
    <row r="45" spans="1:13" s="102" customFormat="1" ht="60">
      <c r="A45" s="164">
        <f>IF(D45="","",MAX($A$8:A44)+1)+'C.3'!A131</f>
        <v>178</v>
      </c>
      <c r="B45" s="250" t="s">
        <v>1766</v>
      </c>
      <c r="C45" s="246" t="s">
        <v>25</v>
      </c>
      <c r="D45" s="245">
        <f t="shared" si="4"/>
        <v>385.88</v>
      </c>
      <c r="E45" s="245">
        <v>300.99</v>
      </c>
      <c r="F45" s="40">
        <v>84.89</v>
      </c>
      <c r="G45" s="251">
        <v>0</v>
      </c>
      <c r="H45" s="248">
        <f t="shared" si="5"/>
        <v>0</v>
      </c>
      <c r="I45" s="13">
        <f t="shared" si="6"/>
        <v>0</v>
      </c>
      <c r="J45" s="14">
        <f t="shared" si="7"/>
        <v>0</v>
      </c>
      <c r="M45" s="145"/>
    </row>
    <row r="46" spans="1:13" s="102" customFormat="1" ht="21">
      <c r="A46" s="164"/>
      <c r="B46" s="162"/>
      <c r="C46" s="246"/>
      <c r="D46" s="245"/>
      <c r="E46" s="245"/>
      <c r="F46" s="245"/>
      <c r="G46" s="245"/>
      <c r="H46" s="248"/>
      <c r="I46" s="13"/>
      <c r="J46" s="14"/>
      <c r="M46" s="145"/>
    </row>
    <row r="47" spans="1:13" s="102" customFormat="1" ht="21">
      <c r="A47" s="164"/>
      <c r="B47" s="249" t="s">
        <v>1918</v>
      </c>
      <c r="C47" s="246"/>
      <c r="D47" s="245"/>
      <c r="E47" s="245"/>
      <c r="F47" s="245"/>
      <c r="G47" s="245"/>
      <c r="H47" s="248"/>
      <c r="I47" s="13"/>
      <c r="J47" s="14"/>
      <c r="M47" s="145"/>
    </row>
    <row r="48" spans="1:13" s="102" customFormat="1" ht="45">
      <c r="A48" s="164"/>
      <c r="B48" s="250" t="s">
        <v>2567</v>
      </c>
      <c r="C48" s="246"/>
      <c r="D48" s="245"/>
      <c r="E48" s="245"/>
      <c r="F48" s="245"/>
      <c r="G48" s="245"/>
      <c r="H48" s="248"/>
      <c r="I48" s="13"/>
      <c r="J48" s="14"/>
      <c r="M48" s="145"/>
    </row>
    <row r="49" spans="1:13" s="102" customFormat="1" ht="60">
      <c r="A49" s="164">
        <f>IF(D49="","",MAX($A$8:A48)+1)</f>
        <v>179</v>
      </c>
      <c r="B49" s="250" t="s">
        <v>2568</v>
      </c>
      <c r="C49" s="246" t="s">
        <v>13</v>
      </c>
      <c r="D49" s="252">
        <f>SUM(E49:F49)</f>
        <v>8370</v>
      </c>
      <c r="E49" s="252">
        <v>6529</v>
      </c>
      <c r="F49" s="64">
        <v>1841</v>
      </c>
      <c r="G49" s="251">
        <v>0</v>
      </c>
      <c r="H49" s="248">
        <f>IF(ISNUMBER(G49),IF(G49&gt;0,ROUND(G49,2),0),0)</f>
        <v>0</v>
      </c>
      <c r="I49" s="13">
        <f>ROUND(E49*H49,2)</f>
        <v>0</v>
      </c>
      <c r="J49" s="14">
        <f>ROUND(F49*H49,2)</f>
        <v>0</v>
      </c>
      <c r="M49" s="145"/>
    </row>
    <row r="50" spans="1:13" s="102" customFormat="1" ht="60">
      <c r="A50" s="164">
        <f>IF(D50="","",MAX($A$8:A49)+1)</f>
        <v>180</v>
      </c>
      <c r="B50" s="250" t="s">
        <v>2559</v>
      </c>
      <c r="C50" s="246" t="s">
        <v>13</v>
      </c>
      <c r="D50" s="252">
        <f>SUM(E50:F50)</f>
        <v>1600</v>
      </c>
      <c r="E50" s="252">
        <v>1248</v>
      </c>
      <c r="F50" s="64">
        <v>352</v>
      </c>
      <c r="G50" s="251">
        <v>0</v>
      </c>
      <c r="H50" s="248">
        <f>IF(ISNUMBER(G50),IF(G50&gt;0,ROUND(G50,2),0),0)</f>
        <v>0</v>
      </c>
      <c r="I50" s="13">
        <f>ROUND(E50*H50,2)</f>
        <v>0</v>
      </c>
      <c r="J50" s="14">
        <f>ROUND(F50*H50,2)</f>
        <v>0</v>
      </c>
      <c r="M50" s="145"/>
    </row>
    <row r="51" spans="1:13" s="102" customFormat="1" ht="45">
      <c r="A51" s="164">
        <f>IF(D51="","",MAX($A$8:A50)+1)</f>
        <v>181</v>
      </c>
      <c r="B51" s="250" t="s">
        <v>2030</v>
      </c>
      <c r="C51" s="246" t="s">
        <v>25</v>
      </c>
      <c r="D51" s="252">
        <f>SUM(E51:F51)</f>
        <v>9.4</v>
      </c>
      <c r="E51" s="252">
        <v>7.33</v>
      </c>
      <c r="F51" s="64">
        <v>2.0699999999999998</v>
      </c>
      <c r="G51" s="251">
        <v>0</v>
      </c>
      <c r="H51" s="248">
        <f>IF(ISNUMBER(G51),IF(G51&gt;0,ROUND(G51,2),0),0)</f>
        <v>0</v>
      </c>
      <c r="I51" s="13">
        <f>ROUND(E51*H51,2)</f>
        <v>0</v>
      </c>
      <c r="J51" s="14">
        <f>ROUND(F51*H51,2)</f>
        <v>0</v>
      </c>
      <c r="M51" s="145"/>
    </row>
    <row r="52" spans="1:13" s="102" customFormat="1" ht="90">
      <c r="A52" s="164">
        <f>IF(D52="","",MAX($A$8:A51)+1)</f>
        <v>182</v>
      </c>
      <c r="B52" s="250" t="s">
        <v>2286</v>
      </c>
      <c r="C52" s="246" t="s">
        <v>25</v>
      </c>
      <c r="D52" s="252">
        <f>SUM(E52:F52)</f>
        <v>86.195999999999998</v>
      </c>
      <c r="E52" s="252">
        <v>67.236000000000004</v>
      </c>
      <c r="F52" s="64">
        <v>18.96</v>
      </c>
      <c r="G52" s="251">
        <v>0</v>
      </c>
      <c r="H52" s="248">
        <f>IF(ISNUMBER(G52),IF(G52&gt;0,ROUND(G52,2),0),0)</f>
        <v>0</v>
      </c>
      <c r="I52" s="13">
        <f>ROUND(E52*H52,2)</f>
        <v>0</v>
      </c>
      <c r="J52" s="14">
        <f>ROUND(F52*H52,2)</f>
        <v>0</v>
      </c>
      <c r="M52" s="145"/>
    </row>
    <row r="53" spans="1:13" s="102" customFormat="1" ht="21">
      <c r="A53" s="164"/>
      <c r="B53" s="249"/>
      <c r="C53" s="246"/>
      <c r="D53" s="245"/>
      <c r="E53" s="245"/>
      <c r="F53" s="245"/>
      <c r="G53" s="245"/>
      <c r="H53" s="248"/>
      <c r="I53" s="13"/>
      <c r="J53" s="14"/>
      <c r="M53" s="145"/>
    </row>
    <row r="54" spans="1:13" s="102" customFormat="1" ht="21">
      <c r="A54" s="164"/>
      <c r="B54" s="249" t="s">
        <v>1917</v>
      </c>
      <c r="C54" s="246"/>
      <c r="D54" s="245"/>
      <c r="E54" s="245"/>
      <c r="F54" s="245"/>
      <c r="G54" s="245"/>
      <c r="H54" s="248"/>
      <c r="I54" s="13"/>
      <c r="J54" s="14"/>
      <c r="M54" s="145"/>
    </row>
    <row r="55" spans="1:13" s="102" customFormat="1" ht="45">
      <c r="A55" s="164"/>
      <c r="B55" s="250" t="s">
        <v>2567</v>
      </c>
      <c r="C55" s="246"/>
      <c r="D55" s="245"/>
      <c r="E55" s="245"/>
      <c r="F55" s="245"/>
      <c r="G55" s="245"/>
      <c r="H55" s="248"/>
      <c r="I55" s="13"/>
      <c r="J55" s="14"/>
      <c r="M55" s="145"/>
    </row>
    <row r="56" spans="1:13" s="102" customFormat="1" ht="55.5" customHeight="1">
      <c r="A56" s="164">
        <f>IF(D56="","",MAX($A$8:A55)+1)+'C.3'!A150</f>
        <v>183</v>
      </c>
      <c r="B56" s="254" t="s">
        <v>2321</v>
      </c>
      <c r="C56" s="246" t="s">
        <v>2</v>
      </c>
      <c r="D56" s="252">
        <f>SUM(E56:F56)</f>
        <v>12</v>
      </c>
      <c r="E56" s="252">
        <v>0</v>
      </c>
      <c r="F56" s="64">
        <v>12</v>
      </c>
      <c r="G56" s="251">
        <v>0</v>
      </c>
      <c r="H56" s="248">
        <f>IF(ISNUMBER(G56),IF(G56&gt;0,ROUND(G56,2),0),0)</f>
        <v>0</v>
      </c>
      <c r="I56" s="13">
        <f>ROUND(E56*H56,2)</f>
        <v>0</v>
      </c>
      <c r="J56" s="14">
        <f>ROUND(F56*H56,2)</f>
        <v>0</v>
      </c>
      <c r="M56" s="145"/>
    </row>
    <row r="57" spans="1:13" s="102" customFormat="1" ht="21">
      <c r="A57" s="164"/>
      <c r="B57" s="162"/>
      <c r="C57" s="246"/>
      <c r="D57" s="245"/>
      <c r="E57" s="245"/>
      <c r="F57" s="245"/>
      <c r="G57" s="245"/>
      <c r="H57" s="248"/>
      <c r="I57" s="13"/>
      <c r="J57" s="14"/>
      <c r="M57" s="145"/>
    </row>
    <row r="58" spans="1:13" s="102" customFormat="1" ht="21">
      <c r="A58" s="164"/>
      <c r="B58" s="249" t="s">
        <v>1916</v>
      </c>
      <c r="C58" s="246"/>
      <c r="D58" s="245"/>
      <c r="E58" s="245"/>
      <c r="F58" s="245"/>
      <c r="G58" s="245"/>
      <c r="H58" s="248"/>
      <c r="I58" s="13"/>
      <c r="J58" s="14"/>
      <c r="M58" s="145"/>
    </row>
    <row r="59" spans="1:13" s="102" customFormat="1" ht="45">
      <c r="A59" s="164"/>
      <c r="B59" s="250" t="s">
        <v>2567</v>
      </c>
      <c r="C59" s="246"/>
      <c r="D59" s="245"/>
      <c r="E59" s="245"/>
      <c r="F59" s="245"/>
      <c r="G59" s="245"/>
      <c r="H59" s="248"/>
      <c r="I59" s="13"/>
      <c r="J59" s="14"/>
      <c r="M59" s="145"/>
    </row>
    <row r="60" spans="1:13" s="102" customFormat="1" ht="60">
      <c r="A60" s="164">
        <f>IF(D60="","",MAX($A$8:A59)+1)+'C.3'!A154</f>
        <v>184</v>
      </c>
      <c r="B60" s="250" t="s">
        <v>1767</v>
      </c>
      <c r="C60" s="246" t="s">
        <v>23</v>
      </c>
      <c r="D60" s="252">
        <f>SUM(E60:F60)</f>
        <v>181.44</v>
      </c>
      <c r="E60" s="252">
        <v>141.52000000000001</v>
      </c>
      <c r="F60" s="64">
        <v>39.92</v>
      </c>
      <c r="G60" s="251">
        <v>0</v>
      </c>
      <c r="H60" s="248">
        <f>IF(ISNUMBER(G60),IF(G60&gt;0,ROUND(G60,2),0),0)</f>
        <v>0</v>
      </c>
      <c r="I60" s="13">
        <f>ROUND(E60*H60,2)</f>
        <v>0</v>
      </c>
      <c r="J60" s="14">
        <f>ROUND(F60*H60,2)</f>
        <v>0</v>
      </c>
      <c r="M60" s="145"/>
    </row>
    <row r="61" spans="1:13" s="102" customFormat="1" ht="75">
      <c r="A61" s="164">
        <f>IF(D61="","",MAX($A$8:A60)+1)+'C.3'!A156</f>
        <v>185</v>
      </c>
      <c r="B61" s="250" t="s">
        <v>2322</v>
      </c>
      <c r="C61" s="246" t="s">
        <v>2</v>
      </c>
      <c r="D61" s="252">
        <f>SUM(E61:F61)</f>
        <v>12</v>
      </c>
      <c r="E61" s="252">
        <v>0</v>
      </c>
      <c r="F61" s="64">
        <v>12</v>
      </c>
      <c r="G61" s="251">
        <v>0</v>
      </c>
      <c r="H61" s="248">
        <f>IF(ISNUMBER(G61),IF(G61&gt;0,ROUND(G61,2),0),0)</f>
        <v>0</v>
      </c>
      <c r="I61" s="13">
        <f>ROUND(E61*H61,2)</f>
        <v>0</v>
      </c>
      <c r="J61" s="14">
        <f>ROUND(F61*H61,2)</f>
        <v>0</v>
      </c>
      <c r="M61" s="145"/>
    </row>
    <row r="62" spans="1:13" s="102" customFormat="1" ht="30">
      <c r="A62" s="164">
        <f>IF(D62="","",MAX($A$8:A61)+1)+'C.3'!A157</f>
        <v>186</v>
      </c>
      <c r="B62" s="250" t="s">
        <v>2560</v>
      </c>
      <c r="C62" s="246" t="s">
        <v>24</v>
      </c>
      <c r="D62" s="252">
        <f>SUM(E62:F62)</f>
        <v>184.4</v>
      </c>
      <c r="E62" s="252">
        <v>184.4</v>
      </c>
      <c r="F62" s="64">
        <v>0</v>
      </c>
      <c r="G62" s="251">
        <v>0</v>
      </c>
      <c r="H62" s="248">
        <f>IF(ISNUMBER(G62),IF(G62&gt;0,ROUND(G62,2),0),0)</f>
        <v>0</v>
      </c>
      <c r="I62" s="13">
        <f>ROUND(E62*H62,2)</f>
        <v>0</v>
      </c>
      <c r="J62" s="14">
        <f>ROUND(F62*H62,2)</f>
        <v>0</v>
      </c>
      <c r="M62" s="145"/>
    </row>
    <row r="63" spans="1:13" s="102" customFormat="1" ht="21">
      <c r="A63" s="164"/>
      <c r="B63" s="162"/>
      <c r="C63" s="246"/>
      <c r="D63" s="245"/>
      <c r="E63" s="245"/>
      <c r="F63" s="245"/>
      <c r="G63" s="245"/>
      <c r="H63" s="248"/>
      <c r="I63" s="13"/>
      <c r="J63" s="14"/>
      <c r="M63" s="145"/>
    </row>
    <row r="64" spans="1:13" s="102" customFormat="1" ht="21">
      <c r="A64" s="164"/>
      <c r="B64" s="160" t="s">
        <v>2258</v>
      </c>
      <c r="C64" s="246"/>
      <c r="D64" s="245"/>
      <c r="E64" s="245"/>
      <c r="F64" s="245"/>
      <c r="G64" s="245"/>
      <c r="H64" s="248"/>
      <c r="I64" s="13"/>
      <c r="J64" s="14"/>
      <c r="M64" s="145"/>
    </row>
    <row r="65" spans="1:13" s="102" customFormat="1" ht="21">
      <c r="A65" s="164"/>
      <c r="B65" s="249" t="s">
        <v>1915</v>
      </c>
      <c r="C65" s="246"/>
      <c r="D65" s="245"/>
      <c r="E65" s="245"/>
      <c r="F65" s="245"/>
      <c r="G65" s="245"/>
      <c r="H65" s="248"/>
      <c r="I65" s="13"/>
      <c r="J65" s="14"/>
      <c r="M65" s="145"/>
    </row>
    <row r="66" spans="1:13" s="102" customFormat="1" ht="45">
      <c r="A66" s="164">
        <f>IF(D66="","",MAX($A$8:A65)+1)+'C.3'!A150</f>
        <v>187</v>
      </c>
      <c r="B66" s="250" t="s">
        <v>1751</v>
      </c>
      <c r="C66" s="246" t="s">
        <v>24</v>
      </c>
      <c r="D66" s="245">
        <f>SUM(E66:F66)</f>
        <v>210</v>
      </c>
      <c r="E66" s="245">
        <v>161.69999999999999</v>
      </c>
      <c r="F66" s="40">
        <v>48.3</v>
      </c>
      <c r="G66" s="251">
        <v>0</v>
      </c>
      <c r="H66" s="248">
        <f>IF(ISNUMBER(G66),IF(G66&gt;0,ROUND(G66,2),0),0)</f>
        <v>0</v>
      </c>
      <c r="I66" s="13">
        <f>ROUND(E66*H66,2)</f>
        <v>0</v>
      </c>
      <c r="J66" s="14">
        <f>ROUND(F66*H66,2)</f>
        <v>0</v>
      </c>
      <c r="M66" s="145"/>
    </row>
    <row r="67" spans="1:13" s="102" customFormat="1" ht="30">
      <c r="A67" s="164">
        <f>IF(D67="","",MAX($A$8:A66)+1)+'C.3'!A151</f>
        <v>188</v>
      </c>
      <c r="B67" s="250" t="s">
        <v>2072</v>
      </c>
      <c r="C67" s="246" t="s">
        <v>24</v>
      </c>
      <c r="D67" s="245">
        <f>SUM(E67:F67)</f>
        <v>210</v>
      </c>
      <c r="E67" s="245">
        <v>161.69999999999999</v>
      </c>
      <c r="F67" s="40">
        <v>48.3</v>
      </c>
      <c r="G67" s="251">
        <v>0</v>
      </c>
      <c r="H67" s="248">
        <f>IF(ISNUMBER(G67),IF(G67&gt;0,ROUND(G67,2),0),0)</f>
        <v>0</v>
      </c>
      <c r="I67" s="13">
        <f>ROUND(E67*H67,2)</f>
        <v>0</v>
      </c>
      <c r="J67" s="14">
        <f>ROUND(F67*H67,2)</f>
        <v>0</v>
      </c>
      <c r="M67" s="145"/>
    </row>
    <row r="68" spans="1:13" s="102" customFormat="1" ht="120">
      <c r="A68" s="164">
        <f>IF(D68="","",MAX($A$8:A67)+1)+'C.3'!A152</f>
        <v>189</v>
      </c>
      <c r="B68" s="250" t="s">
        <v>63</v>
      </c>
      <c r="C68" s="246" t="s">
        <v>24</v>
      </c>
      <c r="D68" s="245">
        <f>SUM(E68:F68)</f>
        <v>240</v>
      </c>
      <c r="E68" s="245">
        <v>184.8</v>
      </c>
      <c r="F68" s="40">
        <v>55.2</v>
      </c>
      <c r="G68" s="251">
        <v>0</v>
      </c>
      <c r="H68" s="248">
        <f>IF(ISNUMBER(G68),IF(G68&gt;0,ROUND(G68,2),0),0)</f>
        <v>0</v>
      </c>
      <c r="I68" s="13">
        <f>ROUND(E68*H68,2)</f>
        <v>0</v>
      </c>
      <c r="J68" s="14">
        <f>ROUND(F68*H68,2)</f>
        <v>0</v>
      </c>
      <c r="M68" s="145"/>
    </row>
    <row r="69" spans="1:13" s="102" customFormat="1" ht="60">
      <c r="A69" s="164">
        <f>IF(D69="","",MAX($A$8:A68)+1)+'C.3'!A153</f>
        <v>190</v>
      </c>
      <c r="B69" s="250" t="s">
        <v>2045</v>
      </c>
      <c r="C69" s="246" t="s">
        <v>25</v>
      </c>
      <c r="D69" s="245">
        <f>SUM(E69:F69)</f>
        <v>63</v>
      </c>
      <c r="E69" s="245">
        <v>48.51</v>
      </c>
      <c r="F69" s="40">
        <v>14.49</v>
      </c>
      <c r="G69" s="251">
        <v>0</v>
      </c>
      <c r="H69" s="248">
        <f>IF(ISNUMBER(G69),IF(G69&gt;0,ROUND(G69,2),0),0)</f>
        <v>0</v>
      </c>
      <c r="I69" s="13">
        <f>ROUND(E69*H69,2)</f>
        <v>0</v>
      </c>
      <c r="J69" s="14">
        <f>ROUND(F69*H69,2)</f>
        <v>0</v>
      </c>
      <c r="M69" s="145"/>
    </row>
    <row r="70" spans="1:13" s="102" customFormat="1" ht="21">
      <c r="A70" s="164"/>
      <c r="B70" s="249"/>
      <c r="C70" s="246"/>
      <c r="D70" s="245"/>
      <c r="E70" s="245"/>
      <c r="F70" s="245"/>
      <c r="G70" s="245"/>
      <c r="H70" s="248"/>
      <c r="I70" s="13"/>
      <c r="J70" s="14"/>
      <c r="M70" s="145"/>
    </row>
    <row r="71" spans="1:13" s="102" customFormat="1" ht="21">
      <c r="A71" s="164"/>
      <c r="B71" s="249" t="s">
        <v>1914</v>
      </c>
      <c r="C71" s="246"/>
      <c r="D71" s="245"/>
      <c r="E71" s="245"/>
      <c r="F71" s="245"/>
      <c r="G71" s="245"/>
      <c r="H71" s="248"/>
      <c r="I71" s="13"/>
      <c r="J71" s="14"/>
      <c r="M71" s="145"/>
    </row>
    <row r="72" spans="1:13" s="102" customFormat="1" ht="60">
      <c r="A72" s="164"/>
      <c r="B72" s="250" t="s">
        <v>2270</v>
      </c>
      <c r="C72" s="246"/>
      <c r="D72" s="245"/>
      <c r="E72" s="245"/>
      <c r="F72" s="245"/>
      <c r="G72" s="245"/>
      <c r="H72" s="248"/>
      <c r="I72" s="13"/>
      <c r="J72" s="14"/>
      <c r="M72" s="145"/>
    </row>
    <row r="73" spans="1:13" s="102" customFormat="1" ht="60">
      <c r="A73" s="164">
        <f>IF(D73="","",MAX($A$8:A72)+1)</f>
        <v>191</v>
      </c>
      <c r="B73" s="250" t="s">
        <v>2276</v>
      </c>
      <c r="C73" s="246" t="s">
        <v>13</v>
      </c>
      <c r="D73" s="252">
        <f>SUM(E73:F73)</f>
        <v>2033.63</v>
      </c>
      <c r="E73" s="252">
        <v>1565.9</v>
      </c>
      <c r="F73" s="64">
        <v>467.73</v>
      </c>
      <c r="G73" s="251">
        <v>0</v>
      </c>
      <c r="H73" s="248">
        <f>IF(ISNUMBER(G73),IF(G73&gt;0,ROUND(G73,2),0),0)</f>
        <v>0</v>
      </c>
      <c r="I73" s="13">
        <f>ROUND(E73*H73,2)</f>
        <v>0</v>
      </c>
      <c r="J73" s="14">
        <f>ROUND(F73*H73,2)</f>
        <v>0</v>
      </c>
      <c r="M73" s="145"/>
    </row>
    <row r="74" spans="1:13" s="102" customFormat="1" ht="60">
      <c r="A74" s="164">
        <f>IF(D74="","",MAX($A$8:A73)+1)</f>
        <v>192</v>
      </c>
      <c r="B74" s="250" t="s">
        <v>2274</v>
      </c>
      <c r="C74" s="246" t="s">
        <v>25</v>
      </c>
      <c r="D74" s="252">
        <f>SUM(E74:F74)</f>
        <v>15</v>
      </c>
      <c r="E74" s="252">
        <v>11.55</v>
      </c>
      <c r="F74" s="64">
        <v>3.45</v>
      </c>
      <c r="G74" s="251">
        <v>0</v>
      </c>
      <c r="H74" s="248">
        <f>IF(ISNUMBER(G74),IF(G74&gt;0,ROUND(G74,2),0),0)</f>
        <v>0</v>
      </c>
      <c r="I74" s="13">
        <f>ROUND(E74*H74,2)</f>
        <v>0</v>
      </c>
      <c r="J74" s="14">
        <f>ROUND(F74*H74,2)</f>
        <v>0</v>
      </c>
      <c r="M74" s="145"/>
    </row>
    <row r="75" spans="1:13" s="102" customFormat="1" ht="90">
      <c r="A75" s="164">
        <f>IF(D75="","",MAX($A$8:A74)+1)</f>
        <v>193</v>
      </c>
      <c r="B75" s="250" t="s">
        <v>2275</v>
      </c>
      <c r="C75" s="246" t="s">
        <v>25</v>
      </c>
      <c r="D75" s="252">
        <f>SUM(E75:F75)</f>
        <v>27</v>
      </c>
      <c r="E75" s="252">
        <v>20.79</v>
      </c>
      <c r="F75" s="64">
        <v>6.21</v>
      </c>
      <c r="G75" s="251">
        <v>0</v>
      </c>
      <c r="H75" s="248">
        <f>IF(ISNUMBER(G75),IF(G75&gt;0,ROUND(G75,2),0),0)</f>
        <v>0</v>
      </c>
      <c r="I75" s="13">
        <f>ROUND(E75*H75,2)</f>
        <v>0</v>
      </c>
      <c r="J75" s="14">
        <f>ROUND(F75*H75,2)</f>
        <v>0</v>
      </c>
      <c r="M75" s="145"/>
    </row>
    <row r="76" spans="1:13" s="102" customFormat="1" ht="21">
      <c r="A76" s="164"/>
      <c r="B76" s="250"/>
      <c r="C76" s="246"/>
      <c r="D76" s="252"/>
      <c r="E76" s="252"/>
      <c r="F76" s="252"/>
      <c r="G76" s="245"/>
      <c r="H76" s="248"/>
      <c r="I76" s="13"/>
      <c r="J76" s="14"/>
      <c r="M76" s="145"/>
    </row>
    <row r="77" spans="1:13" s="102" customFormat="1" ht="21">
      <c r="A77" s="164"/>
      <c r="B77" s="249" t="s">
        <v>1913</v>
      </c>
      <c r="C77" s="246"/>
      <c r="D77" s="245"/>
      <c r="E77" s="245"/>
      <c r="F77" s="245"/>
      <c r="G77" s="245"/>
      <c r="H77" s="248"/>
      <c r="I77" s="13"/>
      <c r="J77" s="14"/>
      <c r="M77" s="145"/>
    </row>
    <row r="78" spans="1:13" s="102" customFormat="1" ht="60">
      <c r="A78" s="164"/>
      <c r="B78" s="250" t="s">
        <v>2270</v>
      </c>
      <c r="C78" s="246"/>
      <c r="D78" s="245"/>
      <c r="E78" s="245"/>
      <c r="F78" s="245"/>
      <c r="G78" s="245"/>
      <c r="H78" s="248"/>
      <c r="I78" s="13"/>
      <c r="J78" s="14"/>
      <c r="M78" s="145"/>
    </row>
    <row r="79" spans="1:13" s="102" customFormat="1" ht="90">
      <c r="A79" s="164">
        <f>IF(D79="","",MAX($A$8:A78)+1)+'C.3'!A143</f>
        <v>194</v>
      </c>
      <c r="B79" s="250" t="s">
        <v>2277</v>
      </c>
      <c r="C79" s="246" t="s">
        <v>23</v>
      </c>
      <c r="D79" s="252">
        <f>SUM(E79:F79)</f>
        <v>63.6</v>
      </c>
      <c r="E79" s="252">
        <v>48.97</v>
      </c>
      <c r="F79" s="64">
        <v>14.63</v>
      </c>
      <c r="G79" s="251">
        <v>0</v>
      </c>
      <c r="H79" s="248">
        <f>IF(ISNUMBER(G79),IF(G79&gt;0,ROUND(G79,2),0),0)</f>
        <v>0</v>
      </c>
      <c r="I79" s="13">
        <f>ROUND(E79*H79,2)</f>
        <v>0</v>
      </c>
      <c r="J79" s="14">
        <f>ROUND(F79*H79,2)</f>
        <v>0</v>
      </c>
      <c r="M79" s="145"/>
    </row>
    <row r="80" spans="1:13" s="102" customFormat="1" ht="45">
      <c r="A80" s="164">
        <f>IF(D80="","",MAX($A$8:A79)+1)+'C.3'!A144</f>
        <v>195</v>
      </c>
      <c r="B80" s="250" t="s">
        <v>2273</v>
      </c>
      <c r="C80" s="246" t="s">
        <v>23</v>
      </c>
      <c r="D80" s="252">
        <f>SUM(E80:F80)</f>
        <v>138</v>
      </c>
      <c r="E80" s="252">
        <v>106.26</v>
      </c>
      <c r="F80" s="64">
        <v>31.74</v>
      </c>
      <c r="G80" s="251">
        <v>0</v>
      </c>
      <c r="H80" s="248">
        <f>IF(ISNUMBER(G80),IF(G80&gt;0,ROUND(G80,2),0),0)</f>
        <v>0</v>
      </c>
      <c r="I80" s="13">
        <f>ROUND(E80*H80,2)</f>
        <v>0</v>
      </c>
      <c r="J80" s="14">
        <f>ROUND(F80*H80,2)</f>
        <v>0</v>
      </c>
      <c r="M80" s="145"/>
    </row>
    <row r="81" spans="1:13" s="102" customFormat="1" ht="30">
      <c r="A81" s="164">
        <f>IF(D81="","",MAX($A$8:A80)+1)+'C.3'!A145</f>
        <v>196</v>
      </c>
      <c r="B81" s="250" t="s">
        <v>2278</v>
      </c>
      <c r="C81" s="246" t="s">
        <v>24</v>
      </c>
      <c r="D81" s="252">
        <f>SUM(E81:F81)</f>
        <v>135</v>
      </c>
      <c r="E81" s="252">
        <v>103.95</v>
      </c>
      <c r="F81" s="64">
        <v>31.05</v>
      </c>
      <c r="G81" s="251">
        <v>0</v>
      </c>
      <c r="H81" s="248">
        <f>IF(ISNUMBER(G81),IF(G81&gt;0,ROUND(G81,2),0),0)</f>
        <v>0</v>
      </c>
      <c r="I81" s="13">
        <f>ROUND(E81*H81,2)</f>
        <v>0</v>
      </c>
      <c r="J81" s="14">
        <f>ROUND(F81*H81,2)</f>
        <v>0</v>
      </c>
      <c r="M81" s="145"/>
    </row>
    <row r="82" spans="1:13" s="102" customFormat="1" ht="21">
      <c r="A82" s="164"/>
      <c r="B82" s="250"/>
      <c r="C82" s="246"/>
      <c r="D82" s="252"/>
      <c r="E82" s="252"/>
      <c r="F82" s="252"/>
      <c r="G82" s="245"/>
      <c r="H82" s="248"/>
      <c r="I82" s="13"/>
      <c r="J82" s="14"/>
      <c r="M82" s="145"/>
    </row>
    <row r="83" spans="1:13" s="102" customFormat="1" ht="21">
      <c r="A83" s="164"/>
      <c r="B83" s="249" t="s">
        <v>1912</v>
      </c>
      <c r="C83" s="246"/>
      <c r="D83" s="245"/>
      <c r="E83" s="245"/>
      <c r="F83" s="245"/>
      <c r="G83" s="245"/>
      <c r="H83" s="248"/>
      <c r="I83" s="13"/>
      <c r="J83" s="14"/>
      <c r="M83" s="145"/>
    </row>
    <row r="84" spans="1:13" s="102" customFormat="1" ht="60">
      <c r="A84" s="164"/>
      <c r="B84" s="250" t="s">
        <v>2270</v>
      </c>
      <c r="C84" s="246"/>
      <c r="D84" s="245"/>
      <c r="E84" s="245"/>
      <c r="F84" s="245"/>
      <c r="G84" s="245"/>
      <c r="H84" s="248"/>
      <c r="I84" s="13"/>
      <c r="J84" s="14"/>
      <c r="M84" s="145"/>
    </row>
    <row r="85" spans="1:13" s="102" customFormat="1" ht="60">
      <c r="A85" s="164">
        <f>IF(D85="","",MAX($A$8:A84)+1)+'C.3'!A149</f>
        <v>197</v>
      </c>
      <c r="B85" s="250" t="s">
        <v>2271</v>
      </c>
      <c r="C85" s="246" t="s">
        <v>23</v>
      </c>
      <c r="D85" s="252">
        <f>SUM(E85:F85)</f>
        <v>157.65</v>
      </c>
      <c r="E85" s="252">
        <v>113.65</v>
      </c>
      <c r="F85" s="64">
        <v>44</v>
      </c>
      <c r="G85" s="251">
        <v>0</v>
      </c>
      <c r="H85" s="248">
        <f>IF(ISNUMBER(G85),IF(G85&gt;0,ROUND(G85,2),0),0)</f>
        <v>0</v>
      </c>
      <c r="I85" s="13">
        <f>ROUND(E85*H85,2)</f>
        <v>0</v>
      </c>
      <c r="J85" s="14">
        <f>ROUND(F85*H85,2)</f>
        <v>0</v>
      </c>
      <c r="M85" s="145"/>
    </row>
    <row r="86" spans="1:13" s="102" customFormat="1" ht="60">
      <c r="A86" s="164">
        <f>IF(D86="","",MAX($A$8:A85)+1)+'C.3'!A150</f>
        <v>198</v>
      </c>
      <c r="B86" s="250" t="s">
        <v>2272</v>
      </c>
      <c r="C86" s="246" t="s">
        <v>24</v>
      </c>
      <c r="D86" s="252">
        <f>SUM(E86:F86)</f>
        <v>27.6</v>
      </c>
      <c r="E86" s="252">
        <v>21.25</v>
      </c>
      <c r="F86" s="64">
        <v>6.35</v>
      </c>
      <c r="G86" s="251">
        <v>0</v>
      </c>
      <c r="H86" s="248">
        <f>IF(ISNUMBER(G86),IF(G86&gt;0,ROUND(G86,2),0),0)</f>
        <v>0</v>
      </c>
      <c r="I86" s="13">
        <f>ROUND(E86*H86,2)</f>
        <v>0</v>
      </c>
      <c r="J86" s="14">
        <f>ROUND(F86*H86,2)</f>
        <v>0</v>
      </c>
      <c r="M86" s="145"/>
    </row>
    <row r="87" spans="1:13" s="102" customFormat="1" ht="21">
      <c r="A87" s="164"/>
      <c r="B87" s="162"/>
      <c r="C87" s="246"/>
      <c r="D87" s="245"/>
      <c r="E87" s="245"/>
      <c r="F87" s="245"/>
      <c r="G87" s="245"/>
      <c r="H87" s="248"/>
      <c r="I87" s="13"/>
      <c r="J87" s="14"/>
      <c r="M87" s="145"/>
    </row>
    <row r="88" spans="1:13" s="102" customFormat="1" ht="21">
      <c r="A88" s="256"/>
      <c r="B88" s="160" t="s">
        <v>2259</v>
      </c>
      <c r="C88" s="116"/>
      <c r="D88" s="40"/>
      <c r="E88" s="40"/>
      <c r="F88" s="40"/>
      <c r="G88" s="40"/>
      <c r="H88" s="13"/>
      <c r="I88" s="13"/>
      <c r="J88" s="14"/>
      <c r="M88" s="145"/>
    </row>
    <row r="89" spans="1:13" s="102" customFormat="1" ht="21">
      <c r="A89" s="164"/>
      <c r="B89" s="249" t="s">
        <v>1911</v>
      </c>
      <c r="C89" s="246"/>
      <c r="D89" s="245"/>
      <c r="E89" s="245"/>
      <c r="F89" s="245"/>
      <c r="G89" s="245"/>
      <c r="H89" s="248"/>
      <c r="I89" s="13"/>
      <c r="J89" s="14"/>
      <c r="M89" s="145"/>
    </row>
    <row r="90" spans="1:13" s="102" customFormat="1" ht="75">
      <c r="A90" s="164"/>
      <c r="B90" s="250" t="s">
        <v>56</v>
      </c>
      <c r="C90" s="246"/>
      <c r="D90" s="245"/>
      <c r="E90" s="245"/>
      <c r="F90" s="245"/>
      <c r="G90" s="245"/>
      <c r="H90" s="248"/>
      <c r="I90" s="13"/>
      <c r="J90" s="14"/>
      <c r="M90" s="145"/>
    </row>
    <row r="91" spans="1:13" s="102" customFormat="1" ht="45">
      <c r="A91" s="164"/>
      <c r="B91" s="250" t="s">
        <v>1806</v>
      </c>
      <c r="C91" s="246"/>
      <c r="D91" s="245"/>
      <c r="E91" s="245"/>
      <c r="F91" s="245"/>
      <c r="G91" s="245"/>
      <c r="H91" s="248"/>
      <c r="I91" s="13"/>
      <c r="J91" s="14"/>
      <c r="M91" s="145"/>
    </row>
    <row r="92" spans="1:13" s="102" customFormat="1" ht="60.75" customHeight="1">
      <c r="A92" s="164"/>
      <c r="B92" s="250" t="s">
        <v>1805</v>
      </c>
      <c r="C92" s="246"/>
      <c r="D92" s="245"/>
      <c r="E92" s="245"/>
      <c r="F92" s="245"/>
      <c r="G92" s="245"/>
      <c r="H92" s="248"/>
      <c r="I92" s="13"/>
      <c r="J92" s="14"/>
      <c r="M92" s="145"/>
    </row>
    <row r="93" spans="1:13" s="102" customFormat="1" ht="75">
      <c r="A93" s="164">
        <f>IF(D93="","",MAX($A$8:A92)+1)+'C.3'!A156</f>
        <v>199</v>
      </c>
      <c r="B93" s="250" t="s">
        <v>1820</v>
      </c>
      <c r="C93" s="246" t="s">
        <v>25</v>
      </c>
      <c r="D93" s="245">
        <f t="shared" ref="D93:D98" si="8">SUM(E93:F93)</f>
        <v>44.14</v>
      </c>
      <c r="E93" s="245">
        <v>0</v>
      </c>
      <c r="F93" s="40">
        <v>44.14</v>
      </c>
      <c r="G93" s="251">
        <v>0</v>
      </c>
      <c r="H93" s="248">
        <f t="shared" ref="H93:H98" si="9">IF(ISNUMBER(G93),IF(G93&gt;0,ROUND(G93,2),0),0)</f>
        <v>0</v>
      </c>
      <c r="I93" s="13">
        <f t="shared" ref="I93:I98" si="10">ROUND(E93*H93,2)</f>
        <v>0</v>
      </c>
      <c r="J93" s="14">
        <f t="shared" ref="J93:J98" si="11">ROUND(F93*H93,2)</f>
        <v>0</v>
      </c>
      <c r="M93" s="145"/>
    </row>
    <row r="94" spans="1:13" s="102" customFormat="1" ht="45">
      <c r="A94" s="164">
        <f>IF(D94="","",MAX($A$8:A93)+1)+'C.3'!A157</f>
        <v>200</v>
      </c>
      <c r="B94" s="250" t="s">
        <v>1751</v>
      </c>
      <c r="C94" s="246" t="s">
        <v>24</v>
      </c>
      <c r="D94" s="245">
        <f t="shared" si="8"/>
        <v>16.22</v>
      </c>
      <c r="E94" s="245">
        <v>0</v>
      </c>
      <c r="F94" s="40">
        <v>16.22</v>
      </c>
      <c r="G94" s="251">
        <v>0</v>
      </c>
      <c r="H94" s="248">
        <f t="shared" si="9"/>
        <v>0</v>
      </c>
      <c r="I94" s="13">
        <f t="shared" si="10"/>
        <v>0</v>
      </c>
      <c r="J94" s="14">
        <f t="shared" si="11"/>
        <v>0</v>
      </c>
      <c r="M94" s="145"/>
    </row>
    <row r="95" spans="1:13" s="102" customFormat="1" ht="30">
      <c r="A95" s="164">
        <f>IF(D95="","",MAX($A$8:A94)+1)+'C.3'!A158</f>
        <v>201</v>
      </c>
      <c r="B95" s="250" t="s">
        <v>2072</v>
      </c>
      <c r="C95" s="246" t="s">
        <v>24</v>
      </c>
      <c r="D95" s="245">
        <f t="shared" si="8"/>
        <v>16.22</v>
      </c>
      <c r="E95" s="245">
        <v>0</v>
      </c>
      <c r="F95" s="40">
        <v>16.22</v>
      </c>
      <c r="G95" s="251">
        <v>0</v>
      </c>
      <c r="H95" s="248">
        <f t="shared" si="9"/>
        <v>0</v>
      </c>
      <c r="I95" s="13">
        <f t="shared" si="10"/>
        <v>0</v>
      </c>
      <c r="J95" s="14">
        <f t="shared" si="11"/>
        <v>0</v>
      </c>
      <c r="M95" s="145"/>
    </row>
    <row r="96" spans="1:13" s="102" customFormat="1" ht="120">
      <c r="A96" s="164">
        <f>IF(D96="","",MAX($A$8:A95)+1)+'C.3'!A159</f>
        <v>202</v>
      </c>
      <c r="B96" s="250" t="s">
        <v>63</v>
      </c>
      <c r="C96" s="246" t="s">
        <v>24</v>
      </c>
      <c r="D96" s="245">
        <f t="shared" si="8"/>
        <v>116.47</v>
      </c>
      <c r="E96" s="245">
        <v>0</v>
      </c>
      <c r="F96" s="40">
        <v>116.47</v>
      </c>
      <c r="G96" s="251">
        <v>0</v>
      </c>
      <c r="H96" s="248">
        <f t="shared" si="9"/>
        <v>0</v>
      </c>
      <c r="I96" s="13">
        <f t="shared" si="10"/>
        <v>0</v>
      </c>
      <c r="J96" s="14">
        <f t="shared" si="11"/>
        <v>0</v>
      </c>
      <c r="M96" s="145"/>
    </row>
    <row r="97" spans="1:13" s="102" customFormat="1" ht="60">
      <c r="A97" s="164">
        <f>IF(D97="","",MAX($A$8:A96)+1)+'C.3'!A160</f>
        <v>203</v>
      </c>
      <c r="B97" s="250" t="s">
        <v>2045</v>
      </c>
      <c r="C97" s="246" t="s">
        <v>25</v>
      </c>
      <c r="D97" s="245">
        <f t="shared" si="8"/>
        <v>10.06</v>
      </c>
      <c r="E97" s="245">
        <v>0</v>
      </c>
      <c r="F97" s="40">
        <v>10.06</v>
      </c>
      <c r="G97" s="251">
        <v>0</v>
      </c>
      <c r="H97" s="248">
        <f t="shared" si="9"/>
        <v>0</v>
      </c>
      <c r="I97" s="13">
        <f t="shared" si="10"/>
        <v>0</v>
      </c>
      <c r="J97" s="14">
        <f t="shared" si="11"/>
        <v>0</v>
      </c>
      <c r="M97" s="145"/>
    </row>
    <row r="98" spans="1:13" s="102" customFormat="1" ht="60">
      <c r="A98" s="164">
        <f>IF(D98="","",MAX($A$8:A97)+1)+'C.3'!A161</f>
        <v>204</v>
      </c>
      <c r="B98" s="250" t="s">
        <v>1766</v>
      </c>
      <c r="C98" s="246" t="s">
        <v>25</v>
      </c>
      <c r="D98" s="245">
        <f t="shared" si="8"/>
        <v>31.13</v>
      </c>
      <c r="E98" s="245">
        <v>0</v>
      </c>
      <c r="F98" s="40">
        <v>31.13</v>
      </c>
      <c r="G98" s="251">
        <v>0</v>
      </c>
      <c r="H98" s="248">
        <f t="shared" si="9"/>
        <v>0</v>
      </c>
      <c r="I98" s="13">
        <f t="shared" si="10"/>
        <v>0</v>
      </c>
      <c r="J98" s="14">
        <f t="shared" si="11"/>
        <v>0</v>
      </c>
      <c r="M98" s="145"/>
    </row>
    <row r="99" spans="1:13" s="102" customFormat="1" ht="21">
      <c r="A99" s="164"/>
      <c r="B99" s="162"/>
      <c r="C99" s="246"/>
      <c r="D99" s="245"/>
      <c r="E99" s="245"/>
      <c r="F99" s="245"/>
      <c r="G99" s="245"/>
      <c r="H99" s="248"/>
      <c r="I99" s="13"/>
      <c r="J99" s="14"/>
      <c r="M99" s="145"/>
    </row>
    <row r="100" spans="1:13" s="102" customFormat="1" ht="21">
      <c r="A100" s="164"/>
      <c r="B100" s="249" t="s">
        <v>1910</v>
      </c>
      <c r="C100" s="246"/>
      <c r="D100" s="245"/>
      <c r="E100" s="245"/>
      <c r="F100" s="245"/>
      <c r="G100" s="245"/>
      <c r="H100" s="248"/>
      <c r="I100" s="13"/>
      <c r="J100" s="14"/>
      <c r="M100" s="145"/>
    </row>
    <row r="101" spans="1:13" s="102" customFormat="1" ht="66" customHeight="1">
      <c r="A101" s="164"/>
      <c r="B101" s="250" t="s">
        <v>1805</v>
      </c>
      <c r="C101" s="246"/>
      <c r="D101" s="245"/>
      <c r="E101" s="245"/>
      <c r="F101" s="245"/>
      <c r="G101" s="245"/>
      <c r="H101" s="248"/>
      <c r="I101" s="13"/>
      <c r="J101" s="14"/>
      <c r="M101" s="145"/>
    </row>
    <row r="102" spans="1:13" s="102" customFormat="1" ht="60">
      <c r="A102" s="164">
        <f>IF(D102="","",MAX($A$8:A101)+1)</f>
        <v>205</v>
      </c>
      <c r="B102" s="250" t="s">
        <v>2053</v>
      </c>
      <c r="C102" s="246" t="s">
        <v>13</v>
      </c>
      <c r="D102" s="252">
        <f>SUM(E102:F102)</f>
        <v>66.47</v>
      </c>
      <c r="E102" s="252">
        <v>0</v>
      </c>
      <c r="F102" s="64">
        <v>66.47</v>
      </c>
      <c r="G102" s="251">
        <v>0</v>
      </c>
      <c r="H102" s="248">
        <f>IF(ISNUMBER(G102),IF(G102&gt;0,ROUND(G102,2),0),0)</f>
        <v>0</v>
      </c>
      <c r="I102" s="13">
        <f>ROUND(E102*H102,2)</f>
        <v>0</v>
      </c>
      <c r="J102" s="14">
        <f>ROUND(F102*H102,2)</f>
        <v>0</v>
      </c>
      <c r="M102" s="145"/>
    </row>
    <row r="103" spans="1:13" s="102" customFormat="1" ht="48.75" customHeight="1">
      <c r="A103" s="164">
        <f>IF(D103="","",MAX($A$8:A102)+1)</f>
        <v>206</v>
      </c>
      <c r="B103" s="250" t="s">
        <v>2031</v>
      </c>
      <c r="C103" s="246" t="s">
        <v>25</v>
      </c>
      <c r="D103" s="252">
        <f>SUM(E103:F103)</f>
        <v>0.91</v>
      </c>
      <c r="E103" s="252">
        <v>0</v>
      </c>
      <c r="F103" s="64">
        <v>0.91</v>
      </c>
      <c r="G103" s="251">
        <v>0</v>
      </c>
      <c r="H103" s="248">
        <f>IF(ISNUMBER(G103),IF(G103&gt;0,ROUND(G103,2),0),0)</f>
        <v>0</v>
      </c>
      <c r="I103" s="13">
        <f>ROUND(E103*H103,2)</f>
        <v>0</v>
      </c>
      <c r="J103" s="14">
        <f>ROUND(F103*H103,2)</f>
        <v>0</v>
      </c>
      <c r="M103" s="145"/>
    </row>
    <row r="104" spans="1:13" s="102" customFormat="1" ht="90">
      <c r="A104" s="164">
        <f>IF(D104="","",MAX($A$8:A103)+1)</f>
        <v>207</v>
      </c>
      <c r="B104" s="250" t="s">
        <v>2287</v>
      </c>
      <c r="C104" s="246" t="s">
        <v>25</v>
      </c>
      <c r="D104" s="252">
        <f>SUM(E104:F104)</f>
        <v>2.54</v>
      </c>
      <c r="E104" s="252">
        <v>0</v>
      </c>
      <c r="F104" s="64">
        <v>2.54</v>
      </c>
      <c r="G104" s="251">
        <v>0</v>
      </c>
      <c r="H104" s="248">
        <f>IF(ISNUMBER(G104),IF(G104&gt;0,ROUND(G104,2),0),0)</f>
        <v>0</v>
      </c>
      <c r="I104" s="13">
        <f>ROUND(E104*H104,2)</f>
        <v>0</v>
      </c>
      <c r="J104" s="14">
        <f>ROUND(F104*H104,2)</f>
        <v>0</v>
      </c>
      <c r="M104" s="145"/>
    </row>
    <row r="105" spans="1:13" s="102" customFormat="1" ht="21">
      <c r="A105" s="164"/>
      <c r="B105" s="249"/>
      <c r="C105" s="246"/>
      <c r="D105" s="245"/>
      <c r="E105" s="245"/>
      <c r="F105" s="245"/>
      <c r="G105" s="245"/>
      <c r="H105" s="248"/>
      <c r="I105" s="13"/>
      <c r="J105" s="14"/>
      <c r="M105" s="145"/>
    </row>
    <row r="106" spans="1:13" s="102" customFormat="1" ht="21">
      <c r="A106" s="164"/>
      <c r="B106" s="249" t="s">
        <v>2260</v>
      </c>
      <c r="C106" s="246"/>
      <c r="D106" s="245"/>
      <c r="E106" s="245"/>
      <c r="F106" s="245"/>
      <c r="G106" s="245"/>
      <c r="H106" s="248"/>
      <c r="I106" s="13"/>
      <c r="J106" s="14"/>
      <c r="M106" s="145"/>
    </row>
    <row r="107" spans="1:13" s="102" customFormat="1" ht="63" customHeight="1">
      <c r="A107" s="164"/>
      <c r="B107" s="250" t="s">
        <v>1805</v>
      </c>
      <c r="C107" s="246"/>
      <c r="D107" s="245"/>
      <c r="E107" s="245"/>
      <c r="F107" s="245"/>
      <c r="G107" s="245"/>
      <c r="H107" s="248"/>
      <c r="I107" s="13"/>
      <c r="J107" s="14"/>
      <c r="M107" s="145"/>
    </row>
    <row r="108" spans="1:13" s="102" customFormat="1" ht="60">
      <c r="A108" s="164">
        <f>IF(D108="","",MAX($A$8:A107)+1)+'C.3'!A180</f>
        <v>208</v>
      </c>
      <c r="B108" s="250" t="s">
        <v>2323</v>
      </c>
      <c r="C108" s="246" t="s">
        <v>2</v>
      </c>
      <c r="D108" s="252">
        <f>SUM(E108:F108)</f>
        <v>2</v>
      </c>
      <c r="E108" s="252">
        <v>0</v>
      </c>
      <c r="F108" s="64">
        <v>2</v>
      </c>
      <c r="G108" s="251">
        <v>0</v>
      </c>
      <c r="H108" s="248">
        <f>IF(ISNUMBER(G108),IF(G108&gt;0,ROUND(G108,2),0),0)</f>
        <v>0</v>
      </c>
      <c r="I108" s="13">
        <f>ROUND(E108*H108,2)</f>
        <v>0</v>
      </c>
      <c r="J108" s="14">
        <f>ROUND(F108*H108,2)</f>
        <v>0</v>
      </c>
      <c r="M108" s="145"/>
    </row>
    <row r="109" spans="1:13" s="102" customFormat="1" ht="21">
      <c r="A109" s="164"/>
      <c r="B109" s="249"/>
      <c r="C109" s="246"/>
      <c r="D109" s="245"/>
      <c r="E109" s="245"/>
      <c r="F109" s="245"/>
      <c r="G109" s="245"/>
      <c r="H109" s="248"/>
      <c r="I109" s="13"/>
      <c r="J109" s="14"/>
      <c r="M109" s="145"/>
    </row>
    <row r="110" spans="1:13" s="102" customFormat="1" ht="21">
      <c r="A110" s="164"/>
      <c r="B110" s="249" t="s">
        <v>2261</v>
      </c>
      <c r="C110" s="246"/>
      <c r="D110" s="245"/>
      <c r="E110" s="245"/>
      <c r="F110" s="245"/>
      <c r="G110" s="245"/>
      <c r="H110" s="248"/>
      <c r="I110" s="13"/>
      <c r="J110" s="14"/>
      <c r="M110" s="145"/>
    </row>
    <row r="111" spans="1:13" s="102" customFormat="1" ht="64.5" customHeight="1">
      <c r="A111" s="164"/>
      <c r="B111" s="250" t="s">
        <v>1805</v>
      </c>
      <c r="C111" s="246"/>
      <c r="D111" s="245"/>
      <c r="E111" s="245"/>
      <c r="F111" s="245"/>
      <c r="G111" s="245"/>
      <c r="H111" s="248"/>
      <c r="I111" s="13"/>
      <c r="J111" s="14"/>
      <c r="M111" s="145"/>
    </row>
    <row r="112" spans="1:13" s="102" customFormat="1" ht="60">
      <c r="A112" s="164">
        <f>IF(D112="","",MAX($A$8:A111)+1)+'C.3'!A184</f>
        <v>209</v>
      </c>
      <c r="B112" s="250" t="s">
        <v>1807</v>
      </c>
      <c r="C112" s="246" t="s">
        <v>23</v>
      </c>
      <c r="D112" s="252">
        <f>SUM(E112:F112)</f>
        <v>23.04</v>
      </c>
      <c r="E112" s="252">
        <v>0</v>
      </c>
      <c r="F112" s="64">
        <v>23.04</v>
      </c>
      <c r="G112" s="251">
        <v>0</v>
      </c>
      <c r="H112" s="248">
        <f>IF(ISNUMBER(G112),IF(G112&gt;0,ROUND(G112,2),0),0)</f>
        <v>0</v>
      </c>
      <c r="I112" s="13">
        <f>ROUND(E112*H112,2)</f>
        <v>0</v>
      </c>
      <c r="J112" s="14">
        <f>ROUND(F112*H112,2)</f>
        <v>0</v>
      </c>
      <c r="M112" s="145"/>
    </row>
    <row r="113" spans="1:13" s="102" customFormat="1" ht="83.25" customHeight="1">
      <c r="A113" s="164">
        <f>IF(D113="","",MAX($A$8:A112)+1)+'C.3'!A186</f>
        <v>210</v>
      </c>
      <c r="B113" s="250" t="s">
        <v>2324</v>
      </c>
      <c r="C113" s="246" t="s">
        <v>2</v>
      </c>
      <c r="D113" s="252">
        <f>SUM(E113:F113)</f>
        <v>2</v>
      </c>
      <c r="E113" s="252">
        <v>0</v>
      </c>
      <c r="F113" s="64">
        <v>2</v>
      </c>
      <c r="G113" s="251">
        <v>0</v>
      </c>
      <c r="H113" s="248">
        <f>IF(ISNUMBER(G113),IF(G113&gt;0,ROUND(G113,2),0),0)</f>
        <v>0</v>
      </c>
      <c r="I113" s="13">
        <f>ROUND(E113*H113,2)</f>
        <v>0</v>
      </c>
      <c r="J113" s="14">
        <f>ROUND(F113*H113,2)</f>
        <v>0</v>
      </c>
      <c r="M113" s="145"/>
    </row>
    <row r="114" spans="1:13" s="102" customFormat="1" ht="21">
      <c r="A114" s="164"/>
      <c r="B114" s="249"/>
      <c r="C114" s="246"/>
      <c r="D114" s="245"/>
      <c r="E114" s="245"/>
      <c r="F114" s="245"/>
      <c r="G114" s="245"/>
      <c r="H114" s="248"/>
      <c r="I114" s="13"/>
      <c r="J114" s="14"/>
      <c r="M114" s="145"/>
    </row>
    <row r="115" spans="1:13" s="102" customFormat="1" ht="21">
      <c r="A115" s="256"/>
      <c r="B115" s="160" t="s">
        <v>2262</v>
      </c>
      <c r="C115" s="116"/>
      <c r="D115" s="40"/>
      <c r="E115" s="40"/>
      <c r="F115" s="40"/>
      <c r="G115" s="40"/>
      <c r="H115" s="13"/>
      <c r="I115" s="13"/>
      <c r="J115" s="14"/>
      <c r="M115" s="145"/>
    </row>
    <row r="116" spans="1:13" s="102" customFormat="1" ht="21">
      <c r="A116" s="256"/>
      <c r="B116" s="249" t="s">
        <v>1909</v>
      </c>
      <c r="C116" s="246"/>
      <c r="D116" s="245"/>
      <c r="E116" s="245"/>
      <c r="F116" s="245"/>
      <c r="G116" s="245"/>
      <c r="H116" s="248"/>
      <c r="I116" s="13"/>
      <c r="J116" s="14"/>
      <c r="M116" s="145"/>
    </row>
    <row r="117" spans="1:13" s="102" customFormat="1" ht="75">
      <c r="A117" s="164"/>
      <c r="B117" s="250" t="s">
        <v>56</v>
      </c>
      <c r="C117" s="246"/>
      <c r="D117" s="245"/>
      <c r="E117" s="245"/>
      <c r="F117" s="245"/>
      <c r="G117" s="245"/>
      <c r="H117" s="248"/>
      <c r="I117" s="13"/>
      <c r="J117" s="14"/>
      <c r="M117" s="145"/>
    </row>
    <row r="118" spans="1:13" s="102" customFormat="1" ht="45">
      <c r="A118" s="164"/>
      <c r="B118" s="250" t="s">
        <v>1808</v>
      </c>
      <c r="C118" s="246"/>
      <c r="D118" s="245"/>
      <c r="E118" s="245"/>
      <c r="F118" s="245"/>
      <c r="G118" s="245"/>
      <c r="H118" s="248"/>
      <c r="I118" s="13"/>
      <c r="J118" s="14"/>
      <c r="M118" s="145"/>
    </row>
    <row r="119" spans="1:13" s="102" customFormat="1" ht="45">
      <c r="A119" s="164"/>
      <c r="B119" s="250" t="s">
        <v>1809</v>
      </c>
      <c r="C119" s="246"/>
      <c r="D119" s="245"/>
      <c r="E119" s="245"/>
      <c r="F119" s="245"/>
      <c r="G119" s="245"/>
      <c r="H119" s="248"/>
      <c r="I119" s="13"/>
      <c r="J119" s="14"/>
      <c r="M119" s="145"/>
    </row>
    <row r="120" spans="1:13" s="102" customFormat="1" ht="90">
      <c r="A120" s="164">
        <f>IF(D120="","",MAX($A$8:A119)+1)+'C.3'!A199</f>
        <v>211</v>
      </c>
      <c r="B120" s="250" t="s">
        <v>1810</v>
      </c>
      <c r="C120" s="246" t="s">
        <v>25</v>
      </c>
      <c r="D120" s="245">
        <f t="shared" ref="D120:D126" si="12">SUM(E120:F120)</f>
        <v>15.52</v>
      </c>
      <c r="E120" s="245">
        <v>0</v>
      </c>
      <c r="F120" s="40">
        <v>15.52</v>
      </c>
      <c r="G120" s="251">
        <v>0</v>
      </c>
      <c r="H120" s="248">
        <f t="shared" ref="H120:H126" si="13">IF(ISNUMBER(G120),IF(G120&gt;0,ROUND(G120,2),0),0)</f>
        <v>0</v>
      </c>
      <c r="I120" s="13">
        <f t="shared" ref="I120:I126" si="14">ROUND(E120*H120,2)</f>
        <v>0</v>
      </c>
      <c r="J120" s="14">
        <f t="shared" ref="J120:J126" si="15">ROUND(F120*H120,2)</f>
        <v>0</v>
      </c>
      <c r="M120" s="145"/>
    </row>
    <row r="121" spans="1:13" s="102" customFormat="1" ht="75">
      <c r="A121" s="164">
        <f>IF(D121="","",MAX($A$8:A120)+1)+'C.3'!A200</f>
        <v>212</v>
      </c>
      <c r="B121" s="250" t="s">
        <v>1811</v>
      </c>
      <c r="C121" s="246" t="s">
        <v>25</v>
      </c>
      <c r="D121" s="245">
        <f t="shared" si="12"/>
        <v>9.65</v>
      </c>
      <c r="E121" s="245">
        <v>0</v>
      </c>
      <c r="F121" s="40">
        <v>9.65</v>
      </c>
      <c r="G121" s="251">
        <v>0</v>
      </c>
      <c r="H121" s="248">
        <f t="shared" si="13"/>
        <v>0</v>
      </c>
      <c r="I121" s="13">
        <f t="shared" si="14"/>
        <v>0</v>
      </c>
      <c r="J121" s="14">
        <f t="shared" si="15"/>
        <v>0</v>
      </c>
      <c r="M121" s="145"/>
    </row>
    <row r="122" spans="1:13" s="102" customFormat="1" ht="45">
      <c r="A122" s="164">
        <f>IF(D122="","",MAX($A$8:A121)+1)+'C.3'!A201</f>
        <v>213</v>
      </c>
      <c r="B122" s="250" t="s">
        <v>1751</v>
      </c>
      <c r="C122" s="246" t="s">
        <v>24</v>
      </c>
      <c r="D122" s="245">
        <f t="shared" si="12"/>
        <v>12.6</v>
      </c>
      <c r="E122" s="245">
        <v>0</v>
      </c>
      <c r="F122" s="40">
        <v>12.6</v>
      </c>
      <c r="G122" s="251">
        <v>0</v>
      </c>
      <c r="H122" s="248">
        <f t="shared" si="13"/>
        <v>0</v>
      </c>
      <c r="I122" s="13">
        <f t="shared" si="14"/>
        <v>0</v>
      </c>
      <c r="J122" s="14">
        <f t="shared" si="15"/>
        <v>0</v>
      </c>
      <c r="M122" s="145"/>
    </row>
    <row r="123" spans="1:13" s="102" customFormat="1" ht="30">
      <c r="A123" s="164">
        <f>IF(D123="","",MAX($A$8:A122)+1)+'C.3'!A202</f>
        <v>214</v>
      </c>
      <c r="B123" s="250" t="s">
        <v>2072</v>
      </c>
      <c r="C123" s="246" t="s">
        <v>24</v>
      </c>
      <c r="D123" s="245">
        <f t="shared" si="12"/>
        <v>12.6</v>
      </c>
      <c r="E123" s="245">
        <v>0</v>
      </c>
      <c r="F123" s="40">
        <v>12.6</v>
      </c>
      <c r="G123" s="251">
        <v>0</v>
      </c>
      <c r="H123" s="248">
        <f t="shared" si="13"/>
        <v>0</v>
      </c>
      <c r="I123" s="13">
        <f t="shared" si="14"/>
        <v>0</v>
      </c>
      <c r="J123" s="14">
        <f t="shared" si="15"/>
        <v>0</v>
      </c>
      <c r="M123" s="145"/>
    </row>
    <row r="124" spans="1:13" s="102" customFormat="1" ht="120">
      <c r="A124" s="164">
        <f>IF(D124="","",MAX($A$8:A123)+1)+'C.3'!A203</f>
        <v>215</v>
      </c>
      <c r="B124" s="250" t="s">
        <v>63</v>
      </c>
      <c r="C124" s="246" t="s">
        <v>24</v>
      </c>
      <c r="D124" s="245">
        <f t="shared" si="12"/>
        <v>33.92</v>
      </c>
      <c r="E124" s="245">
        <v>0</v>
      </c>
      <c r="F124" s="40">
        <v>33.92</v>
      </c>
      <c r="G124" s="251">
        <v>0</v>
      </c>
      <c r="H124" s="248">
        <f t="shared" si="13"/>
        <v>0</v>
      </c>
      <c r="I124" s="13">
        <f t="shared" si="14"/>
        <v>0</v>
      </c>
      <c r="J124" s="14">
        <f t="shared" si="15"/>
        <v>0</v>
      </c>
      <c r="M124" s="145"/>
    </row>
    <row r="125" spans="1:13" s="102" customFormat="1" ht="60">
      <c r="A125" s="164">
        <f>IF(D125="","",MAX($A$8:A124)+1)+'C.3'!A204</f>
        <v>216</v>
      </c>
      <c r="B125" s="250" t="s">
        <v>2044</v>
      </c>
      <c r="C125" s="246" t="s">
        <v>25</v>
      </c>
      <c r="D125" s="245">
        <f t="shared" si="12"/>
        <v>7.49</v>
      </c>
      <c r="E125" s="245">
        <v>0</v>
      </c>
      <c r="F125" s="40">
        <v>7.49</v>
      </c>
      <c r="G125" s="251">
        <v>0</v>
      </c>
      <c r="H125" s="248">
        <f t="shared" si="13"/>
        <v>0</v>
      </c>
      <c r="I125" s="13">
        <f t="shared" si="14"/>
        <v>0</v>
      </c>
      <c r="J125" s="14">
        <f t="shared" si="15"/>
        <v>0</v>
      </c>
      <c r="M125" s="145"/>
    </row>
    <row r="126" spans="1:13" s="102" customFormat="1" ht="135">
      <c r="A126" s="164">
        <f>IF(D126="","",MAX($A$8:A125)+1)+'C.3'!A206</f>
        <v>217</v>
      </c>
      <c r="B126" s="250" t="s">
        <v>1754</v>
      </c>
      <c r="C126" s="246" t="s">
        <v>25</v>
      </c>
      <c r="D126" s="245">
        <f t="shared" si="12"/>
        <v>15.52</v>
      </c>
      <c r="E126" s="245">
        <v>0</v>
      </c>
      <c r="F126" s="40">
        <v>15.52</v>
      </c>
      <c r="G126" s="251">
        <v>0</v>
      </c>
      <c r="H126" s="248">
        <f t="shared" si="13"/>
        <v>0</v>
      </c>
      <c r="I126" s="13">
        <f t="shared" si="14"/>
        <v>0</v>
      </c>
      <c r="J126" s="14">
        <f t="shared" si="15"/>
        <v>0</v>
      </c>
      <c r="M126" s="145"/>
    </row>
    <row r="127" spans="1:13" s="102" customFormat="1" ht="21">
      <c r="A127" s="164"/>
      <c r="B127" s="249"/>
      <c r="C127" s="246"/>
      <c r="D127" s="245"/>
      <c r="E127" s="245"/>
      <c r="F127" s="245"/>
      <c r="G127" s="245"/>
      <c r="H127" s="248"/>
      <c r="I127" s="13"/>
      <c r="J127" s="14"/>
      <c r="M127" s="145"/>
    </row>
    <row r="128" spans="1:13" s="102" customFormat="1" ht="21">
      <c r="A128" s="256"/>
      <c r="B128" s="249" t="s">
        <v>1908</v>
      </c>
      <c r="C128" s="246"/>
      <c r="D128" s="245"/>
      <c r="E128" s="245"/>
      <c r="F128" s="245"/>
      <c r="G128" s="245"/>
      <c r="H128" s="248"/>
      <c r="I128" s="13"/>
      <c r="J128" s="14"/>
      <c r="M128" s="145"/>
    </row>
    <row r="129" spans="1:13" s="102" customFormat="1" ht="45">
      <c r="A129" s="164"/>
      <c r="B129" s="250" t="s">
        <v>1809</v>
      </c>
      <c r="C129" s="246"/>
      <c r="D129" s="245"/>
      <c r="E129" s="245"/>
      <c r="F129" s="245"/>
      <c r="G129" s="245"/>
      <c r="H129" s="248"/>
      <c r="I129" s="13"/>
      <c r="J129" s="14"/>
      <c r="M129" s="145"/>
    </row>
    <row r="130" spans="1:13" s="102" customFormat="1" ht="60">
      <c r="A130" s="164">
        <f>IF(D130="","",MAX($A$8:A129)+1)</f>
        <v>218</v>
      </c>
      <c r="B130" s="250" t="s">
        <v>2053</v>
      </c>
      <c r="C130" s="246" t="s">
        <v>13</v>
      </c>
      <c r="D130" s="252">
        <f>SUM(E130:F130)</f>
        <v>219.84</v>
      </c>
      <c r="E130" s="252">
        <v>0</v>
      </c>
      <c r="F130" s="64">
        <v>219.84</v>
      </c>
      <c r="G130" s="251">
        <v>0</v>
      </c>
      <c r="H130" s="248">
        <f>IF(ISNUMBER(G130),IF(G130&gt;0,ROUND(G130,2),0),0)</f>
        <v>0</v>
      </c>
      <c r="I130" s="13">
        <f>ROUND(E130*H130,2)</f>
        <v>0</v>
      </c>
      <c r="J130" s="14">
        <f>ROUND(F130*H130,2)</f>
        <v>0</v>
      </c>
      <c r="M130" s="145"/>
    </row>
    <row r="131" spans="1:13" s="102" customFormat="1" ht="45">
      <c r="A131" s="164">
        <f>IF(D131="","",MAX($A$8:A130)+1)</f>
        <v>219</v>
      </c>
      <c r="B131" s="250" t="s">
        <v>2032</v>
      </c>
      <c r="C131" s="246" t="s">
        <v>25</v>
      </c>
      <c r="D131" s="252">
        <f>SUM(E131:F131)</f>
        <v>0.9</v>
      </c>
      <c r="E131" s="252">
        <v>0</v>
      </c>
      <c r="F131" s="64">
        <v>0.9</v>
      </c>
      <c r="G131" s="251">
        <v>0</v>
      </c>
      <c r="H131" s="248">
        <f>IF(ISNUMBER(G131),IF(G131&gt;0,ROUND(G131,2),0),0)</f>
        <v>0</v>
      </c>
      <c r="I131" s="13">
        <f>ROUND(E131*H131,2)</f>
        <v>0</v>
      </c>
      <c r="J131" s="14">
        <f>ROUND(F131*H131,2)</f>
        <v>0</v>
      </c>
      <c r="M131" s="145"/>
    </row>
    <row r="132" spans="1:13" s="102" customFormat="1" ht="90">
      <c r="A132" s="164">
        <f>IF(D132="","",MAX($A$8:A131)+1)</f>
        <v>220</v>
      </c>
      <c r="B132" s="250" t="s">
        <v>2288</v>
      </c>
      <c r="C132" s="246" t="s">
        <v>25</v>
      </c>
      <c r="D132" s="252">
        <f>SUM(E132:F132)</f>
        <v>2.4700000000000002</v>
      </c>
      <c r="E132" s="252">
        <v>0</v>
      </c>
      <c r="F132" s="64">
        <v>2.4700000000000002</v>
      </c>
      <c r="G132" s="251">
        <v>0</v>
      </c>
      <c r="H132" s="248">
        <f>IF(ISNUMBER(G132),IF(G132&gt;0,ROUND(G132,2),0),0)</f>
        <v>0</v>
      </c>
      <c r="I132" s="13">
        <f>ROUND(E132*H132,2)</f>
        <v>0</v>
      </c>
      <c r="J132" s="14">
        <f>ROUND(F132*H132,2)</f>
        <v>0</v>
      </c>
      <c r="M132" s="145"/>
    </row>
    <row r="133" spans="1:13" s="102" customFormat="1" ht="21">
      <c r="A133" s="164"/>
      <c r="B133" s="249"/>
      <c r="C133" s="246"/>
      <c r="D133" s="245"/>
      <c r="E133" s="245"/>
      <c r="F133" s="245"/>
      <c r="G133" s="245"/>
      <c r="H133" s="248"/>
      <c r="I133" s="13"/>
      <c r="J133" s="14"/>
      <c r="M133" s="145"/>
    </row>
    <row r="134" spans="1:13" s="102" customFormat="1" ht="21">
      <c r="A134" s="164"/>
      <c r="B134" s="249" t="s">
        <v>2263</v>
      </c>
      <c r="C134" s="246"/>
      <c r="D134" s="245"/>
      <c r="E134" s="245"/>
      <c r="F134" s="245"/>
      <c r="G134" s="245"/>
      <c r="H134" s="248"/>
      <c r="I134" s="13"/>
      <c r="J134" s="14"/>
      <c r="M134" s="145"/>
    </row>
    <row r="135" spans="1:13" s="102" customFormat="1" ht="45">
      <c r="A135" s="164"/>
      <c r="B135" s="250" t="s">
        <v>1809</v>
      </c>
      <c r="C135" s="246"/>
      <c r="D135" s="245"/>
      <c r="E135" s="245"/>
      <c r="F135" s="245"/>
      <c r="G135" s="245"/>
      <c r="H135" s="248"/>
      <c r="I135" s="13"/>
      <c r="J135" s="14"/>
      <c r="M135" s="145"/>
    </row>
    <row r="136" spans="1:13" s="102" customFormat="1" ht="60">
      <c r="A136" s="164">
        <f>IF(D136="","",MAX($A$8:A135)+1)+'C.3'!A213</f>
        <v>221</v>
      </c>
      <c r="B136" s="250" t="s">
        <v>1812</v>
      </c>
      <c r="C136" s="246" t="s">
        <v>23</v>
      </c>
      <c r="D136" s="252">
        <f>SUM(E136:F136)</f>
        <v>10.8</v>
      </c>
      <c r="E136" s="252">
        <v>0</v>
      </c>
      <c r="F136" s="64">
        <v>10.8</v>
      </c>
      <c r="G136" s="251">
        <v>0</v>
      </c>
      <c r="H136" s="248">
        <f>IF(ISNUMBER(G136),IF(G136&gt;0,ROUND(G136,2),0),0)</f>
        <v>0</v>
      </c>
      <c r="I136" s="13">
        <f>ROUND(E136*H136,2)</f>
        <v>0</v>
      </c>
      <c r="J136" s="14">
        <f>ROUND(F136*H136,2)</f>
        <v>0</v>
      </c>
      <c r="M136" s="145"/>
    </row>
    <row r="137" spans="1:13" s="102" customFormat="1" ht="45">
      <c r="A137" s="164">
        <f>IF(D137="","",MAX($A$8:A136)+1)+'C.3'!A214</f>
        <v>222</v>
      </c>
      <c r="B137" s="250" t="s">
        <v>1813</v>
      </c>
      <c r="C137" s="246" t="s">
        <v>24</v>
      </c>
      <c r="D137" s="252">
        <f>SUM(E137:F137)</f>
        <v>2.38</v>
      </c>
      <c r="E137" s="252">
        <v>0</v>
      </c>
      <c r="F137" s="64">
        <v>2.38</v>
      </c>
      <c r="G137" s="251">
        <v>0</v>
      </c>
      <c r="H137" s="248">
        <f>IF(ISNUMBER(G137),IF(G137&gt;0,ROUND(G137,2),0),0)</f>
        <v>0</v>
      </c>
      <c r="I137" s="13">
        <f>ROUND(E137*H137,2)</f>
        <v>0</v>
      </c>
      <c r="J137" s="14">
        <f>ROUND(F137*H137,2)</f>
        <v>0</v>
      </c>
      <c r="M137" s="145"/>
    </row>
    <row r="138" spans="1:13" s="102" customFormat="1" ht="45">
      <c r="A138" s="164">
        <f>IF(D138="","",MAX($A$8:A137)+1)+'C.3'!A215</f>
        <v>223</v>
      </c>
      <c r="B138" s="250" t="s">
        <v>1814</v>
      </c>
      <c r="C138" s="246" t="s">
        <v>24</v>
      </c>
      <c r="D138" s="252">
        <f>SUM(E138:F138)</f>
        <v>14.26</v>
      </c>
      <c r="E138" s="252">
        <v>0</v>
      </c>
      <c r="F138" s="64">
        <v>14.26</v>
      </c>
      <c r="G138" s="251">
        <v>0</v>
      </c>
      <c r="H138" s="248">
        <f>IF(ISNUMBER(G138),IF(G138&gt;0,ROUND(G138,2),0),0)</f>
        <v>0</v>
      </c>
      <c r="I138" s="13">
        <f>ROUND(E138*H138,2)</f>
        <v>0</v>
      </c>
      <c r="J138" s="14">
        <f>ROUND(F138*H138,2)</f>
        <v>0</v>
      </c>
      <c r="M138" s="145"/>
    </row>
    <row r="139" spans="1:13" s="102" customFormat="1" ht="21">
      <c r="A139" s="164"/>
      <c r="B139" s="249"/>
      <c r="C139" s="246"/>
      <c r="D139" s="245"/>
      <c r="E139" s="245"/>
      <c r="F139" s="245"/>
      <c r="G139" s="245"/>
      <c r="H139" s="248"/>
      <c r="I139" s="13"/>
      <c r="J139" s="14"/>
      <c r="M139" s="145"/>
    </row>
    <row r="140" spans="1:13" s="102" customFormat="1" ht="21">
      <c r="A140" s="256"/>
      <c r="B140" s="160" t="s">
        <v>2264</v>
      </c>
      <c r="C140" s="116"/>
      <c r="D140" s="40"/>
      <c r="E140" s="40"/>
      <c r="F140" s="40"/>
      <c r="G140" s="40"/>
      <c r="H140" s="13"/>
      <c r="I140" s="13"/>
      <c r="J140" s="14"/>
      <c r="M140" s="145"/>
    </row>
    <row r="141" spans="1:13" s="102" customFormat="1" ht="21">
      <c r="A141" s="164"/>
      <c r="B141" s="249" t="s">
        <v>1907</v>
      </c>
      <c r="C141" s="246"/>
      <c r="D141" s="245"/>
      <c r="E141" s="245"/>
      <c r="F141" s="245"/>
      <c r="G141" s="245"/>
      <c r="H141" s="248"/>
      <c r="I141" s="13"/>
      <c r="J141" s="14"/>
      <c r="M141" s="145"/>
    </row>
    <row r="142" spans="1:13" s="102" customFormat="1" ht="75">
      <c r="A142" s="164"/>
      <c r="B142" s="250" t="s">
        <v>56</v>
      </c>
      <c r="C142" s="246"/>
      <c r="D142" s="245"/>
      <c r="E142" s="245"/>
      <c r="F142" s="245"/>
      <c r="G142" s="245"/>
      <c r="H142" s="248"/>
      <c r="I142" s="13"/>
      <c r="J142" s="14"/>
      <c r="M142" s="145"/>
    </row>
    <row r="143" spans="1:13" s="102" customFormat="1" ht="45">
      <c r="A143" s="164"/>
      <c r="B143" s="250" t="s">
        <v>1806</v>
      </c>
      <c r="C143" s="246"/>
      <c r="D143" s="245"/>
      <c r="E143" s="245"/>
      <c r="F143" s="245"/>
      <c r="G143" s="245"/>
      <c r="H143" s="248"/>
      <c r="I143" s="13"/>
      <c r="J143" s="14"/>
      <c r="M143" s="145"/>
    </row>
    <row r="144" spans="1:13" s="102" customFormat="1" ht="45">
      <c r="A144" s="164"/>
      <c r="B144" s="250" t="s">
        <v>1771</v>
      </c>
      <c r="C144" s="246"/>
      <c r="D144" s="245"/>
      <c r="E144" s="245"/>
      <c r="F144" s="245"/>
      <c r="G144" s="245"/>
      <c r="H144" s="248"/>
      <c r="I144" s="13"/>
      <c r="J144" s="14"/>
      <c r="M144" s="145"/>
    </row>
    <row r="145" spans="1:13" s="102" customFormat="1" ht="75">
      <c r="A145" s="164">
        <f>IF(D145="","",MAX($A$8:A144)+1)+'C.3'!A138</f>
        <v>224</v>
      </c>
      <c r="B145" s="250" t="s">
        <v>1819</v>
      </c>
      <c r="C145" s="246" t="s">
        <v>25</v>
      </c>
      <c r="D145" s="245">
        <f t="shared" ref="D145:D150" si="16">SUM(E145:F145)</f>
        <v>66.2</v>
      </c>
      <c r="E145" s="245">
        <v>66.2</v>
      </c>
      <c r="F145" s="40">
        <v>0</v>
      </c>
      <c r="G145" s="251">
        <v>0</v>
      </c>
      <c r="H145" s="248">
        <f t="shared" ref="H145:H150" si="17">IF(ISNUMBER(G145),IF(G145&gt;0,ROUND(G145,2),0),0)</f>
        <v>0</v>
      </c>
      <c r="I145" s="13">
        <f t="shared" ref="I145:I150" si="18">ROUND(E145*H145,2)</f>
        <v>0</v>
      </c>
      <c r="J145" s="14">
        <f t="shared" ref="J145:J150" si="19">ROUND(F145*H145,2)</f>
        <v>0</v>
      </c>
      <c r="M145" s="145"/>
    </row>
    <row r="146" spans="1:13" s="102" customFormat="1" ht="45">
      <c r="A146" s="164">
        <f>IF(D146="","",MAX($A$8:A145)+1)+'C.3'!A139</f>
        <v>225</v>
      </c>
      <c r="B146" s="250" t="s">
        <v>1751</v>
      </c>
      <c r="C146" s="246" t="s">
        <v>2</v>
      </c>
      <c r="D146" s="245">
        <f t="shared" si="16"/>
        <v>27.93</v>
      </c>
      <c r="E146" s="245">
        <v>27.93</v>
      </c>
      <c r="F146" s="40">
        <v>0</v>
      </c>
      <c r="G146" s="251">
        <v>0</v>
      </c>
      <c r="H146" s="248">
        <f t="shared" si="17"/>
        <v>0</v>
      </c>
      <c r="I146" s="13">
        <f t="shared" si="18"/>
        <v>0</v>
      </c>
      <c r="J146" s="14">
        <f t="shared" si="19"/>
        <v>0</v>
      </c>
      <c r="M146" s="145"/>
    </row>
    <row r="147" spans="1:13" s="102" customFormat="1" ht="30">
      <c r="A147" s="164">
        <f>IF(D147="","",MAX($A$8:A146)+1)+'C.3'!A140</f>
        <v>226</v>
      </c>
      <c r="B147" s="250" t="s">
        <v>2072</v>
      </c>
      <c r="C147" s="246" t="s">
        <v>24</v>
      </c>
      <c r="D147" s="245">
        <f t="shared" si="16"/>
        <v>27.93</v>
      </c>
      <c r="E147" s="245">
        <v>27.93</v>
      </c>
      <c r="F147" s="40">
        <v>0</v>
      </c>
      <c r="G147" s="251">
        <v>0</v>
      </c>
      <c r="H147" s="248">
        <f t="shared" si="17"/>
        <v>0</v>
      </c>
      <c r="I147" s="13">
        <f t="shared" si="18"/>
        <v>0</v>
      </c>
      <c r="J147" s="14">
        <f t="shared" si="19"/>
        <v>0</v>
      </c>
      <c r="M147" s="145"/>
    </row>
    <row r="148" spans="1:13" s="102" customFormat="1" ht="120">
      <c r="A148" s="164">
        <f>IF(D148="","",MAX($A$8:A147)+1)+'C.3'!A141</f>
        <v>227</v>
      </c>
      <c r="B148" s="250" t="s">
        <v>63</v>
      </c>
      <c r="C148" s="246" t="s">
        <v>24</v>
      </c>
      <c r="D148" s="245">
        <f t="shared" si="16"/>
        <v>174.71</v>
      </c>
      <c r="E148" s="245">
        <v>174.71</v>
      </c>
      <c r="F148" s="40">
        <v>0</v>
      </c>
      <c r="G148" s="251">
        <v>0</v>
      </c>
      <c r="H148" s="248">
        <f t="shared" si="17"/>
        <v>0</v>
      </c>
      <c r="I148" s="13">
        <f t="shared" si="18"/>
        <v>0</v>
      </c>
      <c r="J148" s="14">
        <f t="shared" si="19"/>
        <v>0</v>
      </c>
      <c r="M148" s="145"/>
    </row>
    <row r="149" spans="1:13" s="102" customFormat="1" ht="60">
      <c r="A149" s="164">
        <f>IF(D149="","",MAX($A$8:A148)+1)+'C.3'!A142</f>
        <v>228</v>
      </c>
      <c r="B149" s="250" t="s">
        <v>2044</v>
      </c>
      <c r="C149" s="246" t="s">
        <v>25</v>
      </c>
      <c r="D149" s="245">
        <f t="shared" si="16"/>
        <v>15.08</v>
      </c>
      <c r="E149" s="245">
        <v>15.08</v>
      </c>
      <c r="F149" s="40">
        <v>0</v>
      </c>
      <c r="G149" s="251">
        <v>0</v>
      </c>
      <c r="H149" s="248">
        <f t="shared" si="17"/>
        <v>0</v>
      </c>
      <c r="I149" s="13">
        <f t="shared" si="18"/>
        <v>0</v>
      </c>
      <c r="J149" s="14">
        <f t="shared" si="19"/>
        <v>0</v>
      </c>
      <c r="M149" s="145"/>
    </row>
    <row r="150" spans="1:13" s="102" customFormat="1" ht="60">
      <c r="A150" s="164">
        <f>IF(D150="","",MAX($A$8:A149)+1)+'C.3'!A144</f>
        <v>229</v>
      </c>
      <c r="B150" s="250" t="s">
        <v>1766</v>
      </c>
      <c r="C150" s="246" t="s">
        <v>25</v>
      </c>
      <c r="D150" s="245">
        <f t="shared" si="16"/>
        <v>46.69</v>
      </c>
      <c r="E150" s="245">
        <v>46.69</v>
      </c>
      <c r="F150" s="40">
        <v>0</v>
      </c>
      <c r="G150" s="251">
        <v>0</v>
      </c>
      <c r="H150" s="248">
        <f t="shared" si="17"/>
        <v>0</v>
      </c>
      <c r="I150" s="13">
        <f t="shared" si="18"/>
        <v>0</v>
      </c>
      <c r="J150" s="14">
        <f t="shared" si="19"/>
        <v>0</v>
      </c>
      <c r="M150" s="145"/>
    </row>
    <row r="151" spans="1:13" s="102" customFormat="1" ht="21">
      <c r="A151" s="164"/>
      <c r="B151" s="249"/>
      <c r="C151" s="246"/>
      <c r="D151" s="245"/>
      <c r="E151" s="245"/>
      <c r="F151" s="245"/>
      <c r="G151" s="245"/>
      <c r="H151" s="248"/>
      <c r="I151" s="13"/>
      <c r="J151" s="14"/>
      <c r="M151" s="145"/>
    </row>
    <row r="152" spans="1:13" s="102" customFormat="1" ht="21">
      <c r="A152" s="164"/>
      <c r="B152" s="249" t="s">
        <v>1906</v>
      </c>
      <c r="C152" s="246"/>
      <c r="D152" s="245"/>
      <c r="E152" s="245"/>
      <c r="F152" s="245"/>
      <c r="G152" s="245"/>
      <c r="H152" s="248"/>
      <c r="I152" s="13"/>
      <c r="J152" s="14"/>
      <c r="M152" s="145"/>
    </row>
    <row r="153" spans="1:13" s="102" customFormat="1" ht="45">
      <c r="A153" s="164"/>
      <c r="B153" s="250" t="s">
        <v>1771</v>
      </c>
      <c r="C153" s="246"/>
      <c r="D153" s="245"/>
      <c r="E153" s="245"/>
      <c r="F153" s="245"/>
      <c r="G153" s="245"/>
      <c r="H153" s="248"/>
      <c r="I153" s="13"/>
      <c r="J153" s="14"/>
      <c r="M153" s="145"/>
    </row>
    <row r="154" spans="1:13" s="102" customFormat="1" ht="60">
      <c r="A154" s="164">
        <f>IF(D154="","",MAX($A$8:A153)+1)</f>
        <v>230</v>
      </c>
      <c r="B154" s="250" t="s">
        <v>2055</v>
      </c>
      <c r="C154" s="246" t="s">
        <v>13</v>
      </c>
      <c r="D154" s="252">
        <f>SUM(E154:F154)</f>
        <v>99.71</v>
      </c>
      <c r="E154" s="252">
        <v>99.71</v>
      </c>
      <c r="F154" s="64">
        <v>0</v>
      </c>
      <c r="G154" s="251">
        <v>0</v>
      </c>
      <c r="H154" s="248">
        <f>IF(ISNUMBER(G154),IF(G154&gt;0,ROUND(G154,2),0),0)</f>
        <v>0</v>
      </c>
      <c r="I154" s="13">
        <f>ROUND(E154*H154,2)</f>
        <v>0</v>
      </c>
      <c r="J154" s="14">
        <f>ROUND(F154*H154,2)</f>
        <v>0</v>
      </c>
      <c r="M154" s="145"/>
    </row>
    <row r="155" spans="1:13" s="102" customFormat="1" ht="45">
      <c r="A155" s="164">
        <f>IF(D155="","",MAX($A$8:A154)+1)</f>
        <v>231</v>
      </c>
      <c r="B155" s="250" t="s">
        <v>2033</v>
      </c>
      <c r="C155" s="246" t="s">
        <v>25</v>
      </c>
      <c r="D155" s="252">
        <f>SUM(E155:F155)</f>
        <v>1.37</v>
      </c>
      <c r="E155" s="252">
        <v>1.37</v>
      </c>
      <c r="F155" s="64">
        <v>0</v>
      </c>
      <c r="G155" s="251">
        <v>0</v>
      </c>
      <c r="H155" s="248">
        <f>IF(ISNUMBER(G155),IF(G155&gt;0,ROUND(G155,2),0),0)</f>
        <v>0</v>
      </c>
      <c r="I155" s="13">
        <f>ROUND(E155*H155,2)</f>
        <v>0</v>
      </c>
      <c r="J155" s="14">
        <f>ROUND(F155*H155,2)</f>
        <v>0</v>
      </c>
      <c r="M155" s="145"/>
    </row>
    <row r="156" spans="1:13" s="102" customFormat="1" ht="90">
      <c r="A156" s="164">
        <f>IF(D156="","",MAX($A$8:A155)+1)</f>
        <v>232</v>
      </c>
      <c r="B156" s="250" t="s">
        <v>2289</v>
      </c>
      <c r="C156" s="246" t="s">
        <v>25</v>
      </c>
      <c r="D156" s="252">
        <f>SUM(E156:F156)</f>
        <v>3.82</v>
      </c>
      <c r="E156" s="252">
        <v>3.82</v>
      </c>
      <c r="F156" s="64">
        <v>0</v>
      </c>
      <c r="G156" s="251">
        <v>0</v>
      </c>
      <c r="H156" s="248">
        <f>IF(ISNUMBER(G156),IF(G156&gt;0,ROUND(G156,2),0),0)</f>
        <v>0</v>
      </c>
      <c r="I156" s="13">
        <f>ROUND(E156*H156,2)</f>
        <v>0</v>
      </c>
      <c r="J156" s="14">
        <f>ROUND(F156*H156,2)</f>
        <v>0</v>
      </c>
      <c r="M156" s="145"/>
    </row>
    <row r="157" spans="1:13" s="102" customFormat="1" ht="21">
      <c r="A157" s="164"/>
      <c r="B157" s="249"/>
      <c r="C157" s="246"/>
      <c r="D157" s="245"/>
      <c r="E157" s="245"/>
      <c r="F157" s="245"/>
      <c r="G157" s="245"/>
      <c r="H157" s="248"/>
      <c r="I157" s="13"/>
      <c r="J157" s="14"/>
      <c r="M157" s="145"/>
    </row>
    <row r="158" spans="1:13" s="102" customFormat="1" ht="21">
      <c r="A158" s="164"/>
      <c r="B158" s="249" t="s">
        <v>1905</v>
      </c>
      <c r="C158" s="246"/>
      <c r="D158" s="245"/>
      <c r="E158" s="245"/>
      <c r="F158" s="245"/>
      <c r="G158" s="245"/>
      <c r="H158" s="248"/>
      <c r="I158" s="13"/>
      <c r="J158" s="14"/>
      <c r="M158" s="145"/>
    </row>
    <row r="159" spans="1:13" s="102" customFormat="1" ht="45">
      <c r="A159" s="164"/>
      <c r="B159" s="250" t="s">
        <v>1771</v>
      </c>
      <c r="C159" s="246"/>
      <c r="D159" s="245"/>
      <c r="E159" s="245"/>
      <c r="F159" s="245"/>
      <c r="G159" s="245"/>
      <c r="H159" s="248"/>
      <c r="I159" s="13"/>
      <c r="J159" s="14"/>
      <c r="M159" s="145"/>
    </row>
    <row r="160" spans="1:13" s="102" customFormat="1" ht="66" customHeight="1">
      <c r="A160" s="164">
        <f>IF(D160="","",MAX($A$8:A159)+1)+'C.3'!A159</f>
        <v>233</v>
      </c>
      <c r="B160" s="254" t="s">
        <v>2325</v>
      </c>
      <c r="C160" s="246" t="s">
        <v>2</v>
      </c>
      <c r="D160" s="252">
        <f>SUM(E160:F160)</f>
        <v>3</v>
      </c>
      <c r="E160" s="252">
        <v>3</v>
      </c>
      <c r="F160" s="64">
        <v>0</v>
      </c>
      <c r="G160" s="251">
        <v>0</v>
      </c>
      <c r="H160" s="248">
        <f>IF(ISNUMBER(G160),IF(G160&gt;0,ROUND(G160,2),0),0)</f>
        <v>0</v>
      </c>
      <c r="I160" s="13">
        <f>ROUND(E160*H160,2)</f>
        <v>0</v>
      </c>
      <c r="J160" s="14">
        <f>ROUND(F160*H160,2)</f>
        <v>0</v>
      </c>
      <c r="M160" s="145"/>
    </row>
    <row r="161" spans="1:13" s="102" customFormat="1" ht="21">
      <c r="A161" s="164"/>
      <c r="B161" s="249"/>
      <c r="C161" s="246"/>
      <c r="D161" s="245"/>
      <c r="E161" s="245"/>
      <c r="F161" s="245"/>
      <c r="G161" s="245"/>
      <c r="H161" s="248"/>
      <c r="I161" s="13"/>
      <c r="J161" s="14"/>
      <c r="M161" s="145"/>
    </row>
    <row r="162" spans="1:13" s="102" customFormat="1" ht="21">
      <c r="A162" s="164"/>
      <c r="B162" s="249" t="s">
        <v>1904</v>
      </c>
      <c r="C162" s="246"/>
      <c r="D162" s="245"/>
      <c r="E162" s="245"/>
      <c r="F162" s="245"/>
      <c r="G162" s="245"/>
      <c r="H162" s="248"/>
      <c r="I162" s="13"/>
      <c r="J162" s="14"/>
      <c r="M162" s="145"/>
    </row>
    <row r="163" spans="1:13" s="102" customFormat="1" ht="45">
      <c r="A163" s="164"/>
      <c r="B163" s="250" t="s">
        <v>1771</v>
      </c>
      <c r="C163" s="246"/>
      <c r="D163" s="245"/>
      <c r="E163" s="245"/>
      <c r="F163" s="245"/>
      <c r="G163" s="245"/>
      <c r="H163" s="248"/>
      <c r="I163" s="13"/>
      <c r="J163" s="14"/>
      <c r="M163" s="145"/>
    </row>
    <row r="164" spans="1:13" s="102" customFormat="1" ht="60">
      <c r="A164" s="164">
        <f>IF(D164="","",MAX($A$8:A163)+1)+'C.3'!A159</f>
        <v>234</v>
      </c>
      <c r="B164" s="250" t="s">
        <v>1772</v>
      </c>
      <c r="C164" s="246" t="s">
        <v>23</v>
      </c>
      <c r="D164" s="252">
        <f>SUM(E164:F164)</f>
        <v>23.04</v>
      </c>
      <c r="E164" s="252">
        <v>23.04</v>
      </c>
      <c r="F164" s="64">
        <v>0</v>
      </c>
      <c r="G164" s="251">
        <v>0</v>
      </c>
      <c r="H164" s="248">
        <f>IF(ISNUMBER(G164),IF(G164&gt;0,ROUND(G164,2),0),0)</f>
        <v>0</v>
      </c>
      <c r="I164" s="13">
        <f>ROUND(E164*H164,2)</f>
        <v>0</v>
      </c>
      <c r="J164" s="14">
        <f>ROUND(F164*H164,2)</f>
        <v>0</v>
      </c>
      <c r="M164" s="145"/>
    </row>
    <row r="165" spans="1:13" s="102" customFormat="1" ht="75">
      <c r="A165" s="164">
        <f>IF(D165="","",MAX($A$8:A164)+1)+'C.3'!A161</f>
        <v>235</v>
      </c>
      <c r="B165" s="250" t="s">
        <v>2326</v>
      </c>
      <c r="C165" s="246" t="s">
        <v>2</v>
      </c>
      <c r="D165" s="252">
        <f>SUM(E165:F165)</f>
        <v>3</v>
      </c>
      <c r="E165" s="252">
        <v>3</v>
      </c>
      <c r="F165" s="64">
        <v>0</v>
      </c>
      <c r="G165" s="251">
        <v>0</v>
      </c>
      <c r="H165" s="248">
        <f>IF(ISNUMBER(G165),IF(G165&gt;0,ROUND(G165,2),0),0)</f>
        <v>0</v>
      </c>
      <c r="I165" s="13">
        <f>ROUND(E165*H165,2)</f>
        <v>0</v>
      </c>
      <c r="J165" s="14">
        <f>ROUND(F165*H165,2)</f>
        <v>0</v>
      </c>
      <c r="M165" s="145"/>
    </row>
    <row r="166" spans="1:13" s="102" customFormat="1" ht="21">
      <c r="A166" s="164"/>
      <c r="B166" s="249"/>
      <c r="C166" s="246"/>
      <c r="D166" s="245"/>
      <c r="E166" s="245"/>
      <c r="F166" s="245"/>
      <c r="G166" s="245"/>
      <c r="H166" s="248"/>
      <c r="I166" s="13"/>
      <c r="J166" s="14"/>
      <c r="M166" s="145"/>
    </row>
    <row r="167" spans="1:13" s="102" customFormat="1" ht="21">
      <c r="A167" s="164"/>
      <c r="B167" s="160" t="s">
        <v>2265</v>
      </c>
      <c r="C167" s="246"/>
      <c r="D167" s="245"/>
      <c r="E167" s="245"/>
      <c r="F167" s="245"/>
      <c r="G167" s="245"/>
      <c r="H167" s="248"/>
      <c r="I167" s="13"/>
      <c r="J167" s="14"/>
      <c r="M167" s="145"/>
    </row>
    <row r="168" spans="1:13" s="102" customFormat="1" ht="21">
      <c r="A168" s="164"/>
      <c r="B168" s="249" t="s">
        <v>2266</v>
      </c>
      <c r="C168" s="246"/>
      <c r="D168" s="245"/>
      <c r="E168" s="245"/>
      <c r="F168" s="245"/>
      <c r="G168" s="245"/>
      <c r="H168" s="248"/>
      <c r="I168" s="13"/>
      <c r="J168" s="14"/>
      <c r="M168" s="145"/>
    </row>
    <row r="169" spans="1:13" s="102" customFormat="1" ht="75">
      <c r="A169" s="164"/>
      <c r="B169" s="250" t="s">
        <v>56</v>
      </c>
      <c r="C169" s="246"/>
      <c r="D169" s="245"/>
      <c r="E169" s="245"/>
      <c r="F169" s="245"/>
      <c r="G169" s="245"/>
      <c r="H169" s="248"/>
      <c r="I169" s="13"/>
      <c r="J169" s="14"/>
      <c r="M169" s="145"/>
    </row>
    <row r="170" spans="1:13" s="102" customFormat="1" ht="45">
      <c r="A170" s="164"/>
      <c r="B170" s="250" t="s">
        <v>1806</v>
      </c>
      <c r="C170" s="246"/>
      <c r="D170" s="245"/>
      <c r="E170" s="245"/>
      <c r="F170" s="245"/>
      <c r="G170" s="245"/>
      <c r="H170" s="248"/>
      <c r="I170" s="13"/>
      <c r="J170" s="14"/>
      <c r="M170" s="145"/>
    </row>
    <row r="171" spans="1:13" s="102" customFormat="1" ht="45">
      <c r="A171" s="164"/>
      <c r="B171" s="250" t="s">
        <v>2246</v>
      </c>
      <c r="C171" s="246"/>
      <c r="D171" s="245"/>
      <c r="E171" s="245"/>
      <c r="F171" s="245"/>
      <c r="G171" s="245"/>
      <c r="H171" s="248"/>
      <c r="I171" s="13"/>
      <c r="J171" s="14"/>
      <c r="M171" s="145"/>
    </row>
    <row r="172" spans="1:13" s="102" customFormat="1" ht="90">
      <c r="A172" s="164">
        <f>IF(D172="","",MAX($A$8:A171)+1)+'C.3'!A175</f>
        <v>236</v>
      </c>
      <c r="B172" s="250" t="s">
        <v>1818</v>
      </c>
      <c r="C172" s="246" t="s">
        <v>25</v>
      </c>
      <c r="D172" s="245">
        <f t="shared" ref="D172:D177" si="20">SUM(E172:F172)</f>
        <v>117.93</v>
      </c>
      <c r="E172" s="245">
        <v>117.93</v>
      </c>
      <c r="F172" s="40">
        <v>0</v>
      </c>
      <c r="G172" s="251">
        <v>0</v>
      </c>
      <c r="H172" s="248">
        <f t="shared" ref="H172:H177" si="21">IF(ISNUMBER(G172),IF(G172&gt;0,ROUND(G172,2),0),0)</f>
        <v>0</v>
      </c>
      <c r="I172" s="13">
        <f t="shared" ref="I172:I177" si="22">ROUND(E172*H172,2)</f>
        <v>0</v>
      </c>
      <c r="J172" s="14">
        <f t="shared" ref="J172:J177" si="23">ROUND(F172*H172,2)</f>
        <v>0</v>
      </c>
      <c r="M172" s="145"/>
    </row>
    <row r="173" spans="1:13" s="102" customFormat="1" ht="45">
      <c r="A173" s="164">
        <f>IF(D173="","",MAX($A$8:A172)+1)+'C.3'!A177</f>
        <v>237</v>
      </c>
      <c r="B173" s="250" t="s">
        <v>1751</v>
      </c>
      <c r="C173" s="246" t="s">
        <v>24</v>
      </c>
      <c r="D173" s="245">
        <f t="shared" si="20"/>
        <v>41.48</v>
      </c>
      <c r="E173" s="245">
        <v>41.48</v>
      </c>
      <c r="F173" s="40">
        <v>0</v>
      </c>
      <c r="G173" s="251">
        <v>0</v>
      </c>
      <c r="H173" s="248">
        <f t="shared" si="21"/>
        <v>0</v>
      </c>
      <c r="I173" s="13">
        <f t="shared" si="22"/>
        <v>0</v>
      </c>
      <c r="J173" s="14">
        <f t="shared" si="23"/>
        <v>0</v>
      </c>
      <c r="M173" s="145"/>
    </row>
    <row r="174" spans="1:13" s="102" customFormat="1" ht="30">
      <c r="A174" s="164">
        <f>IF(D174="","",MAX($A$8:A173)+1)+'C.3'!A178</f>
        <v>238</v>
      </c>
      <c r="B174" s="250" t="s">
        <v>2072</v>
      </c>
      <c r="C174" s="246" t="s">
        <v>24</v>
      </c>
      <c r="D174" s="245">
        <f t="shared" si="20"/>
        <v>41.48</v>
      </c>
      <c r="E174" s="245">
        <v>41.48</v>
      </c>
      <c r="F174" s="40">
        <v>0</v>
      </c>
      <c r="G174" s="251">
        <v>0</v>
      </c>
      <c r="H174" s="248">
        <f t="shared" si="21"/>
        <v>0</v>
      </c>
      <c r="I174" s="13">
        <f t="shared" si="22"/>
        <v>0</v>
      </c>
      <c r="J174" s="14">
        <f t="shared" si="23"/>
        <v>0</v>
      </c>
      <c r="M174" s="145"/>
    </row>
    <row r="175" spans="1:13" s="102" customFormat="1" ht="135">
      <c r="A175" s="164">
        <f>IF(D175="","",MAX($A$8:A174)+1)+'C.3'!A179</f>
        <v>239</v>
      </c>
      <c r="B175" s="250" t="s">
        <v>2024</v>
      </c>
      <c r="C175" s="246" t="s">
        <v>24</v>
      </c>
      <c r="D175" s="245">
        <f t="shared" si="20"/>
        <v>322.77</v>
      </c>
      <c r="E175" s="245">
        <v>322.77</v>
      </c>
      <c r="F175" s="40">
        <v>0</v>
      </c>
      <c r="G175" s="251">
        <v>0</v>
      </c>
      <c r="H175" s="248">
        <f t="shared" si="21"/>
        <v>0</v>
      </c>
      <c r="I175" s="13">
        <f t="shared" si="22"/>
        <v>0</v>
      </c>
      <c r="J175" s="14">
        <f t="shared" si="23"/>
        <v>0</v>
      </c>
      <c r="M175" s="145"/>
    </row>
    <row r="176" spans="1:13" s="102" customFormat="1" ht="60">
      <c r="A176" s="164">
        <f>IF(D176="","",MAX($A$8:A175)+1)+'C.3'!A180</f>
        <v>240</v>
      </c>
      <c r="B176" s="250" t="s">
        <v>2044</v>
      </c>
      <c r="C176" s="246" t="s">
        <v>25</v>
      </c>
      <c r="D176" s="245">
        <f t="shared" si="20"/>
        <v>26.13</v>
      </c>
      <c r="E176" s="245">
        <v>26.13</v>
      </c>
      <c r="F176" s="40">
        <v>0</v>
      </c>
      <c r="G176" s="251">
        <v>0</v>
      </c>
      <c r="H176" s="248">
        <f t="shared" si="21"/>
        <v>0</v>
      </c>
      <c r="I176" s="13">
        <f t="shared" si="22"/>
        <v>0</v>
      </c>
      <c r="J176" s="14">
        <f t="shared" si="23"/>
        <v>0</v>
      </c>
      <c r="M176" s="145"/>
    </row>
    <row r="177" spans="1:13" s="102" customFormat="1" ht="60">
      <c r="A177" s="164">
        <f>IF(D177="","",MAX($A$8:A176)+1)+'C.3'!A182</f>
        <v>241</v>
      </c>
      <c r="B177" s="250" t="s">
        <v>1766</v>
      </c>
      <c r="C177" s="246" t="s">
        <v>25</v>
      </c>
      <c r="D177" s="245">
        <f t="shared" si="20"/>
        <v>85.76</v>
      </c>
      <c r="E177" s="245">
        <v>85.76</v>
      </c>
      <c r="F177" s="40">
        <v>0</v>
      </c>
      <c r="G177" s="251">
        <v>0</v>
      </c>
      <c r="H177" s="248">
        <f t="shared" si="21"/>
        <v>0</v>
      </c>
      <c r="I177" s="13">
        <f t="shared" si="22"/>
        <v>0</v>
      </c>
      <c r="J177" s="14">
        <f t="shared" si="23"/>
        <v>0</v>
      </c>
      <c r="M177" s="145"/>
    </row>
    <row r="178" spans="1:13" s="102" customFormat="1" ht="21">
      <c r="A178" s="164"/>
      <c r="B178" s="249"/>
      <c r="C178" s="246"/>
      <c r="D178" s="245"/>
      <c r="E178" s="245"/>
      <c r="F178" s="245"/>
      <c r="G178" s="245"/>
      <c r="H178" s="248"/>
      <c r="I178" s="13"/>
      <c r="J178" s="14"/>
      <c r="M178" s="145"/>
    </row>
    <row r="179" spans="1:13" s="102" customFormat="1" ht="21">
      <c r="A179" s="164"/>
      <c r="B179" s="249" t="s">
        <v>2267</v>
      </c>
      <c r="C179" s="246"/>
      <c r="D179" s="245"/>
      <c r="E179" s="245"/>
      <c r="F179" s="245"/>
      <c r="G179" s="245"/>
      <c r="H179" s="248"/>
      <c r="I179" s="13"/>
      <c r="J179" s="14"/>
      <c r="M179" s="145"/>
    </row>
    <row r="180" spans="1:13" s="102" customFormat="1" ht="45">
      <c r="A180" s="164"/>
      <c r="B180" s="250" t="s">
        <v>2246</v>
      </c>
      <c r="C180" s="246"/>
      <c r="D180" s="245"/>
      <c r="E180" s="245"/>
      <c r="F180" s="245"/>
      <c r="G180" s="245"/>
      <c r="H180" s="248"/>
      <c r="I180" s="13"/>
      <c r="J180" s="14"/>
      <c r="M180" s="145"/>
    </row>
    <row r="181" spans="1:13" s="102" customFormat="1" ht="60">
      <c r="A181" s="164">
        <f>IF(D181="","",MAX($A$8:A180)+1)</f>
        <v>242</v>
      </c>
      <c r="B181" s="250" t="s">
        <v>2053</v>
      </c>
      <c r="C181" s="246" t="s">
        <v>13</v>
      </c>
      <c r="D181" s="252">
        <f>SUM(E181:F181)</f>
        <v>182.28</v>
      </c>
      <c r="E181" s="252">
        <v>182.28</v>
      </c>
      <c r="F181" s="64">
        <v>0</v>
      </c>
      <c r="G181" s="251">
        <v>0</v>
      </c>
      <c r="H181" s="248">
        <f>IF(ISNUMBER(G181),IF(G181&gt;0,ROUND(G181,2),0),0)</f>
        <v>0</v>
      </c>
      <c r="I181" s="13">
        <f>ROUND(E181*H181,2)</f>
        <v>0</v>
      </c>
      <c r="J181" s="14">
        <f>ROUND(F181*H181,2)</f>
        <v>0</v>
      </c>
      <c r="M181" s="145"/>
    </row>
    <row r="182" spans="1:13" s="102" customFormat="1" ht="45">
      <c r="A182" s="164">
        <f>IF(D182="","",MAX($A$8:A181)+1)</f>
        <v>243</v>
      </c>
      <c r="B182" s="250" t="s">
        <v>2034</v>
      </c>
      <c r="C182" s="246" t="s">
        <v>25</v>
      </c>
      <c r="D182" s="252">
        <f>SUM(E182:F182)</f>
        <v>2.09</v>
      </c>
      <c r="E182" s="252">
        <v>2.09</v>
      </c>
      <c r="F182" s="64">
        <v>0</v>
      </c>
      <c r="G182" s="251">
        <v>0</v>
      </c>
      <c r="H182" s="248">
        <f>IF(ISNUMBER(G182),IF(G182&gt;0,ROUND(G182,2),0),0)</f>
        <v>0</v>
      </c>
      <c r="I182" s="13">
        <f>ROUND(E182*H182,2)</f>
        <v>0</v>
      </c>
      <c r="J182" s="14">
        <f>ROUND(F182*H182,2)</f>
        <v>0</v>
      </c>
      <c r="M182" s="145"/>
    </row>
    <row r="183" spans="1:13" s="102" customFormat="1" ht="75">
      <c r="A183" s="164">
        <f>IF(D183="","",MAX($A$8:A182)+1)</f>
        <v>244</v>
      </c>
      <c r="B183" s="250" t="s">
        <v>2290</v>
      </c>
      <c r="C183" s="246" t="s">
        <v>25</v>
      </c>
      <c r="D183" s="252">
        <f>SUM(E183:F183)</f>
        <v>5.04</v>
      </c>
      <c r="E183" s="252">
        <v>5.04</v>
      </c>
      <c r="F183" s="64">
        <v>0</v>
      </c>
      <c r="G183" s="251">
        <v>0</v>
      </c>
      <c r="H183" s="248">
        <f>IF(ISNUMBER(G183),IF(G183&gt;0,ROUND(G183,2),0),0)</f>
        <v>0</v>
      </c>
      <c r="I183" s="13">
        <f>ROUND(E183*H183,2)</f>
        <v>0</v>
      </c>
      <c r="J183" s="14">
        <f>ROUND(F183*H183,2)</f>
        <v>0</v>
      </c>
      <c r="M183" s="145"/>
    </row>
    <row r="184" spans="1:13" s="102" customFormat="1" ht="21">
      <c r="A184" s="164"/>
      <c r="B184" s="249"/>
      <c r="C184" s="246"/>
      <c r="D184" s="245"/>
      <c r="E184" s="245"/>
      <c r="F184" s="245"/>
      <c r="G184" s="245"/>
      <c r="H184" s="248"/>
      <c r="I184" s="13"/>
      <c r="J184" s="14"/>
      <c r="M184" s="145"/>
    </row>
    <row r="185" spans="1:13" s="102" customFormat="1" ht="21">
      <c r="A185" s="164"/>
      <c r="B185" s="249" t="s">
        <v>2268</v>
      </c>
      <c r="C185" s="246"/>
      <c r="D185" s="245"/>
      <c r="E185" s="245"/>
      <c r="F185" s="245"/>
      <c r="G185" s="245"/>
      <c r="H185" s="248"/>
      <c r="I185" s="13"/>
      <c r="J185" s="14"/>
      <c r="M185" s="145"/>
    </row>
    <row r="186" spans="1:13" s="102" customFormat="1" ht="45">
      <c r="A186" s="164"/>
      <c r="B186" s="250" t="s">
        <v>2246</v>
      </c>
      <c r="C186" s="246"/>
      <c r="D186" s="245"/>
      <c r="E186" s="245"/>
      <c r="F186" s="245"/>
      <c r="G186" s="245"/>
      <c r="H186" s="248"/>
      <c r="I186" s="13"/>
      <c r="J186" s="14"/>
      <c r="M186" s="145"/>
    </row>
    <row r="187" spans="1:13" s="102" customFormat="1" ht="59.25" customHeight="1">
      <c r="A187" s="164">
        <f>IF(D187="","",MAX($A$8:A186)+1)+'C.3'!A187</f>
        <v>245</v>
      </c>
      <c r="B187" s="250" t="s">
        <v>2455</v>
      </c>
      <c r="C187" s="246" t="s">
        <v>2</v>
      </c>
      <c r="D187" s="252">
        <f>SUM(E187:F187)</f>
        <v>6</v>
      </c>
      <c r="E187" s="252">
        <v>6</v>
      </c>
      <c r="F187" s="64">
        <v>0</v>
      </c>
      <c r="G187" s="251">
        <v>0</v>
      </c>
      <c r="H187" s="248">
        <f>IF(ISNUMBER(G187),IF(G187&gt;0,ROUND(G187,2),0),0)</f>
        <v>0</v>
      </c>
      <c r="I187" s="13">
        <f>ROUND(E187*H187,2)</f>
        <v>0</v>
      </c>
      <c r="J187" s="14">
        <f>ROUND(F187*H187,2)</f>
        <v>0</v>
      </c>
      <c r="M187" s="145"/>
    </row>
    <row r="188" spans="1:13" s="102" customFormat="1" ht="21">
      <c r="A188" s="164"/>
      <c r="B188" s="249"/>
      <c r="C188" s="246"/>
      <c r="D188" s="245"/>
      <c r="E188" s="245"/>
      <c r="F188" s="245"/>
      <c r="G188" s="245"/>
      <c r="H188" s="248"/>
      <c r="I188" s="13"/>
      <c r="J188" s="14"/>
      <c r="M188" s="145"/>
    </row>
    <row r="189" spans="1:13" s="102" customFormat="1" ht="21">
      <c r="A189" s="164"/>
      <c r="B189" s="249" t="s">
        <v>2269</v>
      </c>
      <c r="C189" s="246"/>
      <c r="D189" s="245"/>
      <c r="E189" s="245"/>
      <c r="F189" s="245"/>
      <c r="G189" s="245"/>
      <c r="H189" s="248"/>
      <c r="I189" s="13"/>
      <c r="J189" s="14"/>
      <c r="M189" s="145"/>
    </row>
    <row r="190" spans="1:13" s="102" customFormat="1" ht="45">
      <c r="A190" s="164"/>
      <c r="B190" s="250" t="s">
        <v>2246</v>
      </c>
      <c r="C190" s="246"/>
      <c r="D190" s="245"/>
      <c r="E190" s="245"/>
      <c r="F190" s="245"/>
      <c r="G190" s="245"/>
      <c r="H190" s="248"/>
      <c r="I190" s="13"/>
      <c r="J190" s="14"/>
      <c r="M190" s="145"/>
    </row>
    <row r="191" spans="1:13" s="102" customFormat="1" ht="63.75" customHeight="1">
      <c r="A191" s="164">
        <f>IF(D191="","",MAX($A$8:A190)+1)+'C.3'!A191</f>
        <v>246</v>
      </c>
      <c r="B191" s="250" t="s">
        <v>1770</v>
      </c>
      <c r="C191" s="246" t="s">
        <v>23</v>
      </c>
      <c r="D191" s="252">
        <f>SUM(E191:F191)</f>
        <v>40.32</v>
      </c>
      <c r="E191" s="252">
        <v>40.32</v>
      </c>
      <c r="F191" s="64">
        <v>0</v>
      </c>
      <c r="G191" s="251">
        <v>0</v>
      </c>
      <c r="H191" s="248">
        <f>IF(ISNUMBER(G191),IF(G191&gt;0,ROUND(G191,2),0),0)</f>
        <v>0</v>
      </c>
      <c r="I191" s="13">
        <f>ROUND(E191*H191,2)</f>
        <v>0</v>
      </c>
      <c r="J191" s="14">
        <f>ROUND(F191*H191,2)</f>
        <v>0</v>
      </c>
      <c r="M191" s="145"/>
    </row>
    <row r="192" spans="1:13" s="102" customFormat="1" ht="90">
      <c r="A192" s="164">
        <f>IF(D192="","",MAX($A$8:A191)+1)+'C.3'!A193</f>
        <v>247</v>
      </c>
      <c r="B192" s="250" t="s">
        <v>2327</v>
      </c>
      <c r="C192" s="246" t="s">
        <v>2</v>
      </c>
      <c r="D192" s="252">
        <f>SUM(E192:F192)</f>
        <v>6</v>
      </c>
      <c r="E192" s="252">
        <v>6</v>
      </c>
      <c r="F192" s="64">
        <v>0</v>
      </c>
      <c r="G192" s="251">
        <v>0</v>
      </c>
      <c r="H192" s="248">
        <f>IF(ISNUMBER(G192),IF(G192&gt;0,ROUND(G192,2),0),0)</f>
        <v>0</v>
      </c>
      <c r="I192" s="13">
        <f>ROUND(E192*H192,2)</f>
        <v>0</v>
      </c>
      <c r="J192" s="14">
        <f>ROUND(F192*H192,2)</f>
        <v>0</v>
      </c>
      <c r="M192" s="145"/>
    </row>
    <row r="193" spans="1:13" s="102" customFormat="1" ht="21.75" thickBot="1">
      <c r="A193" s="179"/>
      <c r="B193" s="161"/>
      <c r="C193" s="178"/>
      <c r="D193" s="25"/>
      <c r="E193" s="25"/>
      <c r="F193" s="25"/>
      <c r="G193" s="25"/>
      <c r="H193" s="127"/>
      <c r="I193" s="117"/>
      <c r="J193" s="128"/>
      <c r="M193" s="145"/>
    </row>
    <row r="194" spans="1:13" s="102" customFormat="1" ht="16.5" thickBot="1">
      <c r="A194" s="158"/>
      <c r="B194" s="188"/>
      <c r="C194" s="189"/>
      <c r="D194" s="190"/>
      <c r="E194" s="190"/>
      <c r="F194" s="176"/>
      <c r="G194" s="83" t="s">
        <v>4</v>
      </c>
      <c r="H194" s="4"/>
      <c r="I194" s="4">
        <f>SUM(I13:I193)</f>
        <v>0</v>
      </c>
      <c r="J194" s="5">
        <f>SUM(J13:J193)</f>
        <v>0</v>
      </c>
    </row>
    <row r="195" spans="1:13" s="102" customFormat="1" ht="18">
      <c r="A195" s="159"/>
      <c r="B195" s="129"/>
      <c r="D195" s="131"/>
      <c r="E195" s="131"/>
      <c r="F195" s="131"/>
      <c r="G195" s="133"/>
      <c r="H195" s="133"/>
      <c r="I195" s="133"/>
      <c r="J195" s="133"/>
    </row>
    <row r="196" spans="1:13" s="102" customFormat="1" ht="18">
      <c r="A196" s="159"/>
      <c r="B196" s="129"/>
      <c r="D196" s="131"/>
      <c r="E196" s="131"/>
      <c r="F196" s="131"/>
      <c r="G196" s="133"/>
      <c r="H196" s="133"/>
      <c r="I196" s="133"/>
      <c r="J196" s="133"/>
    </row>
    <row r="197" spans="1:13" s="102" customFormat="1">
      <c r="A197" s="123"/>
      <c r="B197" s="134"/>
      <c r="D197" s="136"/>
      <c r="E197" s="136"/>
      <c r="F197" s="136"/>
      <c r="G197" s="133"/>
      <c r="H197" s="133"/>
      <c r="I197" s="133"/>
      <c r="J197" s="133"/>
    </row>
  </sheetData>
  <sheetProtection algorithmName="SHA-512" hashValue="KQbD+Ru5tp+74jmwRgiGWP4s7UNiquR3/75GUeJy+DjFkxqN91XHBLN36TWYY7z0kH/PXvR4JC8iyimu/+nknA==" saltValue="dTXiCy6317FIiAaccqXzCw==" spinCount="100000" sheet="1" objects="1" scenarios="1"/>
  <customSheetViews>
    <customSheetView guid="{8849DBBA-70BB-426D-A3C9-CAFC21F0B5F8}" showPageBreaks="1" fitToPage="1" view="pageBreakPreview" topLeftCell="A166">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93">
    <cfRule type="expression" dxfId="35" priority="1">
      <formula>CELL("protect", INDIRECT(ADDRESS(ROW(),COLUMN())))=0</formula>
    </cfRule>
  </conditionalFormatting>
  <conditionalFormatting sqref="A194:J194">
    <cfRule type="expression" dxfId="34" priority="134">
      <formula>CELL("protect", INDIRECT(ADDRESS(ROW(),COLUMN())))=0</formula>
    </cfRule>
  </conditionalFormatting>
  <conditionalFormatting sqref="B1:J2">
    <cfRule type="expression" dxfId="33" priority="124">
      <formula>CELL("protect", INDIRECT(ADDRESS(ROW(),COLUMN())))=0</formula>
    </cfRule>
  </conditionalFormatting>
  <dataValidations disablePrompts="1" count="1">
    <dataValidation type="custom" showErrorMessage="1" errorTitle="Nepravilen vnos cene" error="Cena mora biti nenegativno število z največ dvema decimalkama!" sqref="G31:G33 G79:G81 G56 G24:G27 G187 G181:G183 G164:G165 G191:G192 G154:G156 G160 G108 G49:G52 G102:G104 G112:G113 G136:G138 G130:G132 G13:G20 G40:G45 G93:G98 G120:G126 G145:G150 G172:G177 G85:G86 G66:G69 G73:G75 G60:G62" xr:uid="{00000000-0002-0000-08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O48"/>
  <sheetViews>
    <sheetView view="pageBreakPreview" topLeftCell="A4" zoomScaleNormal="115" zoomScaleSheetLayoutView="100" workbookViewId="0"/>
  </sheetViews>
  <sheetFormatPr defaultColWidth="9.140625" defaultRowHeight="15"/>
  <cols>
    <col min="1" max="1" width="10.140625" style="123" customWidth="1"/>
    <col min="2" max="2" width="73.7109375" style="123" customWidth="1"/>
    <col min="3" max="3" width="10.140625" style="147" customWidth="1"/>
    <col min="4" max="6" width="11.85546875" style="138" customWidth="1"/>
    <col min="7" max="10" width="15.7109375" style="148" customWidth="1"/>
    <col min="11" max="16384" width="9.140625" style="12"/>
  </cols>
  <sheetData>
    <row r="1" spans="1:15" s="100" customFormat="1" ht="32.25" thickBot="1">
      <c r="A1" s="6" t="s">
        <v>5</v>
      </c>
      <c r="B1" s="3" t="s">
        <v>6</v>
      </c>
      <c r="C1" s="3" t="s">
        <v>0</v>
      </c>
      <c r="D1" s="19" t="s">
        <v>1</v>
      </c>
      <c r="E1" s="19" t="s">
        <v>1</v>
      </c>
      <c r="F1" s="20" t="s">
        <v>1</v>
      </c>
      <c r="G1" s="23" t="s">
        <v>12</v>
      </c>
      <c r="H1" s="23" t="s">
        <v>7</v>
      </c>
      <c r="I1" s="20" t="s">
        <v>3</v>
      </c>
      <c r="J1" s="24" t="s">
        <v>3</v>
      </c>
    </row>
    <row r="2" spans="1:15" s="100" customFormat="1" ht="24.75" customHeight="1" thickBot="1">
      <c r="A2" s="6" t="s">
        <v>1648</v>
      </c>
      <c r="B2" s="8" t="s">
        <v>18</v>
      </c>
      <c r="C2" s="3"/>
      <c r="D2" s="20"/>
      <c r="E2" s="20" t="s">
        <v>9</v>
      </c>
      <c r="F2" s="20" t="s">
        <v>1657</v>
      </c>
      <c r="G2" s="20"/>
      <c r="H2" s="20"/>
      <c r="I2" s="20" t="s">
        <v>9</v>
      </c>
      <c r="J2" s="24" t="s">
        <v>1657</v>
      </c>
    </row>
    <row r="3" spans="1:15" s="100" customFormat="1" ht="24.75" customHeight="1">
      <c r="A3" s="185"/>
      <c r="B3" s="186" t="s">
        <v>1841</v>
      </c>
      <c r="C3" s="108"/>
      <c r="D3" s="180"/>
      <c r="E3" s="180"/>
      <c r="F3" s="180"/>
      <c r="G3" s="180"/>
      <c r="H3" s="117"/>
      <c r="I3" s="117"/>
      <c r="J3" s="128"/>
    </row>
    <row r="4" spans="1:15"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5" s="102" customFormat="1" ht="180">
      <c r="A5" s="198"/>
      <c r="B5" s="9"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08"/>
      <c r="D5" s="180"/>
      <c r="E5" s="180"/>
      <c r="F5" s="180"/>
      <c r="G5" s="180"/>
      <c r="H5" s="117"/>
      <c r="I5" s="117"/>
      <c r="J5" s="128"/>
    </row>
    <row r="6" spans="1:15" s="102" customFormat="1">
      <c r="A6" s="198"/>
      <c r="B6" s="9"/>
      <c r="C6" s="108"/>
      <c r="D6" s="180"/>
      <c r="E6" s="180"/>
      <c r="F6" s="180"/>
      <c r="G6" s="180"/>
      <c r="H6" s="117"/>
      <c r="I6" s="117"/>
      <c r="J6" s="128"/>
    </row>
    <row r="7" spans="1:15" s="102" customFormat="1" ht="15.75">
      <c r="A7" s="198"/>
      <c r="B7" s="163" t="s">
        <v>1903</v>
      </c>
      <c r="C7" s="199"/>
      <c r="D7" s="180"/>
      <c r="E7" s="180"/>
      <c r="F7" s="180"/>
      <c r="G7" s="180"/>
      <c r="H7" s="117"/>
      <c r="I7" s="117"/>
      <c r="J7" s="128"/>
    </row>
    <row r="8" spans="1:15" s="102" customFormat="1" ht="30">
      <c r="A8" s="198"/>
      <c r="B8" s="161" t="s">
        <v>1761</v>
      </c>
      <c r="C8" s="199"/>
      <c r="D8" s="180"/>
      <c r="E8" s="180"/>
      <c r="F8" s="180"/>
      <c r="G8" s="180"/>
      <c r="H8" s="117"/>
      <c r="I8" s="117"/>
      <c r="J8" s="128"/>
    </row>
    <row r="9" spans="1:15" s="102" customFormat="1" ht="75">
      <c r="A9" s="198"/>
      <c r="B9" s="161" t="s">
        <v>56</v>
      </c>
      <c r="C9" s="200"/>
      <c r="D9" s="201"/>
      <c r="E9" s="201"/>
      <c r="F9" s="180"/>
      <c r="G9" s="180"/>
      <c r="H9" s="117"/>
      <c r="I9" s="117"/>
      <c r="J9" s="128"/>
    </row>
    <row r="10" spans="1:15" s="102" customFormat="1" ht="75">
      <c r="A10" s="198">
        <f>IF(D10="","",MAX($A$9:A9)+1)+'C.4'!A192</f>
        <v>248</v>
      </c>
      <c r="B10" s="161" t="s">
        <v>1789</v>
      </c>
      <c r="C10" s="202" t="s">
        <v>25</v>
      </c>
      <c r="D10" s="201">
        <f t="shared" ref="D10:D15" si="0">SUM(E10:F10)</f>
        <v>124.69</v>
      </c>
      <c r="E10" s="201">
        <v>0</v>
      </c>
      <c r="F10" s="180">
        <v>124.69</v>
      </c>
      <c r="G10" s="181">
        <v>0</v>
      </c>
      <c r="H10" s="117">
        <f t="shared" ref="H10:H16" si="1">IF(ISNUMBER(G10),IF(G10&gt;0,ROUND(G10,2),0),0)</f>
        <v>0</v>
      </c>
      <c r="I10" s="117">
        <f t="shared" ref="I10:I16" si="2">ROUND(E10*H10,2)</f>
        <v>0</v>
      </c>
      <c r="J10" s="128">
        <f t="shared" ref="J10:J16" si="3">ROUND(F10*H10,2)</f>
        <v>0</v>
      </c>
      <c r="L10" s="140"/>
      <c r="M10" s="140"/>
      <c r="N10" s="140"/>
      <c r="O10" s="140"/>
    </row>
    <row r="11" spans="1:15" s="102" customFormat="1" ht="60">
      <c r="A11" s="198">
        <f>IF(D11="","",MAX($A$9:A10)+1)+'C.4'!A197</f>
        <v>249</v>
      </c>
      <c r="B11" s="161" t="s">
        <v>1753</v>
      </c>
      <c r="C11" s="202" t="s">
        <v>25</v>
      </c>
      <c r="D11" s="201">
        <f t="shared" si="0"/>
        <v>131.12</v>
      </c>
      <c r="E11" s="201">
        <v>0</v>
      </c>
      <c r="F11" s="180">
        <v>131.12</v>
      </c>
      <c r="G11" s="181">
        <v>0</v>
      </c>
      <c r="H11" s="117">
        <f t="shared" si="1"/>
        <v>0</v>
      </c>
      <c r="I11" s="117">
        <f t="shared" si="2"/>
        <v>0</v>
      </c>
      <c r="J11" s="128">
        <f t="shared" si="3"/>
        <v>0</v>
      </c>
      <c r="L11" s="140"/>
      <c r="M11" s="140"/>
      <c r="N11" s="140"/>
      <c r="O11" s="140"/>
    </row>
    <row r="12" spans="1:15" s="102" customFormat="1" ht="45">
      <c r="A12" s="198">
        <f>IF(D12="","",MAX($A$9:A11)+1)+'C.4'!A198</f>
        <v>250</v>
      </c>
      <c r="B12" s="161" t="s">
        <v>1751</v>
      </c>
      <c r="C12" s="202" t="s">
        <v>24</v>
      </c>
      <c r="D12" s="201">
        <f t="shared" si="0"/>
        <v>96.77</v>
      </c>
      <c r="E12" s="201">
        <v>0</v>
      </c>
      <c r="F12" s="180">
        <v>96.77</v>
      </c>
      <c r="G12" s="181">
        <v>0</v>
      </c>
      <c r="H12" s="117">
        <f t="shared" si="1"/>
        <v>0</v>
      </c>
      <c r="I12" s="117">
        <f t="shared" si="2"/>
        <v>0</v>
      </c>
      <c r="J12" s="128">
        <f t="shared" si="3"/>
        <v>0</v>
      </c>
      <c r="L12" s="140"/>
      <c r="M12" s="140"/>
      <c r="N12" s="140"/>
      <c r="O12" s="140"/>
    </row>
    <row r="13" spans="1:15" s="102" customFormat="1" ht="30">
      <c r="A13" s="198">
        <f>IF(D13="","",MAX($A$9:A12)+1)+'C.4'!A199</f>
        <v>251</v>
      </c>
      <c r="B13" s="161" t="s">
        <v>2072</v>
      </c>
      <c r="C13" s="202" t="s">
        <v>24</v>
      </c>
      <c r="D13" s="201">
        <f>SUM(E13:F13)</f>
        <v>96.77</v>
      </c>
      <c r="E13" s="201">
        <v>0</v>
      </c>
      <c r="F13" s="180">
        <v>96.77</v>
      </c>
      <c r="G13" s="181">
        <v>0</v>
      </c>
      <c r="H13" s="117">
        <f t="shared" si="1"/>
        <v>0</v>
      </c>
      <c r="I13" s="117">
        <f>ROUND(E13*H13,2)</f>
        <v>0</v>
      </c>
      <c r="J13" s="128">
        <f t="shared" si="3"/>
        <v>0</v>
      </c>
      <c r="L13" s="140"/>
      <c r="M13" s="140"/>
      <c r="N13" s="140"/>
      <c r="O13" s="140"/>
    </row>
    <row r="14" spans="1:15" s="102" customFormat="1" ht="120">
      <c r="A14" s="198">
        <f>IF(D14="","",MAX($A$9:A13)+1)+'C.4'!A200</f>
        <v>252</v>
      </c>
      <c r="B14" s="161" t="s">
        <v>2024</v>
      </c>
      <c r="C14" s="202" t="s">
        <v>24</v>
      </c>
      <c r="D14" s="201">
        <f t="shared" si="0"/>
        <v>349.38</v>
      </c>
      <c r="E14" s="201">
        <v>0</v>
      </c>
      <c r="F14" s="180">
        <v>349.38</v>
      </c>
      <c r="G14" s="181">
        <v>0</v>
      </c>
      <c r="H14" s="117">
        <f t="shared" si="1"/>
        <v>0</v>
      </c>
      <c r="I14" s="117">
        <f t="shared" si="2"/>
        <v>0</v>
      </c>
      <c r="J14" s="128">
        <f t="shared" si="3"/>
        <v>0</v>
      </c>
      <c r="L14" s="140"/>
      <c r="M14" s="140"/>
      <c r="N14" s="140"/>
      <c r="O14" s="140"/>
    </row>
    <row r="15" spans="1:15" s="102" customFormat="1" ht="60">
      <c r="A15" s="198">
        <f>IF(D15="","",MAX($A$9:A14)+1)+'C.4'!A201</f>
        <v>253</v>
      </c>
      <c r="B15" s="161" t="s">
        <v>2045</v>
      </c>
      <c r="C15" s="202" t="s">
        <v>25</v>
      </c>
      <c r="D15" s="201">
        <f t="shared" si="0"/>
        <v>53.21</v>
      </c>
      <c r="E15" s="201">
        <v>0</v>
      </c>
      <c r="F15" s="180">
        <v>53.21</v>
      </c>
      <c r="G15" s="181">
        <v>0</v>
      </c>
      <c r="H15" s="117">
        <f t="shared" si="1"/>
        <v>0</v>
      </c>
      <c r="I15" s="117">
        <f t="shared" si="2"/>
        <v>0</v>
      </c>
      <c r="J15" s="128">
        <f t="shared" si="3"/>
        <v>0</v>
      </c>
      <c r="L15" s="140"/>
      <c r="M15" s="140"/>
      <c r="N15" s="140"/>
      <c r="O15" s="140"/>
    </row>
    <row r="16" spans="1:15" s="102" customFormat="1" ht="135">
      <c r="A16" s="198">
        <f>IF(D16="","",MAX($A$9:A15)+1)+'C.4'!A202</f>
        <v>254</v>
      </c>
      <c r="B16" s="161" t="s">
        <v>1752</v>
      </c>
      <c r="C16" s="202" t="s">
        <v>25</v>
      </c>
      <c r="D16" s="201">
        <f>SUM(E16:F16)</f>
        <v>124.69</v>
      </c>
      <c r="E16" s="201">
        <v>0</v>
      </c>
      <c r="F16" s="180">
        <v>124.69</v>
      </c>
      <c r="G16" s="181">
        <v>0</v>
      </c>
      <c r="H16" s="117">
        <f t="shared" si="1"/>
        <v>0</v>
      </c>
      <c r="I16" s="117">
        <f t="shared" si="2"/>
        <v>0</v>
      </c>
      <c r="J16" s="128">
        <f t="shared" si="3"/>
        <v>0</v>
      </c>
      <c r="L16" s="140"/>
      <c r="M16" s="140"/>
      <c r="N16" s="140"/>
      <c r="O16" s="140"/>
    </row>
    <row r="17" spans="1:12" s="102" customFormat="1">
      <c r="A17" s="198" t="str">
        <f>IF(D17="","",MAX($A$9:A16)+1)</f>
        <v/>
      </c>
      <c r="B17" s="161"/>
      <c r="C17" s="202"/>
      <c r="D17" s="201"/>
      <c r="E17" s="201"/>
      <c r="F17" s="180"/>
      <c r="G17" s="180"/>
      <c r="H17" s="117"/>
      <c r="I17" s="117"/>
      <c r="J17" s="128"/>
    </row>
    <row r="18" spans="1:12" s="102" customFormat="1" ht="15.75">
      <c r="A18" s="198" t="str">
        <f>IF(D18="","",MAX($A$9:A17)+1)</f>
        <v/>
      </c>
      <c r="B18" s="163" t="s">
        <v>1902</v>
      </c>
      <c r="C18" s="203"/>
      <c r="D18" s="201"/>
      <c r="E18" s="201"/>
      <c r="F18" s="180"/>
      <c r="G18" s="180"/>
      <c r="H18" s="117"/>
      <c r="I18" s="117"/>
      <c r="J18" s="128"/>
    </row>
    <row r="19" spans="1:12" s="102" customFormat="1" ht="60">
      <c r="A19" s="198">
        <f>IF(D19="","",MAX($A$9:A18)+1)</f>
        <v>255</v>
      </c>
      <c r="B19" s="161" t="s">
        <v>2053</v>
      </c>
      <c r="C19" s="178" t="s">
        <v>13</v>
      </c>
      <c r="D19" s="22">
        <f t="shared" ref="D19:D27" si="4">SUM(E19:F19)</f>
        <v>4860</v>
      </c>
      <c r="E19" s="22">
        <v>0</v>
      </c>
      <c r="F19" s="109">
        <v>4860</v>
      </c>
      <c r="G19" s="181">
        <v>0</v>
      </c>
      <c r="H19" s="127">
        <f t="shared" ref="H19:H27" si="5">IF(ISNUMBER(G19),IF(G19&gt;0,ROUND(G19,2),0),0)</f>
        <v>0</v>
      </c>
      <c r="I19" s="117">
        <f t="shared" ref="I19:I27" si="6">ROUND(E19*H19,2)</f>
        <v>0</v>
      </c>
      <c r="J19" s="128">
        <f t="shared" ref="J19:J27" si="7">ROUND(F19*H19,2)</f>
        <v>0</v>
      </c>
      <c r="L19" s="126"/>
    </row>
    <row r="20" spans="1:12" s="102" customFormat="1" ht="60">
      <c r="A20" s="198">
        <f>IF(D20="","",MAX($A$9:A19)+1)</f>
        <v>256</v>
      </c>
      <c r="B20" s="161" t="s">
        <v>2054</v>
      </c>
      <c r="C20" s="178" t="s">
        <v>13</v>
      </c>
      <c r="D20" s="22">
        <f t="shared" si="4"/>
        <v>3420</v>
      </c>
      <c r="E20" s="22">
        <v>0</v>
      </c>
      <c r="F20" s="109">
        <v>3420</v>
      </c>
      <c r="G20" s="181">
        <v>0</v>
      </c>
      <c r="H20" s="127">
        <f t="shared" si="5"/>
        <v>0</v>
      </c>
      <c r="I20" s="117">
        <f t="shared" si="6"/>
        <v>0</v>
      </c>
      <c r="J20" s="128">
        <f t="shared" si="7"/>
        <v>0</v>
      </c>
      <c r="L20" s="126"/>
    </row>
    <row r="21" spans="1:12" s="102" customFormat="1" ht="60">
      <c r="A21" s="198">
        <f>IF(D21="","",MAX($A$9:A20)+1)</f>
        <v>257</v>
      </c>
      <c r="B21" s="161" t="s">
        <v>2056</v>
      </c>
      <c r="C21" s="178" t="s">
        <v>13</v>
      </c>
      <c r="D21" s="22">
        <f t="shared" si="4"/>
        <v>1898</v>
      </c>
      <c r="E21" s="22">
        <v>0</v>
      </c>
      <c r="F21" s="109">
        <v>1898</v>
      </c>
      <c r="G21" s="181">
        <v>0</v>
      </c>
      <c r="H21" s="127">
        <f t="shared" si="5"/>
        <v>0</v>
      </c>
      <c r="I21" s="117">
        <f t="shared" si="6"/>
        <v>0</v>
      </c>
      <c r="J21" s="128">
        <f t="shared" si="7"/>
        <v>0</v>
      </c>
      <c r="L21" s="126"/>
    </row>
    <row r="22" spans="1:12" s="102" customFormat="1" ht="60">
      <c r="A22" s="198">
        <f>IF(D22="","",MAX($A$9:A21)+1)</f>
        <v>258</v>
      </c>
      <c r="B22" s="161" t="s">
        <v>2057</v>
      </c>
      <c r="C22" s="178" t="s">
        <v>13</v>
      </c>
      <c r="D22" s="22">
        <f t="shared" si="4"/>
        <v>3872</v>
      </c>
      <c r="E22" s="22">
        <v>0</v>
      </c>
      <c r="F22" s="109">
        <v>3872</v>
      </c>
      <c r="G22" s="181">
        <v>0</v>
      </c>
      <c r="H22" s="127">
        <f t="shared" si="5"/>
        <v>0</v>
      </c>
      <c r="I22" s="117">
        <f t="shared" si="6"/>
        <v>0</v>
      </c>
      <c r="J22" s="128">
        <f t="shared" si="7"/>
        <v>0</v>
      </c>
      <c r="L22" s="126"/>
    </row>
    <row r="23" spans="1:12" s="102" customFormat="1" ht="45">
      <c r="A23" s="198">
        <f>IF(D23="","",MAX($A$9:A22)+1)</f>
        <v>259</v>
      </c>
      <c r="B23" s="161" t="s">
        <v>2035</v>
      </c>
      <c r="C23" s="203" t="s">
        <v>25</v>
      </c>
      <c r="D23" s="201">
        <f t="shared" si="4"/>
        <v>14.68</v>
      </c>
      <c r="E23" s="201">
        <v>0</v>
      </c>
      <c r="F23" s="180">
        <v>14.68</v>
      </c>
      <c r="G23" s="181">
        <v>0</v>
      </c>
      <c r="H23" s="117">
        <f t="shared" si="5"/>
        <v>0</v>
      </c>
      <c r="I23" s="117">
        <f t="shared" si="6"/>
        <v>0</v>
      </c>
      <c r="J23" s="128">
        <f t="shared" si="7"/>
        <v>0</v>
      </c>
    </row>
    <row r="24" spans="1:12" s="102" customFormat="1" ht="90">
      <c r="A24" s="198">
        <f>IF(D24="","",MAX($A$9:A23)+1)</f>
        <v>260</v>
      </c>
      <c r="B24" s="161" t="s">
        <v>2036</v>
      </c>
      <c r="C24" s="203" t="s">
        <v>25</v>
      </c>
      <c r="D24" s="201">
        <f t="shared" si="4"/>
        <v>60.68</v>
      </c>
      <c r="E24" s="201">
        <v>0</v>
      </c>
      <c r="F24" s="180">
        <v>60.68</v>
      </c>
      <c r="G24" s="181">
        <v>0</v>
      </c>
      <c r="H24" s="117">
        <f t="shared" si="5"/>
        <v>0</v>
      </c>
      <c r="I24" s="117">
        <f t="shared" si="6"/>
        <v>0</v>
      </c>
      <c r="J24" s="128">
        <f t="shared" si="7"/>
        <v>0</v>
      </c>
    </row>
    <row r="25" spans="1:12" s="102" customFormat="1" ht="45">
      <c r="A25" s="198">
        <f>IF(D25="","",MAX($A$9:A24)+1)</f>
        <v>261</v>
      </c>
      <c r="B25" s="161" t="s">
        <v>2069</v>
      </c>
      <c r="C25" s="203" t="s">
        <v>23</v>
      </c>
      <c r="D25" s="201">
        <f t="shared" si="4"/>
        <v>33.6</v>
      </c>
      <c r="E25" s="201">
        <v>0</v>
      </c>
      <c r="F25" s="180">
        <v>33.6</v>
      </c>
      <c r="G25" s="181">
        <v>0</v>
      </c>
      <c r="H25" s="117">
        <f t="shared" si="5"/>
        <v>0</v>
      </c>
      <c r="I25" s="117">
        <f t="shared" si="6"/>
        <v>0</v>
      </c>
      <c r="J25" s="128">
        <f t="shared" si="7"/>
        <v>0</v>
      </c>
    </row>
    <row r="26" spans="1:12" s="102" customFormat="1" ht="75">
      <c r="A26" s="198">
        <f>IF(D26="","",MAX($A$9:A25)+1)</f>
        <v>262</v>
      </c>
      <c r="B26" s="161" t="s">
        <v>2077</v>
      </c>
      <c r="C26" s="203" t="s">
        <v>25</v>
      </c>
      <c r="D26" s="201">
        <f t="shared" si="4"/>
        <v>2.58</v>
      </c>
      <c r="E26" s="201">
        <v>0</v>
      </c>
      <c r="F26" s="180">
        <v>2.58</v>
      </c>
      <c r="G26" s="181">
        <v>0</v>
      </c>
      <c r="H26" s="117">
        <f t="shared" si="5"/>
        <v>0</v>
      </c>
      <c r="I26" s="117">
        <f t="shared" si="6"/>
        <v>0</v>
      </c>
      <c r="J26" s="128">
        <f t="shared" si="7"/>
        <v>0</v>
      </c>
    </row>
    <row r="27" spans="1:12" s="102" customFormat="1" ht="30">
      <c r="A27" s="198">
        <f>IF(D27="","",MAX($A$9:A26)+1)</f>
        <v>263</v>
      </c>
      <c r="B27" s="161" t="s">
        <v>57</v>
      </c>
      <c r="C27" s="203" t="s">
        <v>2</v>
      </c>
      <c r="D27" s="201">
        <f t="shared" si="4"/>
        <v>1</v>
      </c>
      <c r="E27" s="201">
        <v>0</v>
      </c>
      <c r="F27" s="180">
        <v>1</v>
      </c>
      <c r="G27" s="181">
        <v>0</v>
      </c>
      <c r="H27" s="117">
        <f t="shared" si="5"/>
        <v>0</v>
      </c>
      <c r="I27" s="117">
        <f t="shared" si="6"/>
        <v>0</v>
      </c>
      <c r="J27" s="128">
        <f t="shared" si="7"/>
        <v>0</v>
      </c>
    </row>
    <row r="28" spans="1:12" s="102" customFormat="1">
      <c r="A28" s="198" t="str">
        <f>IF(D28="","",MAX($A$9:A27)+1)</f>
        <v/>
      </c>
      <c r="B28" s="161"/>
      <c r="C28" s="202"/>
      <c r="D28" s="201"/>
      <c r="E28" s="201"/>
      <c r="F28" s="180"/>
      <c r="G28" s="180"/>
      <c r="H28" s="117"/>
      <c r="I28" s="117"/>
      <c r="J28" s="128"/>
    </row>
    <row r="29" spans="1:12" s="102" customFormat="1" ht="15.75">
      <c r="A29" s="198" t="str">
        <f>IF(D29="","",MAX($A$9:A27)+1)</f>
        <v/>
      </c>
      <c r="B29" s="163" t="s">
        <v>1901</v>
      </c>
      <c r="C29" s="204"/>
      <c r="D29" s="201"/>
      <c r="E29" s="201"/>
      <c r="F29" s="180"/>
      <c r="G29" s="180"/>
      <c r="H29" s="117"/>
      <c r="I29" s="117"/>
      <c r="J29" s="128"/>
    </row>
    <row r="30" spans="1:12" s="102" customFormat="1" ht="30">
      <c r="A30" s="198">
        <f>IF(D30="","",MAX($A$9:A28)+1)</f>
        <v>264</v>
      </c>
      <c r="B30" s="161" t="s">
        <v>2041</v>
      </c>
      <c r="C30" s="204" t="s">
        <v>23</v>
      </c>
      <c r="D30" s="201">
        <f>SUM(E30:F30)</f>
        <v>16</v>
      </c>
      <c r="E30" s="201">
        <v>0</v>
      </c>
      <c r="F30" s="180">
        <v>16</v>
      </c>
      <c r="G30" s="181">
        <v>0</v>
      </c>
      <c r="H30" s="117">
        <f>IF(ISNUMBER(G30),IF(G30&gt;0,ROUND(G30,2),0),0)</f>
        <v>0</v>
      </c>
      <c r="I30" s="117">
        <f>ROUND(E30*H30,2)</f>
        <v>0</v>
      </c>
      <c r="J30" s="128">
        <f>ROUND(F30*H30,2)</f>
        <v>0</v>
      </c>
    </row>
    <row r="31" spans="1:12" s="102" customFormat="1" ht="60">
      <c r="A31" s="198">
        <f>IF(D31="","",MAX($A$9:A30)+1)</f>
        <v>265</v>
      </c>
      <c r="B31" s="161" t="s">
        <v>1804</v>
      </c>
      <c r="C31" s="204" t="s">
        <v>2</v>
      </c>
      <c r="D31" s="201">
        <f>SUM(E31:F31)</f>
        <v>1</v>
      </c>
      <c r="E31" s="201">
        <v>0</v>
      </c>
      <c r="F31" s="180">
        <v>1</v>
      </c>
      <c r="G31" s="181">
        <v>0</v>
      </c>
      <c r="H31" s="117">
        <f>IF(ISNUMBER(G31),IF(G31&gt;0,ROUND(G31,2),0),0)</f>
        <v>0</v>
      </c>
      <c r="I31" s="117">
        <f>ROUND(E31*H31,2)</f>
        <v>0</v>
      </c>
      <c r="J31" s="128">
        <f>ROUND(F31*H31,2)</f>
        <v>0</v>
      </c>
    </row>
    <row r="32" spans="1:12" s="102" customFormat="1" ht="33.75" customHeight="1">
      <c r="A32" s="198">
        <f>IF(D32="","",MAX($A$9:A31)+1)</f>
        <v>266</v>
      </c>
      <c r="B32" s="161" t="s">
        <v>61</v>
      </c>
      <c r="C32" s="204" t="s">
        <v>24</v>
      </c>
      <c r="D32" s="201">
        <f>SUM(E32:F32)</f>
        <v>221.72</v>
      </c>
      <c r="E32" s="201">
        <v>0</v>
      </c>
      <c r="F32" s="180">
        <v>221.72</v>
      </c>
      <c r="G32" s="181">
        <v>0</v>
      </c>
      <c r="H32" s="117">
        <f>IF(ISNUMBER(G32),IF(G32&gt;0,ROUND(G32,2),0),0)</f>
        <v>0</v>
      </c>
      <c r="I32" s="117">
        <f>ROUND(E32*H32,2)</f>
        <v>0</v>
      </c>
      <c r="J32" s="128">
        <f>ROUND(F32*H32,2)</f>
        <v>0</v>
      </c>
    </row>
    <row r="33" spans="1:10" s="102" customFormat="1" ht="45">
      <c r="A33" s="198">
        <f>IF(D33="","",MAX($A$9:A32)+1)</f>
        <v>267</v>
      </c>
      <c r="B33" s="161" t="s">
        <v>74</v>
      </c>
      <c r="C33" s="204" t="s">
        <v>24</v>
      </c>
      <c r="D33" s="201">
        <f>SUM(E33:F33)</f>
        <v>207.32</v>
      </c>
      <c r="E33" s="201">
        <v>0</v>
      </c>
      <c r="F33" s="180">
        <v>207.32</v>
      </c>
      <c r="G33" s="181">
        <v>0</v>
      </c>
      <c r="H33" s="117">
        <f>IF(ISNUMBER(G33),IF(G33&gt;0,ROUND(G33,2),0),0)</f>
        <v>0</v>
      </c>
      <c r="I33" s="117">
        <f>ROUND(E33*H33,2)</f>
        <v>0</v>
      </c>
      <c r="J33" s="128">
        <f>ROUND(F33*H33,2)</f>
        <v>0</v>
      </c>
    </row>
    <row r="34" spans="1:10" s="102" customFormat="1">
      <c r="A34" s="198" t="str">
        <f>IF(D34="","",MAX($A$9:A33)+1)</f>
        <v/>
      </c>
      <c r="B34" s="161"/>
      <c r="C34" s="204"/>
      <c r="D34" s="201"/>
      <c r="E34" s="201"/>
      <c r="F34" s="180"/>
      <c r="G34" s="180"/>
      <c r="H34" s="117"/>
      <c r="I34" s="117"/>
      <c r="J34" s="128"/>
    </row>
    <row r="35" spans="1:10" s="102" customFormat="1" ht="15.75">
      <c r="A35" s="198" t="str">
        <f>IF(D35="","",MAX($A$9:A34)+1)</f>
        <v/>
      </c>
      <c r="B35" s="163" t="s">
        <v>1900</v>
      </c>
      <c r="C35" s="200"/>
      <c r="D35" s="201"/>
      <c r="E35" s="201"/>
      <c r="F35" s="180"/>
      <c r="G35" s="180"/>
      <c r="H35" s="117"/>
      <c r="I35" s="117"/>
      <c r="J35" s="128"/>
    </row>
    <row r="36" spans="1:10" s="102" customFormat="1" ht="60">
      <c r="A36" s="198">
        <f>IF(D36="","",MAX($A$9:A35)+1)</f>
        <v>268</v>
      </c>
      <c r="B36" s="161" t="s">
        <v>1790</v>
      </c>
      <c r="C36" s="205" t="s">
        <v>23</v>
      </c>
      <c r="D36" s="201">
        <f>SUM(E36:F36)</f>
        <v>39.36</v>
      </c>
      <c r="E36" s="201">
        <v>0</v>
      </c>
      <c r="F36" s="180">
        <v>39.36</v>
      </c>
      <c r="G36" s="181">
        <v>0</v>
      </c>
      <c r="H36" s="117">
        <f>IF(ISNUMBER(G36),IF(G36&gt;0,ROUND(G36,2),0),0)</f>
        <v>0</v>
      </c>
      <c r="I36" s="117">
        <f>ROUND(E36*H36,2)</f>
        <v>0</v>
      </c>
      <c r="J36" s="128">
        <f>ROUND(F36*H36,2)</f>
        <v>0</v>
      </c>
    </row>
    <row r="37" spans="1:10" s="102" customFormat="1" ht="45">
      <c r="A37" s="198">
        <f>IF(D37="","",MAX($A$9:A36)+1)</f>
        <v>269</v>
      </c>
      <c r="B37" s="161" t="s">
        <v>1791</v>
      </c>
      <c r="C37" s="205" t="s">
        <v>24</v>
      </c>
      <c r="D37" s="201">
        <f>SUM(E37:F37)</f>
        <v>17.28</v>
      </c>
      <c r="E37" s="201">
        <v>0</v>
      </c>
      <c r="F37" s="180">
        <v>17.28</v>
      </c>
      <c r="G37" s="181">
        <v>0</v>
      </c>
      <c r="H37" s="117">
        <f>IF(ISNUMBER(G37),IF(G37&gt;0,ROUND(G37,2),0),0)</f>
        <v>0</v>
      </c>
      <c r="I37" s="117">
        <f>ROUND(E37*H37,2)</f>
        <v>0</v>
      </c>
      <c r="J37" s="128">
        <f>ROUND(F37*H37,2)</f>
        <v>0</v>
      </c>
    </row>
    <row r="38" spans="1:10" s="102" customFormat="1" ht="90">
      <c r="A38" s="198">
        <f>IF(D38="","",MAX($A$9:A37)+1)</f>
        <v>270</v>
      </c>
      <c r="B38" s="161" t="s">
        <v>1815</v>
      </c>
      <c r="C38" s="205" t="s">
        <v>24</v>
      </c>
      <c r="D38" s="201">
        <f>SUM(E38:F38)</f>
        <v>208.46</v>
      </c>
      <c r="E38" s="201">
        <v>0</v>
      </c>
      <c r="F38" s="180">
        <v>208.46</v>
      </c>
      <c r="G38" s="181">
        <v>0</v>
      </c>
      <c r="H38" s="117">
        <f>IF(ISNUMBER(G38),IF(G38&gt;0,ROUND(G38,2),0),0)</f>
        <v>0</v>
      </c>
      <c r="I38" s="117">
        <f>ROUND(E38*H38,2)</f>
        <v>0</v>
      </c>
      <c r="J38" s="128">
        <f>ROUND(F38*H38,2)</f>
        <v>0</v>
      </c>
    </row>
    <row r="39" spans="1:10" s="102" customFormat="1" ht="75">
      <c r="A39" s="198">
        <f>IF(D39="","",MAX($A$9:A38)+1)</f>
        <v>271</v>
      </c>
      <c r="B39" s="161" t="s">
        <v>1816</v>
      </c>
      <c r="C39" s="205" t="s">
        <v>24</v>
      </c>
      <c r="D39" s="201">
        <f>SUM(E39:F39)</f>
        <v>25.92</v>
      </c>
      <c r="E39" s="201">
        <v>0</v>
      </c>
      <c r="F39" s="180">
        <v>25.92</v>
      </c>
      <c r="G39" s="181">
        <v>0</v>
      </c>
      <c r="H39" s="117">
        <f>IF(ISNUMBER(G39),IF(G39&gt;0,ROUND(G39,2),0),0)</f>
        <v>0</v>
      </c>
      <c r="I39" s="117">
        <f>ROUND(E39*H39,2)</f>
        <v>0</v>
      </c>
      <c r="J39" s="128">
        <f>ROUND(F39*H39,2)</f>
        <v>0</v>
      </c>
    </row>
    <row r="40" spans="1:10" s="102" customFormat="1" ht="30">
      <c r="A40" s="198">
        <f>IF(D40="","",MAX($A$9:A39)+1)</f>
        <v>272</v>
      </c>
      <c r="B40" s="161" t="s">
        <v>1803</v>
      </c>
      <c r="C40" s="205" t="s">
        <v>23</v>
      </c>
      <c r="D40" s="201">
        <f>SUM(E40:F40)</f>
        <v>125</v>
      </c>
      <c r="E40" s="201">
        <v>0</v>
      </c>
      <c r="F40" s="180">
        <v>125</v>
      </c>
      <c r="G40" s="181">
        <v>0</v>
      </c>
      <c r="H40" s="117">
        <f>IF(ISNUMBER(G40),IF(G40&gt;0,ROUND(G40,2),0),0)</f>
        <v>0</v>
      </c>
      <c r="I40" s="117">
        <f>ROUND(E40*H40,2)</f>
        <v>0</v>
      </c>
      <c r="J40" s="128">
        <f>ROUND(F40*H40,2)</f>
        <v>0</v>
      </c>
    </row>
    <row r="41" spans="1:10" s="102" customFormat="1">
      <c r="A41" s="198" t="str">
        <f>IF(D41="","",MAX($A$9:A40)+1)</f>
        <v/>
      </c>
      <c r="B41" s="206"/>
      <c r="C41" s="205"/>
      <c r="D41" s="201"/>
      <c r="E41" s="201"/>
      <c r="F41" s="180"/>
      <c r="G41" s="181"/>
      <c r="H41" s="117"/>
      <c r="I41" s="117"/>
      <c r="J41" s="128"/>
    </row>
    <row r="42" spans="1:10" s="102" customFormat="1" ht="15.75">
      <c r="A42" s="198" t="str">
        <f>IF(D42="","",MAX($A$9:A41)+1)</f>
        <v/>
      </c>
      <c r="B42" s="163" t="s">
        <v>1899</v>
      </c>
      <c r="C42" s="200"/>
      <c r="D42" s="201"/>
      <c r="E42" s="201"/>
      <c r="F42" s="180"/>
      <c r="G42" s="180"/>
      <c r="H42" s="117"/>
      <c r="I42" s="117"/>
      <c r="J42" s="128"/>
    </row>
    <row r="43" spans="1:10" s="102" customFormat="1" ht="30">
      <c r="A43" s="198">
        <f>IF(D43="","",MAX($A$9:A42)+1)</f>
        <v>273</v>
      </c>
      <c r="B43" s="183" t="s">
        <v>2023</v>
      </c>
      <c r="C43" s="207" t="s">
        <v>25</v>
      </c>
      <c r="D43" s="208">
        <f>SUM(E43:F43)</f>
        <v>2.4500000000000002</v>
      </c>
      <c r="E43" s="208">
        <v>0</v>
      </c>
      <c r="F43" s="209">
        <v>2.4500000000000002</v>
      </c>
      <c r="G43" s="210">
        <v>0</v>
      </c>
      <c r="H43" s="211">
        <f>IF(ISNUMBER(G43),IF(G43&gt;0,ROUND(G43,2),0),0)</f>
        <v>0</v>
      </c>
      <c r="I43" s="211">
        <f>ROUND(E43*H43,2)</f>
        <v>0</v>
      </c>
      <c r="J43" s="212">
        <f>ROUND(F43*H43,2)</f>
        <v>0</v>
      </c>
    </row>
    <row r="44" spans="1:10" s="102" customFormat="1" ht="16.5" thickBot="1">
      <c r="A44" s="198" t="str">
        <f>IF(D44="","",MAX($A$9:A43)+1)</f>
        <v/>
      </c>
      <c r="B44" s="163"/>
      <c r="C44" s="200"/>
      <c r="D44" s="201"/>
      <c r="E44" s="201"/>
      <c r="F44" s="180"/>
      <c r="G44" s="180"/>
      <c r="H44" s="117"/>
      <c r="I44" s="117"/>
      <c r="J44" s="128"/>
    </row>
    <row r="45" spans="1:10" s="102" customFormat="1" ht="16.5" thickBot="1">
      <c r="A45" s="213"/>
      <c r="B45" s="17"/>
      <c r="C45" s="214"/>
      <c r="D45" s="215"/>
      <c r="E45" s="215"/>
      <c r="F45" s="216"/>
      <c r="G45" s="83" t="s">
        <v>4</v>
      </c>
      <c r="H45" s="4"/>
      <c r="I45" s="4">
        <f>SUM(I10:I43)</f>
        <v>0</v>
      </c>
      <c r="J45" s="5">
        <f>SUM(J10:J43)</f>
        <v>0</v>
      </c>
    </row>
    <row r="46" spans="1:10" s="102" customFormat="1" ht="18">
      <c r="A46" s="159"/>
      <c r="B46" s="129"/>
      <c r="C46" s="126"/>
      <c r="D46" s="131"/>
      <c r="E46" s="131"/>
      <c r="F46" s="131"/>
      <c r="G46" s="146"/>
      <c r="H46" s="146"/>
      <c r="I46" s="146"/>
      <c r="J46" s="146"/>
    </row>
    <row r="47" spans="1:10" s="102" customFormat="1" ht="18">
      <c r="A47" s="159"/>
      <c r="B47" s="129"/>
      <c r="C47" s="126"/>
      <c r="D47" s="131"/>
      <c r="E47" s="131"/>
      <c r="F47" s="131"/>
      <c r="G47" s="146"/>
      <c r="H47" s="146"/>
      <c r="I47" s="146"/>
      <c r="J47" s="146"/>
    </row>
    <row r="48" spans="1:10" s="102" customFormat="1">
      <c r="A48" s="123"/>
      <c r="B48" s="134"/>
      <c r="C48" s="126"/>
      <c r="D48" s="136"/>
      <c r="E48" s="136"/>
      <c r="F48" s="136"/>
      <c r="G48" s="146"/>
      <c r="H48" s="146"/>
      <c r="I48" s="146"/>
      <c r="J48" s="146"/>
    </row>
  </sheetData>
  <sheetProtection algorithmName="SHA-512" hashValue="n5SiG0cgNt1yTHakFTFP4YyYJYo9h0IyJMIsfsiW7Mmn2XerKGjtaVhyr/EUO32/qaX7So11tICaKWyMIz+Abg==" saltValue="zmZ6BY/WSDzV4mbbs+vSIg==" spinCount="100000" sheet="1"/>
  <customSheetViews>
    <customSheetView guid="{8849DBBA-70BB-426D-A3C9-CAFC21F0B5F8}" scale="115" showPageBreaks="1" fitToPage="1" view="pageBreakPreview">
      <selection activeCell="B10" sqref="B10"/>
      <rowBreaks count="1" manualBreakCount="1">
        <brk id="30"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4">
    <cfRule type="expression" dxfId="32" priority="1">
      <formula>CELL("protect", INDIRECT(ADDRESS(ROW(),COLUMN())))=0</formula>
    </cfRule>
  </conditionalFormatting>
  <conditionalFormatting sqref="A45:J45">
    <cfRule type="expression" dxfId="31" priority="39">
      <formula>CELL("protect", INDIRECT(ADDRESS(ROW(),COLUMN())))=0</formula>
    </cfRule>
  </conditionalFormatting>
  <conditionalFormatting sqref="B1:J2">
    <cfRule type="expression" dxfId="30" priority="28">
      <formula>CELL("protect", INDIRECT(ADDRESS(ROW(),COLUMN())))=0</formula>
    </cfRule>
  </conditionalFormatting>
  <dataValidations disablePrompts="1" count="1">
    <dataValidation type="custom" showErrorMessage="1" errorTitle="Nepravilen vnos cene" error="Cena mora biti nenegativno število z največ dvema decimalkama!" sqref="G19:G27 G36:G41 G43 G31:G33 G10:G16" xr:uid="{00000000-0002-0000-09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8" max="9" man="1"/>
  </rowBreaks>
  <ignoredErrors>
    <ignoredError sqref="D43 D32:D35 D27 D23:D25 D29 D17:D21 D42" formulaRange="1"/>
  </ignoredError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J124"/>
  <sheetViews>
    <sheetView view="pageBreakPreview" topLeftCell="A4"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1.75" customHeight="1" thickBot="1">
      <c r="A2" s="6" t="s">
        <v>1647</v>
      </c>
      <c r="B2" s="8" t="s">
        <v>18</v>
      </c>
      <c r="C2" s="3"/>
      <c r="D2" s="20"/>
      <c r="E2" s="20" t="s">
        <v>9</v>
      </c>
      <c r="F2" s="20" t="s">
        <v>1657</v>
      </c>
      <c r="G2" s="20"/>
      <c r="H2" s="20"/>
      <c r="I2" s="20" t="s">
        <v>9</v>
      </c>
      <c r="J2" s="24" t="s">
        <v>1657</v>
      </c>
    </row>
    <row r="3" spans="1:10" s="100" customFormat="1" ht="21.75" customHeight="1">
      <c r="A3" s="185"/>
      <c r="B3" s="186" t="s">
        <v>1842</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c r="A6" s="179"/>
      <c r="B6" s="82"/>
      <c r="C6" s="178"/>
      <c r="D6" s="25"/>
      <c r="E6" s="25"/>
      <c r="F6" s="25"/>
      <c r="G6" s="25"/>
      <c r="H6" s="127"/>
      <c r="I6" s="117"/>
      <c r="J6" s="128"/>
    </row>
    <row r="7" spans="1:10" s="102" customFormat="1" ht="15.75">
      <c r="A7" s="177"/>
      <c r="B7" s="163" t="s">
        <v>1864</v>
      </c>
      <c r="C7" s="178"/>
      <c r="D7" s="25"/>
      <c r="E7" s="25"/>
      <c r="F7" s="25"/>
      <c r="G7" s="25"/>
      <c r="H7" s="127"/>
      <c r="I7" s="117"/>
      <c r="J7" s="128"/>
    </row>
    <row r="8" spans="1:10" s="102" customFormat="1" ht="15.75">
      <c r="A8" s="177"/>
      <c r="B8" s="196" t="s">
        <v>1898</v>
      </c>
      <c r="C8" s="178"/>
      <c r="D8" s="25"/>
      <c r="E8" s="25"/>
      <c r="F8" s="25"/>
      <c r="G8" s="25"/>
      <c r="H8" s="127"/>
      <c r="I8" s="117"/>
      <c r="J8" s="128"/>
    </row>
    <row r="9" spans="1:10" s="102" customFormat="1" ht="45">
      <c r="A9" s="177"/>
      <c r="B9" s="166" t="s">
        <v>1763</v>
      </c>
      <c r="C9" s="178"/>
      <c r="D9" s="25"/>
      <c r="E9" s="25"/>
      <c r="F9" s="25"/>
      <c r="G9" s="25"/>
      <c r="H9" s="127"/>
      <c r="I9" s="117"/>
      <c r="J9" s="128"/>
    </row>
    <row r="10" spans="1:10" s="102" customFormat="1" ht="90">
      <c r="A10" s="179">
        <f>IF(D10="","",MAX($A$6:A9)+1)+'C.5'!A43</f>
        <v>274</v>
      </c>
      <c r="B10" s="166" t="s">
        <v>1774</v>
      </c>
      <c r="C10" s="178" t="s">
        <v>25</v>
      </c>
      <c r="D10" s="25">
        <f t="shared" ref="D10:D19" si="0">SUM(E10:F10)</f>
        <v>16.22</v>
      </c>
      <c r="E10" s="180">
        <v>16.22</v>
      </c>
      <c r="F10" s="180">
        <v>0</v>
      </c>
      <c r="G10" s="181">
        <v>0</v>
      </c>
      <c r="H10" s="127">
        <f t="shared" ref="H10:H19" si="1">IF(ISNUMBER(G10),IF(G10&gt;0,ROUND(G10,2),0),0)</f>
        <v>0</v>
      </c>
      <c r="I10" s="117">
        <f t="shared" ref="I10:I17" si="2">ROUND(E10*H10,2)</f>
        <v>0</v>
      </c>
      <c r="J10" s="128">
        <f t="shared" ref="J10:J17" si="3">ROUND(F10*H10,2)</f>
        <v>0</v>
      </c>
    </row>
    <row r="11" spans="1:10" s="102" customFormat="1" ht="90">
      <c r="A11" s="179">
        <f>IF(D11="","",MAX($A$6:A10)+1)</f>
        <v>275</v>
      </c>
      <c r="B11" s="166" t="s">
        <v>1775</v>
      </c>
      <c r="C11" s="178" t="s">
        <v>25</v>
      </c>
      <c r="D11" s="25">
        <f>SUM(E11:F11)</f>
        <v>2</v>
      </c>
      <c r="E11" s="180">
        <v>2</v>
      </c>
      <c r="F11" s="180">
        <v>0</v>
      </c>
      <c r="G11" s="181">
        <v>0</v>
      </c>
      <c r="H11" s="127">
        <f>IF(ISNUMBER(G11),IF(G11&gt;0,ROUND(G11,2),0),0)</f>
        <v>0</v>
      </c>
      <c r="I11" s="117">
        <f>ROUND(E11*H11,2)</f>
        <v>0</v>
      </c>
      <c r="J11" s="128">
        <f>ROUND(F11*H11,2)</f>
        <v>0</v>
      </c>
    </row>
    <row r="12" spans="1:10" s="102" customFormat="1" ht="75">
      <c r="A12" s="179">
        <f>IF(D12="","",MAX($A$6:A11)+1)</f>
        <v>276</v>
      </c>
      <c r="B12" s="166" t="s">
        <v>1776</v>
      </c>
      <c r="C12" s="178" t="s">
        <v>25</v>
      </c>
      <c r="D12" s="25">
        <f t="shared" si="0"/>
        <v>51.12</v>
      </c>
      <c r="E12" s="180">
        <v>51.12</v>
      </c>
      <c r="F12" s="180">
        <v>0</v>
      </c>
      <c r="G12" s="181">
        <v>0</v>
      </c>
      <c r="H12" s="127">
        <f t="shared" si="1"/>
        <v>0</v>
      </c>
      <c r="I12" s="117">
        <f t="shared" si="2"/>
        <v>0</v>
      </c>
      <c r="J12" s="128">
        <f t="shared" si="3"/>
        <v>0</v>
      </c>
    </row>
    <row r="13" spans="1:10" s="102" customFormat="1" ht="45">
      <c r="A13" s="179">
        <f>IF(D13="","",MAX($A$6:A12)+1)</f>
        <v>277</v>
      </c>
      <c r="B13" s="166" t="s">
        <v>1773</v>
      </c>
      <c r="C13" s="178" t="s">
        <v>24</v>
      </c>
      <c r="D13" s="25">
        <f t="shared" si="0"/>
        <v>29.14</v>
      </c>
      <c r="E13" s="180">
        <v>29.14</v>
      </c>
      <c r="F13" s="180">
        <v>0</v>
      </c>
      <c r="G13" s="181">
        <v>0</v>
      </c>
      <c r="H13" s="127">
        <f t="shared" si="1"/>
        <v>0</v>
      </c>
      <c r="I13" s="117">
        <f t="shared" si="2"/>
        <v>0</v>
      </c>
      <c r="J13" s="128">
        <f t="shared" si="3"/>
        <v>0</v>
      </c>
    </row>
    <row r="14" spans="1:10" s="102" customFormat="1" ht="30">
      <c r="A14" s="179">
        <f>IF(D14="","",MAX($A$6:A13)+1)</f>
        <v>278</v>
      </c>
      <c r="B14" s="166" t="s">
        <v>2071</v>
      </c>
      <c r="C14" s="178" t="s">
        <v>24</v>
      </c>
      <c r="D14" s="25">
        <f t="shared" si="0"/>
        <v>29.14</v>
      </c>
      <c r="E14" s="180">
        <v>29.14</v>
      </c>
      <c r="F14" s="180">
        <v>0</v>
      </c>
      <c r="G14" s="181">
        <v>0</v>
      </c>
      <c r="H14" s="127">
        <f t="shared" si="1"/>
        <v>0</v>
      </c>
      <c r="I14" s="117">
        <f t="shared" si="2"/>
        <v>0</v>
      </c>
      <c r="J14" s="128">
        <f t="shared" si="3"/>
        <v>0</v>
      </c>
    </row>
    <row r="15" spans="1:10" s="102" customFormat="1" ht="120">
      <c r="A15" s="179">
        <f>IF(D15="","",MAX($A$6:A14)+1)</f>
        <v>279</v>
      </c>
      <c r="B15" s="166" t="s">
        <v>2024</v>
      </c>
      <c r="C15" s="178" t="s">
        <v>24</v>
      </c>
      <c r="D15" s="25">
        <f t="shared" si="0"/>
        <v>194.21</v>
      </c>
      <c r="E15" s="180">
        <v>194.21</v>
      </c>
      <c r="F15" s="180">
        <v>0</v>
      </c>
      <c r="G15" s="181">
        <v>0</v>
      </c>
      <c r="H15" s="127">
        <f t="shared" si="1"/>
        <v>0</v>
      </c>
      <c r="I15" s="117">
        <f t="shared" si="2"/>
        <v>0</v>
      </c>
      <c r="J15" s="128">
        <f t="shared" si="3"/>
        <v>0</v>
      </c>
    </row>
    <row r="16" spans="1:10" s="102" customFormat="1" ht="66.75" customHeight="1">
      <c r="A16" s="179">
        <f>IF(D16="","",MAX($A$6:A15)+1)</f>
        <v>280</v>
      </c>
      <c r="B16" s="166" t="s">
        <v>1778</v>
      </c>
      <c r="C16" s="178" t="s">
        <v>25</v>
      </c>
      <c r="D16" s="25">
        <f t="shared" si="0"/>
        <v>3.21</v>
      </c>
      <c r="E16" s="180">
        <v>3.21</v>
      </c>
      <c r="F16" s="180">
        <v>0</v>
      </c>
      <c r="G16" s="181">
        <v>0</v>
      </c>
      <c r="H16" s="127">
        <f t="shared" si="1"/>
        <v>0</v>
      </c>
      <c r="I16" s="117">
        <f t="shared" si="2"/>
        <v>0</v>
      </c>
      <c r="J16" s="128">
        <f t="shared" si="3"/>
        <v>0</v>
      </c>
    </row>
    <row r="17" spans="1:10" s="102" customFormat="1" ht="99.75" customHeight="1">
      <c r="A17" s="179">
        <f>IF(D17="","",MAX($A$6:A16)+1)</f>
        <v>281</v>
      </c>
      <c r="B17" s="197" t="s">
        <v>1779</v>
      </c>
      <c r="C17" s="178" t="s">
        <v>25</v>
      </c>
      <c r="D17" s="25">
        <f t="shared" si="0"/>
        <v>19.420000000000002</v>
      </c>
      <c r="E17" s="180">
        <v>19.420000000000002</v>
      </c>
      <c r="F17" s="180">
        <v>0</v>
      </c>
      <c r="G17" s="181">
        <v>0</v>
      </c>
      <c r="H17" s="127">
        <f t="shared" si="1"/>
        <v>0</v>
      </c>
      <c r="I17" s="117">
        <f t="shared" si="2"/>
        <v>0</v>
      </c>
      <c r="J17" s="128">
        <f t="shared" si="3"/>
        <v>0</v>
      </c>
    </row>
    <row r="18" spans="1:10" s="102" customFormat="1" ht="100.5" customHeight="1">
      <c r="A18" s="179">
        <f>IF(D18="","",MAX($A$6:A17)+1)</f>
        <v>282</v>
      </c>
      <c r="B18" s="166" t="s">
        <v>1780</v>
      </c>
      <c r="C18" s="178" t="s">
        <v>25</v>
      </c>
      <c r="D18" s="25">
        <f>SUM(E18:F18)</f>
        <v>4.8</v>
      </c>
      <c r="E18" s="180">
        <v>4.8</v>
      </c>
      <c r="F18" s="180">
        <v>0</v>
      </c>
      <c r="G18" s="181">
        <v>0</v>
      </c>
      <c r="H18" s="127">
        <f>IF(ISNUMBER(G18),IF(G18&gt;0,ROUND(G18,2),0),0)</f>
        <v>0</v>
      </c>
      <c r="I18" s="117">
        <f>ROUND(E18*H18,2)</f>
        <v>0</v>
      </c>
      <c r="J18" s="128">
        <f>ROUND(F18*H18,2)</f>
        <v>0</v>
      </c>
    </row>
    <row r="19" spans="1:10" s="102" customFormat="1" ht="79.5" customHeight="1">
      <c r="A19" s="179">
        <f>IF(D19="","",MAX($A$6:A18)+1)</f>
        <v>283</v>
      </c>
      <c r="B19" s="166" t="s">
        <v>1781</v>
      </c>
      <c r="C19" s="178" t="s">
        <v>25</v>
      </c>
      <c r="D19" s="25">
        <f t="shared" si="0"/>
        <v>13.82</v>
      </c>
      <c r="E19" s="180">
        <v>13.82</v>
      </c>
      <c r="F19" s="180">
        <v>0</v>
      </c>
      <c r="G19" s="181">
        <v>0</v>
      </c>
      <c r="H19" s="127">
        <f t="shared" si="1"/>
        <v>0</v>
      </c>
      <c r="I19" s="117">
        <f>ROUND(E19*H19,2)</f>
        <v>0</v>
      </c>
      <c r="J19" s="128">
        <f>ROUND(F19*H19,2)</f>
        <v>0</v>
      </c>
    </row>
    <row r="20" spans="1:10" s="102" customFormat="1" ht="15.75">
      <c r="A20" s="179" t="str">
        <f>IF(D20="","",MAX($A$6:A19)+1)</f>
        <v/>
      </c>
      <c r="B20" s="196"/>
      <c r="C20" s="178"/>
      <c r="D20" s="25"/>
      <c r="E20" s="25"/>
      <c r="F20" s="25"/>
      <c r="G20" s="25"/>
      <c r="H20" s="127"/>
      <c r="I20" s="117"/>
      <c r="J20" s="128"/>
    </row>
    <row r="21" spans="1:10" s="102" customFormat="1" ht="15.75">
      <c r="A21" s="179" t="str">
        <f>IF(D21="","",MAX($A$6:A20)+1)</f>
        <v/>
      </c>
      <c r="B21" s="196" t="s">
        <v>2291</v>
      </c>
      <c r="C21" s="178"/>
      <c r="D21" s="25"/>
      <c r="E21" s="25"/>
      <c r="F21" s="25"/>
      <c r="G21" s="25"/>
      <c r="H21" s="127"/>
      <c r="I21" s="117"/>
      <c r="J21" s="128"/>
    </row>
    <row r="22" spans="1:10" s="102" customFormat="1" ht="75">
      <c r="A22" s="179">
        <f>IF(D22="","",MAX($A$6:A21)+1)</f>
        <v>284</v>
      </c>
      <c r="B22" s="166" t="s">
        <v>2218</v>
      </c>
      <c r="C22" s="178" t="s">
        <v>1662</v>
      </c>
      <c r="D22" s="25">
        <f>SUM(E22:F22)</f>
        <v>3</v>
      </c>
      <c r="E22" s="180">
        <v>3</v>
      </c>
      <c r="F22" s="180">
        <v>0</v>
      </c>
      <c r="G22" s="181">
        <v>0</v>
      </c>
      <c r="H22" s="127">
        <f>IF(ISNUMBER(G22),IF(G22&gt;0,ROUND(G22,2),0),0)</f>
        <v>0</v>
      </c>
      <c r="I22" s="117">
        <f>ROUND(E22*H22,2)</f>
        <v>0</v>
      </c>
      <c r="J22" s="128">
        <f>ROUND(F22*H22,2)</f>
        <v>0</v>
      </c>
    </row>
    <row r="23" spans="1:10" s="102" customFormat="1" ht="75">
      <c r="A23" s="179">
        <f>IF(D23="","",MAX($A$6:A22)+1)</f>
        <v>285</v>
      </c>
      <c r="B23" s="166" t="s">
        <v>2295</v>
      </c>
      <c r="C23" s="178" t="s">
        <v>1662</v>
      </c>
      <c r="D23" s="25">
        <f>SUM(E23:F23)</f>
        <v>2</v>
      </c>
      <c r="E23" s="180">
        <v>2</v>
      </c>
      <c r="F23" s="180">
        <v>0</v>
      </c>
      <c r="G23" s="181">
        <v>0</v>
      </c>
      <c r="H23" s="127">
        <f>IF(ISNUMBER(G23),IF(G23&gt;0,ROUND(G23,2),0),0)</f>
        <v>0</v>
      </c>
      <c r="I23" s="117">
        <f>ROUND(E23*H23,2)</f>
        <v>0</v>
      </c>
      <c r="J23" s="128">
        <f>ROUND(F23*H23,2)</f>
        <v>0</v>
      </c>
    </row>
    <row r="24" spans="1:10" s="102" customFormat="1" ht="75">
      <c r="A24" s="179">
        <f>IF(D24="","",MAX($A$6:A23)+1)</f>
        <v>286</v>
      </c>
      <c r="B24" s="166" t="s">
        <v>2296</v>
      </c>
      <c r="C24" s="178" t="s">
        <v>1662</v>
      </c>
      <c r="D24" s="25">
        <f>SUM(E24:F24)</f>
        <v>2</v>
      </c>
      <c r="E24" s="180">
        <v>2</v>
      </c>
      <c r="F24" s="180">
        <v>0</v>
      </c>
      <c r="G24" s="181">
        <v>0</v>
      </c>
      <c r="H24" s="127">
        <f>IF(ISNUMBER(G24),IF(G24&gt;0,ROUND(G24,2),0),0)</f>
        <v>0</v>
      </c>
      <c r="I24" s="117">
        <f>ROUND(E24*H24,2)</f>
        <v>0</v>
      </c>
      <c r="J24" s="128">
        <f>ROUND(F24*H24,2)</f>
        <v>0</v>
      </c>
    </row>
    <row r="25" spans="1:10" s="102" customFormat="1" ht="93" customHeight="1">
      <c r="A25" s="179">
        <f>IF(D25="","",MAX($A$6:A24)+1)</f>
        <v>287</v>
      </c>
      <c r="B25" s="166" t="s">
        <v>2245</v>
      </c>
      <c r="C25" s="178" t="s">
        <v>1662</v>
      </c>
      <c r="D25" s="25">
        <f>SUM(E25:F25)</f>
        <v>1</v>
      </c>
      <c r="E25" s="180">
        <v>1</v>
      </c>
      <c r="F25" s="180">
        <v>0</v>
      </c>
      <c r="G25" s="181">
        <v>0</v>
      </c>
      <c r="H25" s="127">
        <f>IF(ISNUMBER(G25),IF(G25&gt;0,ROUND(G25,2),0),0)</f>
        <v>0</v>
      </c>
      <c r="I25" s="117">
        <f>ROUND(E25*H25,2)</f>
        <v>0</v>
      </c>
      <c r="J25" s="128">
        <f>ROUND(F25*H25,2)</f>
        <v>0</v>
      </c>
    </row>
    <row r="26" spans="1:10" s="102" customFormat="1" ht="15.75">
      <c r="A26" s="179" t="str">
        <f>IF(D26="","",MAX($A$6:A25)+1)</f>
        <v/>
      </c>
      <c r="B26" s="196"/>
      <c r="C26" s="178"/>
      <c r="D26" s="25"/>
      <c r="E26" s="25"/>
      <c r="F26" s="25"/>
      <c r="G26" s="25"/>
      <c r="H26" s="127"/>
      <c r="I26" s="117"/>
      <c r="J26" s="128"/>
    </row>
    <row r="27" spans="1:10" s="102" customFormat="1" ht="15.75">
      <c r="A27" s="179" t="str">
        <f>IF(D27="","",MAX($A$6:A26)+1)</f>
        <v/>
      </c>
      <c r="B27" s="196" t="s">
        <v>2292</v>
      </c>
      <c r="C27" s="178"/>
      <c r="D27" s="25"/>
      <c r="E27" s="25"/>
      <c r="F27" s="25"/>
      <c r="G27" s="25"/>
      <c r="H27" s="127"/>
      <c r="I27" s="117"/>
      <c r="J27" s="128"/>
    </row>
    <row r="28" spans="1:10" s="102" customFormat="1" ht="70.5" customHeight="1">
      <c r="A28" s="179">
        <f>IF(D28="","",MAX($A$6:A27)+1)</f>
        <v>288</v>
      </c>
      <c r="B28" s="166" t="s">
        <v>2438</v>
      </c>
      <c r="C28" s="178" t="s">
        <v>2</v>
      </c>
      <c r="D28" s="25">
        <f>SUM(E28:F28)</f>
        <v>3</v>
      </c>
      <c r="E28" s="180">
        <v>3</v>
      </c>
      <c r="F28" s="180">
        <v>0</v>
      </c>
      <c r="G28" s="181">
        <v>0</v>
      </c>
      <c r="H28" s="127">
        <f>IF(ISNUMBER(G28),IF(G28&gt;0,ROUND(G28,2),0),0)</f>
        <v>0</v>
      </c>
      <c r="I28" s="117">
        <f>ROUND(E28*H28,2)</f>
        <v>0</v>
      </c>
      <c r="J28" s="128">
        <f>ROUND(F28*H28,2)</f>
        <v>0</v>
      </c>
    </row>
    <row r="29" spans="1:10" s="102" customFormat="1" ht="72" customHeight="1">
      <c r="A29" s="179">
        <f>IF(D29="","",MAX($A$6:A28)+1)</f>
        <v>289</v>
      </c>
      <c r="B29" s="166" t="s">
        <v>2297</v>
      </c>
      <c r="C29" s="178" t="s">
        <v>2</v>
      </c>
      <c r="D29" s="25">
        <f>SUM(E29:F29)</f>
        <v>1</v>
      </c>
      <c r="E29" s="180">
        <v>1</v>
      </c>
      <c r="F29" s="180">
        <v>0</v>
      </c>
      <c r="G29" s="181">
        <v>0</v>
      </c>
      <c r="H29" s="127">
        <f>IF(ISNUMBER(G29),IF(G29&gt;0,ROUND(G29,2),0),0)</f>
        <v>0</v>
      </c>
      <c r="I29" s="117">
        <f>ROUND(E29*H29,2)</f>
        <v>0</v>
      </c>
      <c r="J29" s="128">
        <f>ROUND(F29*H29,2)</f>
        <v>0</v>
      </c>
    </row>
    <row r="30" spans="1:10" s="102" customFormat="1" ht="56.25" customHeight="1">
      <c r="A30" s="179">
        <f>IF(D30="","",MAX($A$6:A29)+1)</f>
        <v>290</v>
      </c>
      <c r="B30" s="166" t="s">
        <v>2439</v>
      </c>
      <c r="C30" s="178" t="s">
        <v>2</v>
      </c>
      <c r="D30" s="25">
        <f>SUM(E30:F30)</f>
        <v>4</v>
      </c>
      <c r="E30" s="180">
        <v>4</v>
      </c>
      <c r="F30" s="180">
        <v>0</v>
      </c>
      <c r="G30" s="181">
        <v>0</v>
      </c>
      <c r="H30" s="127">
        <f>IF(ISNUMBER(G30),IF(G30&gt;0,ROUND(G30,2),0),0)</f>
        <v>0</v>
      </c>
      <c r="I30" s="117">
        <f>ROUND(E30*H30,2)</f>
        <v>0</v>
      </c>
      <c r="J30" s="128">
        <f>ROUND(F30*H30,2)</f>
        <v>0</v>
      </c>
    </row>
    <row r="31" spans="1:10" s="102" customFormat="1" ht="81" customHeight="1">
      <c r="A31" s="179">
        <f>IF(D31="","",MAX($A$6:A30)+1)</f>
        <v>291</v>
      </c>
      <c r="B31" s="166" t="s">
        <v>2440</v>
      </c>
      <c r="C31" s="178" t="s">
        <v>2</v>
      </c>
      <c r="D31" s="25">
        <f>SUM(E31:F31)</f>
        <v>4</v>
      </c>
      <c r="E31" s="180">
        <v>4</v>
      </c>
      <c r="F31" s="180">
        <v>0</v>
      </c>
      <c r="G31" s="181">
        <v>0</v>
      </c>
      <c r="H31" s="127">
        <f>IF(ISNUMBER(G31),IF(G31&gt;0,ROUND(G31,2),0),0)</f>
        <v>0</v>
      </c>
      <c r="I31" s="117">
        <f>ROUND(E31*H31,2)</f>
        <v>0</v>
      </c>
      <c r="J31" s="128">
        <f>ROUND(F31*H31,2)</f>
        <v>0</v>
      </c>
    </row>
    <row r="32" spans="1:10" s="102" customFormat="1" ht="15.75">
      <c r="A32" s="179" t="str">
        <f>IF(D32="","",MAX($A$6:A31)+1)</f>
        <v/>
      </c>
      <c r="B32" s="196"/>
      <c r="C32" s="178"/>
      <c r="D32" s="25"/>
      <c r="E32" s="25"/>
      <c r="F32" s="25"/>
      <c r="G32" s="25"/>
      <c r="H32" s="127"/>
      <c r="I32" s="117"/>
      <c r="J32" s="128"/>
    </row>
    <row r="33" spans="1:10" s="102" customFormat="1" ht="15.75">
      <c r="A33" s="179" t="str">
        <f>IF(D33="","",MAX($A$6:A31)+1)</f>
        <v/>
      </c>
      <c r="B33" s="196" t="s">
        <v>2293</v>
      </c>
      <c r="C33" s="178"/>
      <c r="D33" s="25"/>
      <c r="E33" s="25"/>
      <c r="F33" s="25"/>
      <c r="G33" s="25"/>
      <c r="H33" s="127"/>
      <c r="I33" s="117"/>
      <c r="J33" s="128"/>
    </row>
    <row r="34" spans="1:10" s="102" customFormat="1" ht="45">
      <c r="A34" s="179">
        <f>IF(D34="","",MAX($A$6:A33)+1)</f>
        <v>292</v>
      </c>
      <c r="B34" s="166" t="s">
        <v>2298</v>
      </c>
      <c r="C34" s="178" t="s">
        <v>23</v>
      </c>
      <c r="D34" s="25">
        <f>SUM(E34:F34)</f>
        <v>10</v>
      </c>
      <c r="E34" s="180">
        <v>10</v>
      </c>
      <c r="F34" s="180">
        <v>0</v>
      </c>
      <c r="G34" s="181">
        <v>0</v>
      </c>
      <c r="H34" s="127">
        <f>IF(ISNUMBER(G34),IF(G34&gt;0,ROUND(G34,2),0),0)</f>
        <v>0</v>
      </c>
      <c r="I34" s="117">
        <f>ROUND(E34*H34,2)</f>
        <v>0</v>
      </c>
      <c r="J34" s="128">
        <f>ROUND(F34*H34,2)</f>
        <v>0</v>
      </c>
    </row>
    <row r="35" spans="1:10" s="102" customFormat="1" ht="78.75" customHeight="1">
      <c r="A35" s="179">
        <f>IF(D35="","",MAX($A$6:A34)+1)</f>
        <v>293</v>
      </c>
      <c r="B35" s="166" t="s">
        <v>2441</v>
      </c>
      <c r="C35" s="178" t="s">
        <v>23</v>
      </c>
      <c r="D35" s="25">
        <f>SUM(E35:F35)</f>
        <v>42.4</v>
      </c>
      <c r="E35" s="180">
        <v>42.4</v>
      </c>
      <c r="F35" s="180">
        <v>0</v>
      </c>
      <c r="G35" s="181">
        <v>0</v>
      </c>
      <c r="H35" s="127">
        <f>IF(ISNUMBER(G35),IF(G35&gt;0,ROUND(G35,2),0),0)</f>
        <v>0</v>
      </c>
      <c r="I35" s="117">
        <f>ROUND(E35*H35,2)</f>
        <v>0</v>
      </c>
      <c r="J35" s="128">
        <f>ROUND(F35*H35,2)</f>
        <v>0</v>
      </c>
    </row>
    <row r="36" spans="1:10" s="102" customFormat="1" ht="78" customHeight="1">
      <c r="A36" s="179">
        <f>IF(D36="","",MAX($A$6:A35)+1)</f>
        <v>294</v>
      </c>
      <c r="B36" s="230" t="s">
        <v>2442</v>
      </c>
      <c r="C36" s="178" t="s">
        <v>23</v>
      </c>
      <c r="D36" s="25">
        <f>SUM(E36:F36)</f>
        <v>44.1</v>
      </c>
      <c r="E36" s="180">
        <v>44.1</v>
      </c>
      <c r="F36" s="180">
        <v>0</v>
      </c>
      <c r="G36" s="181">
        <v>0</v>
      </c>
      <c r="H36" s="127">
        <f>IF(ISNUMBER(G36),IF(G36&gt;0,ROUND(G36,2),0),0)</f>
        <v>0</v>
      </c>
      <c r="I36" s="117">
        <f>ROUND(E36*H36,2)</f>
        <v>0</v>
      </c>
      <c r="J36" s="128">
        <f>ROUND(F36*H36,2)</f>
        <v>0</v>
      </c>
    </row>
    <row r="37" spans="1:10" s="102" customFormat="1" ht="56.25" customHeight="1">
      <c r="A37" s="179">
        <f>IF(D37="","",MAX($A$6:A36)+1)</f>
        <v>295</v>
      </c>
      <c r="B37" s="166" t="s">
        <v>2316</v>
      </c>
      <c r="C37" s="178" t="s">
        <v>2</v>
      </c>
      <c r="D37" s="25">
        <f>SUM(E37:F37)</f>
        <v>1</v>
      </c>
      <c r="E37" s="180">
        <v>1</v>
      </c>
      <c r="F37" s="180">
        <v>0</v>
      </c>
      <c r="G37" s="181">
        <v>0</v>
      </c>
      <c r="H37" s="127">
        <f>IF(ISNUMBER(G37),IF(G37&gt;0,ROUND(G37,2),0),0)</f>
        <v>0</v>
      </c>
      <c r="I37" s="117">
        <f>ROUND(E37*H37,2)</f>
        <v>0</v>
      </c>
      <c r="J37" s="128">
        <f>ROUND(F37*H37,2)</f>
        <v>0</v>
      </c>
    </row>
    <row r="38" spans="1:10" s="102" customFormat="1" ht="45">
      <c r="A38" s="179">
        <f>IF(D38="","",MAX($A$6:A37)+1)</f>
        <v>296</v>
      </c>
      <c r="B38" s="166" t="s">
        <v>2317</v>
      </c>
      <c r="C38" s="178" t="s">
        <v>2</v>
      </c>
      <c r="D38" s="25">
        <f>SUM(E38:F38)</f>
        <v>2</v>
      </c>
      <c r="E38" s="180">
        <v>2</v>
      </c>
      <c r="F38" s="180">
        <v>0</v>
      </c>
      <c r="G38" s="181">
        <v>0</v>
      </c>
      <c r="H38" s="127">
        <f>IF(ISNUMBER(G38),IF(G38&gt;0,ROUND(G38,2),0),0)</f>
        <v>0</v>
      </c>
      <c r="I38" s="117">
        <f>ROUND(E38*H38,2)</f>
        <v>0</v>
      </c>
      <c r="J38" s="128">
        <f>ROUND(F38*H38,2)</f>
        <v>0</v>
      </c>
    </row>
    <row r="39" spans="1:10" s="102" customFormat="1">
      <c r="A39" s="179"/>
      <c r="B39" s="166"/>
      <c r="C39" s="178"/>
      <c r="D39" s="25"/>
      <c r="E39" s="180"/>
      <c r="F39" s="180"/>
      <c r="G39" s="25"/>
      <c r="H39" s="127"/>
      <c r="I39" s="117"/>
      <c r="J39" s="128"/>
    </row>
    <row r="40" spans="1:10" s="102" customFormat="1" ht="15.75">
      <c r="A40" s="177"/>
      <c r="B40" s="196" t="s">
        <v>2294</v>
      </c>
      <c r="C40" s="178"/>
      <c r="D40" s="25"/>
      <c r="E40" s="25"/>
      <c r="F40" s="25"/>
      <c r="G40" s="25"/>
      <c r="H40" s="127"/>
      <c r="I40" s="117"/>
      <c r="J40" s="128"/>
    </row>
    <row r="41" spans="1:10" s="102" customFormat="1" ht="30">
      <c r="A41" s="179">
        <f>IF(D41="","",MAX($A$6:A40)+1)</f>
        <v>297</v>
      </c>
      <c r="B41" s="166" t="s">
        <v>2079</v>
      </c>
      <c r="C41" s="178" t="s">
        <v>1662</v>
      </c>
      <c r="D41" s="25">
        <f>SUM(E41:F41)</f>
        <v>1</v>
      </c>
      <c r="E41" s="180">
        <v>1</v>
      </c>
      <c r="F41" s="180">
        <v>0</v>
      </c>
      <c r="G41" s="181">
        <v>0</v>
      </c>
      <c r="H41" s="127">
        <f>IF(ISNUMBER(G41),IF(G41&gt;0,ROUND(G41,2),0),0)</f>
        <v>0</v>
      </c>
      <c r="I41" s="117">
        <f>ROUND(E41*H41,2)</f>
        <v>0</v>
      </c>
      <c r="J41" s="128">
        <f>ROUND(F41*H41,2)</f>
        <v>0</v>
      </c>
    </row>
    <row r="42" spans="1:10" s="102" customFormat="1">
      <c r="A42" s="179"/>
      <c r="B42" s="161"/>
      <c r="C42" s="178"/>
      <c r="D42" s="25"/>
      <c r="E42" s="180"/>
      <c r="F42" s="180"/>
      <c r="G42" s="25"/>
      <c r="H42" s="127"/>
      <c r="I42" s="117"/>
      <c r="J42" s="128"/>
    </row>
    <row r="43" spans="1:10" s="102" customFormat="1" ht="15.75">
      <c r="A43" s="179"/>
      <c r="B43" s="163" t="s">
        <v>1897</v>
      </c>
      <c r="C43" s="178"/>
      <c r="D43" s="25"/>
      <c r="E43" s="180"/>
      <c r="F43" s="180"/>
      <c r="G43" s="25"/>
      <c r="H43" s="127"/>
      <c r="I43" s="117"/>
      <c r="J43" s="128"/>
    </row>
    <row r="44" spans="1:10" s="102" customFormat="1" ht="15.75">
      <c r="A44" s="177"/>
      <c r="B44" s="196" t="s">
        <v>1896</v>
      </c>
      <c r="C44" s="178"/>
      <c r="D44" s="25"/>
      <c r="E44" s="25"/>
      <c r="F44" s="25"/>
      <c r="G44" s="25"/>
      <c r="H44" s="127"/>
      <c r="I44" s="117"/>
      <c r="J44" s="128"/>
    </row>
    <row r="45" spans="1:10" s="102" customFormat="1" ht="45">
      <c r="A45" s="177"/>
      <c r="B45" s="166" t="s">
        <v>1763</v>
      </c>
      <c r="C45" s="178"/>
      <c r="D45" s="25"/>
      <c r="E45" s="25"/>
      <c r="F45" s="25"/>
      <c r="G45" s="25"/>
      <c r="H45" s="127"/>
      <c r="I45" s="117"/>
      <c r="J45" s="128"/>
    </row>
    <row r="46" spans="1:10" s="102" customFormat="1" ht="114.75" customHeight="1">
      <c r="A46" s="179">
        <f>IF(D46="","",MAX($A$6:A45)+1)</f>
        <v>298</v>
      </c>
      <c r="B46" s="166" t="s">
        <v>1785</v>
      </c>
      <c r="C46" s="178" t="s">
        <v>25</v>
      </c>
      <c r="D46" s="25">
        <f t="shared" ref="D46:D53" si="4">SUM(E46:F46)</f>
        <v>30.5</v>
      </c>
      <c r="E46" s="180">
        <v>30.5</v>
      </c>
      <c r="F46" s="180">
        <v>0</v>
      </c>
      <c r="G46" s="181">
        <v>0</v>
      </c>
      <c r="H46" s="127">
        <f t="shared" ref="H46:H53" si="5">IF(ISNUMBER(G46),IF(G46&gt;0,ROUND(G46,2),0),0)</f>
        <v>0</v>
      </c>
      <c r="I46" s="117">
        <f t="shared" ref="I46:I53" si="6">ROUND(E46*H46,2)</f>
        <v>0</v>
      </c>
      <c r="J46" s="128">
        <f t="shared" ref="J46:J53" si="7">ROUND(F46*H46,2)</f>
        <v>0</v>
      </c>
    </row>
    <row r="47" spans="1:10" s="102" customFormat="1" ht="111" customHeight="1">
      <c r="A47" s="179">
        <f>IF(D47="","",MAX($A$6:A46)+1)</f>
        <v>299</v>
      </c>
      <c r="B47" s="166" t="s">
        <v>1786</v>
      </c>
      <c r="C47" s="178" t="s">
        <v>25</v>
      </c>
      <c r="D47" s="25">
        <f t="shared" si="4"/>
        <v>5</v>
      </c>
      <c r="E47" s="180">
        <v>5</v>
      </c>
      <c r="F47" s="180">
        <v>0</v>
      </c>
      <c r="G47" s="181">
        <v>0</v>
      </c>
      <c r="H47" s="127">
        <f t="shared" si="5"/>
        <v>0</v>
      </c>
      <c r="I47" s="117">
        <f t="shared" si="6"/>
        <v>0</v>
      </c>
      <c r="J47" s="128">
        <f t="shared" si="7"/>
        <v>0</v>
      </c>
    </row>
    <row r="48" spans="1:10" s="102" customFormat="1" ht="96.75" customHeight="1">
      <c r="A48" s="179">
        <f>IF(D48="","",MAX($A$6:A47)+1)</f>
        <v>300</v>
      </c>
      <c r="B48" s="166" t="s">
        <v>1787</v>
      </c>
      <c r="C48" s="178" t="s">
        <v>25</v>
      </c>
      <c r="D48" s="25">
        <f t="shared" si="4"/>
        <v>149.51</v>
      </c>
      <c r="E48" s="180">
        <v>149.51</v>
      </c>
      <c r="F48" s="180">
        <v>0</v>
      </c>
      <c r="G48" s="181">
        <v>0</v>
      </c>
      <c r="H48" s="127">
        <f t="shared" si="5"/>
        <v>0</v>
      </c>
      <c r="I48" s="117">
        <f t="shared" si="6"/>
        <v>0</v>
      </c>
      <c r="J48" s="128">
        <f t="shared" si="7"/>
        <v>0</v>
      </c>
    </row>
    <row r="49" spans="1:10" s="102" customFormat="1" ht="45">
      <c r="A49" s="179">
        <f>IF(D49="","",MAX($A$6:A48)+1)</f>
        <v>301</v>
      </c>
      <c r="B49" s="166" t="s">
        <v>1773</v>
      </c>
      <c r="C49" s="178" t="s">
        <v>24</v>
      </c>
      <c r="D49" s="25">
        <f t="shared" si="4"/>
        <v>169.82</v>
      </c>
      <c r="E49" s="180">
        <v>169.82</v>
      </c>
      <c r="F49" s="180">
        <v>0</v>
      </c>
      <c r="G49" s="181">
        <v>0</v>
      </c>
      <c r="H49" s="127">
        <f t="shared" si="5"/>
        <v>0</v>
      </c>
      <c r="I49" s="117">
        <f t="shared" si="6"/>
        <v>0</v>
      </c>
      <c r="J49" s="128">
        <f t="shared" si="7"/>
        <v>0</v>
      </c>
    </row>
    <row r="50" spans="1:10" s="102" customFormat="1" ht="30">
      <c r="A50" s="179">
        <f>IF(D50="","",MAX($A$6:A49)+1)</f>
        <v>302</v>
      </c>
      <c r="B50" s="166" t="s">
        <v>2071</v>
      </c>
      <c r="C50" s="178" t="s">
        <v>24</v>
      </c>
      <c r="D50" s="25">
        <f t="shared" si="4"/>
        <v>169.82</v>
      </c>
      <c r="E50" s="180">
        <v>169.82</v>
      </c>
      <c r="F50" s="180">
        <v>0</v>
      </c>
      <c r="G50" s="181">
        <v>0</v>
      </c>
      <c r="H50" s="127">
        <f t="shared" si="5"/>
        <v>0</v>
      </c>
      <c r="I50" s="117">
        <f t="shared" si="6"/>
        <v>0</v>
      </c>
      <c r="J50" s="128">
        <f t="shared" si="7"/>
        <v>0</v>
      </c>
    </row>
    <row r="51" spans="1:10" s="102" customFormat="1" ht="120">
      <c r="A51" s="179">
        <f>IF(D51="","",MAX($A$6:A50)+1)</f>
        <v>303</v>
      </c>
      <c r="B51" s="166" t="s">
        <v>2024</v>
      </c>
      <c r="C51" s="178" t="s">
        <v>24</v>
      </c>
      <c r="D51" s="25">
        <f>SUM(E51:F51)</f>
        <v>632.17999999999995</v>
      </c>
      <c r="E51" s="180">
        <v>632.17999999999995</v>
      </c>
      <c r="F51" s="180">
        <v>0</v>
      </c>
      <c r="G51" s="181">
        <v>0</v>
      </c>
      <c r="H51" s="127">
        <f>IF(ISNUMBER(G51),IF(G51&gt;0,ROUND(G51,2),0),0)</f>
        <v>0</v>
      </c>
      <c r="I51" s="117">
        <f t="shared" si="6"/>
        <v>0</v>
      </c>
      <c r="J51" s="128">
        <f t="shared" si="7"/>
        <v>0</v>
      </c>
    </row>
    <row r="52" spans="1:10" s="102" customFormat="1" ht="90">
      <c r="A52" s="179">
        <f>IF(D52="","",MAX($A$6:A51)+1)</f>
        <v>304</v>
      </c>
      <c r="B52" s="166" t="s">
        <v>2303</v>
      </c>
      <c r="C52" s="178" t="s">
        <v>25</v>
      </c>
      <c r="D52" s="25">
        <f t="shared" si="4"/>
        <v>43.2</v>
      </c>
      <c r="E52" s="180">
        <v>43.2</v>
      </c>
      <c r="F52" s="180">
        <v>0</v>
      </c>
      <c r="G52" s="181">
        <v>0</v>
      </c>
      <c r="H52" s="127">
        <f t="shared" si="5"/>
        <v>0</v>
      </c>
      <c r="I52" s="117">
        <f t="shared" si="6"/>
        <v>0</v>
      </c>
      <c r="J52" s="128">
        <f t="shared" si="7"/>
        <v>0</v>
      </c>
    </row>
    <row r="53" spans="1:10" s="102" customFormat="1" ht="75">
      <c r="A53" s="179">
        <f>IF(D53="","",MAX($A$6:A52)+1)</f>
        <v>305</v>
      </c>
      <c r="B53" s="166" t="s">
        <v>1781</v>
      </c>
      <c r="C53" s="178" t="s">
        <v>25</v>
      </c>
      <c r="D53" s="25">
        <f t="shared" si="4"/>
        <v>115.38</v>
      </c>
      <c r="E53" s="180">
        <v>115.38</v>
      </c>
      <c r="F53" s="180">
        <v>0</v>
      </c>
      <c r="G53" s="181">
        <v>0</v>
      </c>
      <c r="H53" s="127">
        <f t="shared" si="5"/>
        <v>0</v>
      </c>
      <c r="I53" s="117">
        <f t="shared" si="6"/>
        <v>0</v>
      </c>
      <c r="J53" s="128">
        <f t="shared" si="7"/>
        <v>0</v>
      </c>
    </row>
    <row r="54" spans="1:10" s="102" customFormat="1">
      <c r="A54" s="179" t="str">
        <f>IF(D54="","",MAX($A$6:A53)+1)</f>
        <v/>
      </c>
      <c r="B54" s="166"/>
      <c r="C54" s="178"/>
      <c r="D54" s="25"/>
      <c r="E54" s="25"/>
      <c r="F54" s="25"/>
      <c r="G54" s="25"/>
      <c r="H54" s="127"/>
      <c r="I54" s="117"/>
      <c r="J54" s="128"/>
    </row>
    <row r="55" spans="1:10" s="102" customFormat="1" ht="15.75">
      <c r="A55" s="179" t="str">
        <f>IF(D55="","",MAX($A$6:A54)+1)</f>
        <v/>
      </c>
      <c r="B55" s="196" t="s">
        <v>2301</v>
      </c>
      <c r="C55" s="178"/>
      <c r="D55" s="25"/>
      <c r="E55" s="25"/>
      <c r="F55" s="25"/>
      <c r="G55" s="25"/>
      <c r="H55" s="127"/>
      <c r="I55" s="117"/>
      <c r="J55" s="128"/>
    </row>
    <row r="56" spans="1:10" s="102" customFormat="1" ht="65.25" customHeight="1">
      <c r="A56" s="179">
        <f>IF(D56="","",MAX($A$6:A55)+1)</f>
        <v>306</v>
      </c>
      <c r="B56" s="166" t="s">
        <v>2299</v>
      </c>
      <c r="C56" s="178" t="s">
        <v>23</v>
      </c>
      <c r="D56" s="25">
        <f t="shared" ref="D56:D61" si="8">SUM(E56:F56)</f>
        <v>50.5</v>
      </c>
      <c r="E56" s="180">
        <v>50.5</v>
      </c>
      <c r="F56" s="180">
        <v>0</v>
      </c>
      <c r="G56" s="181">
        <v>0</v>
      </c>
      <c r="H56" s="127">
        <f t="shared" ref="H56:H61" si="9">IF(ISNUMBER(G56),IF(G56&gt;0,ROUND(G56,2),0),0)</f>
        <v>0</v>
      </c>
      <c r="I56" s="117">
        <f t="shared" ref="I56:I61" si="10">ROUND(E56*H56,2)</f>
        <v>0</v>
      </c>
      <c r="J56" s="128">
        <f t="shared" ref="J56:J61" si="11">ROUND(F56*H56,2)</f>
        <v>0</v>
      </c>
    </row>
    <row r="57" spans="1:10" s="224" customFormat="1" ht="65.25" customHeight="1">
      <c r="A57" s="179">
        <f>IF(D57="","",MAX($A$6:A56)+1)</f>
        <v>307</v>
      </c>
      <c r="B57" s="166" t="s">
        <v>2252</v>
      </c>
      <c r="C57" s="178" t="s">
        <v>2</v>
      </c>
      <c r="D57" s="25">
        <f t="shared" si="8"/>
        <v>6</v>
      </c>
      <c r="E57" s="180">
        <v>6</v>
      </c>
      <c r="F57" s="180">
        <v>0</v>
      </c>
      <c r="G57" s="181">
        <v>0</v>
      </c>
      <c r="H57" s="127">
        <f t="shared" si="9"/>
        <v>0</v>
      </c>
      <c r="I57" s="117">
        <f t="shared" si="10"/>
        <v>0</v>
      </c>
      <c r="J57" s="128">
        <f t="shared" si="11"/>
        <v>0</v>
      </c>
    </row>
    <row r="58" spans="1:10" s="224" customFormat="1" ht="81.75" customHeight="1">
      <c r="A58" s="179">
        <f>IF(D58="","",MAX($A$6:A57)+1)</f>
        <v>308</v>
      </c>
      <c r="B58" s="166" t="s">
        <v>2305</v>
      </c>
      <c r="C58" s="178" t="s">
        <v>2</v>
      </c>
      <c r="D58" s="25">
        <f t="shared" si="8"/>
        <v>7</v>
      </c>
      <c r="E58" s="180">
        <v>7</v>
      </c>
      <c r="F58" s="180">
        <v>0</v>
      </c>
      <c r="G58" s="181">
        <v>0</v>
      </c>
      <c r="H58" s="127">
        <f t="shared" si="9"/>
        <v>0</v>
      </c>
      <c r="I58" s="117">
        <f t="shared" si="10"/>
        <v>0</v>
      </c>
      <c r="J58" s="128">
        <f t="shared" si="11"/>
        <v>0</v>
      </c>
    </row>
    <row r="59" spans="1:10" s="102" customFormat="1" ht="45">
      <c r="A59" s="179">
        <f>IF(D59="","",MAX($A$6:A58)+1)</f>
        <v>309</v>
      </c>
      <c r="B59" s="166" t="s">
        <v>2300</v>
      </c>
      <c r="C59" s="178" t="s">
        <v>2</v>
      </c>
      <c r="D59" s="25">
        <f t="shared" si="8"/>
        <v>13</v>
      </c>
      <c r="E59" s="180">
        <v>13</v>
      </c>
      <c r="F59" s="180">
        <v>0</v>
      </c>
      <c r="G59" s="181">
        <v>0</v>
      </c>
      <c r="H59" s="127">
        <f t="shared" si="9"/>
        <v>0</v>
      </c>
      <c r="I59" s="117">
        <f t="shared" si="10"/>
        <v>0</v>
      </c>
      <c r="J59" s="128">
        <f t="shared" si="11"/>
        <v>0</v>
      </c>
    </row>
    <row r="60" spans="1:10" s="102" customFormat="1" ht="45">
      <c r="A60" s="179">
        <f>IF(D60="","",MAX($A$6:A59)+1)</f>
        <v>310</v>
      </c>
      <c r="B60" s="166" t="s">
        <v>2443</v>
      </c>
      <c r="C60" s="178" t="s">
        <v>2</v>
      </c>
      <c r="D60" s="25">
        <f t="shared" si="8"/>
        <v>6</v>
      </c>
      <c r="E60" s="180">
        <v>6</v>
      </c>
      <c r="F60" s="180">
        <v>0</v>
      </c>
      <c r="G60" s="181">
        <v>0</v>
      </c>
      <c r="H60" s="127">
        <f t="shared" si="9"/>
        <v>0</v>
      </c>
      <c r="I60" s="117">
        <f t="shared" si="10"/>
        <v>0</v>
      </c>
      <c r="J60" s="128">
        <f t="shared" si="11"/>
        <v>0</v>
      </c>
    </row>
    <row r="61" spans="1:10" s="102" customFormat="1" ht="45">
      <c r="A61" s="179">
        <f>IF(D61="","",MAX($A$6:A60)+1)</f>
        <v>311</v>
      </c>
      <c r="B61" s="166" t="s">
        <v>2304</v>
      </c>
      <c r="C61" s="178" t="s">
        <v>2</v>
      </c>
      <c r="D61" s="25">
        <f t="shared" si="8"/>
        <v>4</v>
      </c>
      <c r="E61" s="180">
        <v>4</v>
      </c>
      <c r="F61" s="180">
        <v>0</v>
      </c>
      <c r="G61" s="181">
        <v>0</v>
      </c>
      <c r="H61" s="127">
        <f t="shared" si="9"/>
        <v>0</v>
      </c>
      <c r="I61" s="117">
        <f t="shared" si="10"/>
        <v>0</v>
      </c>
      <c r="J61" s="128">
        <f t="shared" si="11"/>
        <v>0</v>
      </c>
    </row>
    <row r="62" spans="1:10" s="102" customFormat="1">
      <c r="A62" s="179" t="str">
        <f>IF(D62="","",MAX($A$6:A61)+1)</f>
        <v/>
      </c>
      <c r="B62" s="161"/>
      <c r="C62" s="178"/>
      <c r="D62" s="25"/>
      <c r="E62" s="180"/>
      <c r="F62" s="180"/>
      <c r="G62" s="25"/>
      <c r="H62" s="127"/>
      <c r="I62" s="117"/>
      <c r="J62" s="128"/>
    </row>
    <row r="63" spans="1:10" s="102" customFormat="1" ht="15.75">
      <c r="A63" s="179" t="str">
        <f>IF(D63="","",MAX($A$6:A62)+1)</f>
        <v/>
      </c>
      <c r="B63" s="226" t="s">
        <v>2302</v>
      </c>
      <c r="C63" s="178"/>
      <c r="D63" s="25"/>
      <c r="E63" s="25"/>
      <c r="F63" s="25"/>
      <c r="G63" s="25"/>
      <c r="H63" s="127"/>
      <c r="I63" s="117"/>
      <c r="J63" s="128"/>
    </row>
    <row r="64" spans="1:10" s="102" customFormat="1" ht="75">
      <c r="A64" s="179">
        <f>IF(D64="","",MAX($A$6:A63)+1)</f>
        <v>312</v>
      </c>
      <c r="B64" s="166" t="s">
        <v>2444</v>
      </c>
      <c r="C64" s="178" t="s">
        <v>2</v>
      </c>
      <c r="D64" s="25">
        <f t="shared" ref="D64:D69" si="12">SUM(E64:F64)</f>
        <v>4</v>
      </c>
      <c r="E64" s="180">
        <v>4</v>
      </c>
      <c r="F64" s="180">
        <v>0</v>
      </c>
      <c r="G64" s="181">
        <v>0</v>
      </c>
      <c r="H64" s="127">
        <f t="shared" ref="H64:H69" si="13">IF(ISNUMBER(G64),IF(G64&gt;0,ROUND(G64,2),0),0)</f>
        <v>0</v>
      </c>
      <c r="I64" s="117">
        <f t="shared" ref="I64:I69" si="14">ROUND(E64*H64,2)</f>
        <v>0</v>
      </c>
      <c r="J64" s="128">
        <f t="shared" ref="J64:J69" si="15">ROUND(F64*H64,2)</f>
        <v>0</v>
      </c>
    </row>
    <row r="65" spans="1:10" s="102" customFormat="1" ht="75">
      <c r="A65" s="179">
        <f>IF(D65="","",MAX($A$6:A64)+1)</f>
        <v>313</v>
      </c>
      <c r="B65" s="166" t="s">
        <v>2445</v>
      </c>
      <c r="C65" s="178" t="s">
        <v>2</v>
      </c>
      <c r="D65" s="25">
        <f t="shared" si="12"/>
        <v>2</v>
      </c>
      <c r="E65" s="233">
        <v>2</v>
      </c>
      <c r="F65" s="180">
        <v>0</v>
      </c>
      <c r="G65" s="181">
        <v>0</v>
      </c>
      <c r="H65" s="127">
        <f t="shared" si="13"/>
        <v>0</v>
      </c>
      <c r="I65" s="117">
        <f t="shared" si="14"/>
        <v>0</v>
      </c>
      <c r="J65" s="128">
        <f t="shared" si="15"/>
        <v>0</v>
      </c>
    </row>
    <row r="66" spans="1:10" s="102" customFormat="1" ht="75">
      <c r="A66" s="179">
        <f>IF(D66="","",MAX($A$6:A65)+1)</f>
        <v>314</v>
      </c>
      <c r="B66" s="166" t="s">
        <v>2306</v>
      </c>
      <c r="C66" s="178" t="s">
        <v>2</v>
      </c>
      <c r="D66" s="25">
        <f t="shared" si="12"/>
        <v>12</v>
      </c>
      <c r="E66" s="233">
        <v>12</v>
      </c>
      <c r="F66" s="180">
        <v>0</v>
      </c>
      <c r="G66" s="181">
        <v>0</v>
      </c>
      <c r="H66" s="127">
        <f>IF(ISNUMBER(G66),IF(G66&gt;0,ROUND(G66,2),0),0)</f>
        <v>0</v>
      </c>
      <c r="I66" s="117">
        <f t="shared" si="14"/>
        <v>0</v>
      </c>
      <c r="J66" s="128">
        <f t="shared" si="15"/>
        <v>0</v>
      </c>
    </row>
    <row r="67" spans="1:10" s="102" customFormat="1" ht="45">
      <c r="A67" s="179">
        <f>IF(D67="","",MAX($A$6:A66)+1)</f>
        <v>315</v>
      </c>
      <c r="B67" s="166" t="s">
        <v>2446</v>
      </c>
      <c r="C67" s="178" t="s">
        <v>2</v>
      </c>
      <c r="D67" s="25">
        <f t="shared" si="12"/>
        <v>4</v>
      </c>
      <c r="E67" s="233">
        <v>4</v>
      </c>
      <c r="F67" s="180">
        <v>0</v>
      </c>
      <c r="G67" s="181">
        <v>0</v>
      </c>
      <c r="H67" s="127">
        <f t="shared" si="13"/>
        <v>0</v>
      </c>
      <c r="I67" s="117">
        <f t="shared" si="14"/>
        <v>0</v>
      </c>
      <c r="J67" s="128">
        <f t="shared" si="15"/>
        <v>0</v>
      </c>
    </row>
    <row r="68" spans="1:10" s="102" customFormat="1" ht="60">
      <c r="A68" s="179">
        <f>IF(D68="","",MAX($A$6:A67)+1)</f>
        <v>316</v>
      </c>
      <c r="B68" s="166" t="s">
        <v>2447</v>
      </c>
      <c r="C68" s="178" t="s">
        <v>2</v>
      </c>
      <c r="D68" s="25">
        <f t="shared" si="12"/>
        <v>13</v>
      </c>
      <c r="E68" s="233">
        <v>13</v>
      </c>
      <c r="F68" s="180">
        <v>0</v>
      </c>
      <c r="G68" s="181">
        <v>0</v>
      </c>
      <c r="H68" s="127">
        <f>IF(ISNUMBER(G68),IF(G68&gt;0,ROUND(G68,2),0),0)</f>
        <v>0</v>
      </c>
      <c r="I68" s="117">
        <f t="shared" si="14"/>
        <v>0</v>
      </c>
      <c r="J68" s="128">
        <f t="shared" si="15"/>
        <v>0</v>
      </c>
    </row>
    <row r="69" spans="1:10" s="102" customFormat="1" ht="90">
      <c r="A69" s="179">
        <f>IF(D69="","",MAX($A$6:A68)+1)</f>
        <v>317</v>
      </c>
      <c r="B69" s="166" t="s">
        <v>2307</v>
      </c>
      <c r="C69" s="178" t="s">
        <v>2</v>
      </c>
      <c r="D69" s="25">
        <f t="shared" si="12"/>
        <v>18</v>
      </c>
      <c r="E69" s="233">
        <v>18</v>
      </c>
      <c r="F69" s="180">
        <v>0</v>
      </c>
      <c r="G69" s="181">
        <v>0</v>
      </c>
      <c r="H69" s="127">
        <f t="shared" si="13"/>
        <v>0</v>
      </c>
      <c r="I69" s="117">
        <f t="shared" si="14"/>
        <v>0</v>
      </c>
      <c r="J69" s="128">
        <f t="shared" si="15"/>
        <v>0</v>
      </c>
    </row>
    <row r="70" spans="1:10" s="102" customFormat="1">
      <c r="A70" s="179" t="str">
        <f>IF(D70="","",MAX($A$6:A69)+1)</f>
        <v/>
      </c>
      <c r="B70" s="166"/>
      <c r="C70" s="178"/>
      <c r="D70" s="25"/>
      <c r="E70" s="225"/>
      <c r="F70" s="25"/>
      <c r="G70" s="25"/>
      <c r="H70" s="127"/>
      <c r="I70" s="117"/>
      <c r="J70" s="128"/>
    </row>
    <row r="71" spans="1:10" s="102" customFormat="1" ht="15.75">
      <c r="A71" s="179" t="str">
        <f>IF(D71="","",MAX($A$6:A70)+1)</f>
        <v/>
      </c>
      <c r="B71" s="196" t="s">
        <v>2308</v>
      </c>
      <c r="C71" s="178"/>
      <c r="D71" s="25"/>
      <c r="E71" s="225"/>
      <c r="F71" s="25"/>
      <c r="G71" s="25"/>
      <c r="H71" s="127"/>
      <c r="I71" s="117"/>
      <c r="J71" s="128"/>
    </row>
    <row r="72" spans="1:10" s="102" customFormat="1" ht="63.75" customHeight="1">
      <c r="A72" s="179">
        <f>IF(D72="","",MAX($A$6:A71)+1)</f>
        <v>318</v>
      </c>
      <c r="B72" s="166" t="s">
        <v>2046</v>
      </c>
      <c r="C72" s="178" t="s">
        <v>25</v>
      </c>
      <c r="D72" s="25">
        <f t="shared" ref="D72:D83" si="16">SUM(E72:F72)</f>
        <v>8.11</v>
      </c>
      <c r="E72" s="180">
        <v>8.11</v>
      </c>
      <c r="F72" s="180">
        <v>0</v>
      </c>
      <c r="G72" s="181">
        <v>0</v>
      </c>
      <c r="H72" s="127">
        <f t="shared" ref="H72:H83" si="17">IF(ISNUMBER(G72),IF(G72&gt;0,ROUND(G72,2),0),0)</f>
        <v>0</v>
      </c>
      <c r="I72" s="117">
        <f t="shared" ref="I72:I83" si="18">ROUND(E72*H72,2)</f>
        <v>0</v>
      </c>
      <c r="J72" s="128">
        <f t="shared" ref="J72:J83" si="19">ROUND(F72*H72,2)</f>
        <v>0</v>
      </c>
    </row>
    <row r="73" spans="1:10" s="102" customFormat="1" ht="60">
      <c r="A73" s="179">
        <f>IF(D73="","",MAX($A$6:A72)+1)</f>
        <v>319</v>
      </c>
      <c r="B73" s="166" t="s">
        <v>2058</v>
      </c>
      <c r="C73" s="178" t="s">
        <v>13</v>
      </c>
      <c r="D73" s="25">
        <f t="shared" si="16"/>
        <v>126.76</v>
      </c>
      <c r="E73" s="180">
        <v>126.76</v>
      </c>
      <c r="F73" s="180">
        <v>0</v>
      </c>
      <c r="G73" s="181">
        <v>0</v>
      </c>
      <c r="H73" s="127">
        <f t="shared" si="17"/>
        <v>0</v>
      </c>
      <c r="I73" s="117">
        <f t="shared" si="18"/>
        <v>0</v>
      </c>
      <c r="J73" s="128">
        <f t="shared" si="19"/>
        <v>0</v>
      </c>
    </row>
    <row r="74" spans="1:10" s="102" customFormat="1" ht="60">
      <c r="A74" s="179">
        <f>IF(D74="","",MAX($A$6:A73)+1)</f>
        <v>320</v>
      </c>
      <c r="B74" s="166" t="s">
        <v>2059</v>
      </c>
      <c r="C74" s="178" t="s">
        <v>13</v>
      </c>
      <c r="D74" s="25">
        <f t="shared" si="16"/>
        <v>344.26</v>
      </c>
      <c r="E74" s="180">
        <v>344.26</v>
      </c>
      <c r="F74" s="180">
        <v>0</v>
      </c>
      <c r="G74" s="181">
        <v>0</v>
      </c>
      <c r="H74" s="127">
        <f t="shared" si="17"/>
        <v>0</v>
      </c>
      <c r="I74" s="117">
        <f t="shared" si="18"/>
        <v>0</v>
      </c>
      <c r="J74" s="128">
        <f t="shared" si="19"/>
        <v>0</v>
      </c>
    </row>
    <row r="75" spans="1:10" s="102" customFormat="1" ht="23.25" customHeight="1">
      <c r="A75" s="179">
        <f>IF(D75="","",MAX($A$6:A74)+1)</f>
        <v>321</v>
      </c>
      <c r="B75" s="166" t="s">
        <v>1783</v>
      </c>
      <c r="C75" s="178" t="s">
        <v>13</v>
      </c>
      <c r="D75" s="25">
        <f t="shared" si="16"/>
        <v>6</v>
      </c>
      <c r="E75" s="180">
        <v>6</v>
      </c>
      <c r="F75" s="180">
        <v>0</v>
      </c>
      <c r="G75" s="181">
        <v>0</v>
      </c>
      <c r="H75" s="127">
        <f t="shared" si="17"/>
        <v>0</v>
      </c>
      <c r="I75" s="117">
        <f t="shared" si="18"/>
        <v>0</v>
      </c>
      <c r="J75" s="128">
        <f t="shared" si="19"/>
        <v>0</v>
      </c>
    </row>
    <row r="76" spans="1:10" s="102" customFormat="1" ht="49.5" customHeight="1">
      <c r="A76" s="179">
        <f>IF(D76="","",MAX($A$6:A75)+1)</f>
        <v>322</v>
      </c>
      <c r="B76" s="166" t="s">
        <v>2037</v>
      </c>
      <c r="C76" s="178" t="s">
        <v>25</v>
      </c>
      <c r="D76" s="25">
        <f t="shared" si="16"/>
        <v>1.2</v>
      </c>
      <c r="E76" s="180">
        <v>1.2</v>
      </c>
      <c r="F76" s="180">
        <v>0</v>
      </c>
      <c r="G76" s="181">
        <v>0</v>
      </c>
      <c r="H76" s="127">
        <f t="shared" si="17"/>
        <v>0</v>
      </c>
      <c r="I76" s="117">
        <f t="shared" si="18"/>
        <v>0</v>
      </c>
      <c r="J76" s="128">
        <f t="shared" si="19"/>
        <v>0</v>
      </c>
    </row>
    <row r="77" spans="1:10" s="102" customFormat="1" ht="49.5" customHeight="1">
      <c r="A77" s="179">
        <f>IF(D77="","",MAX($A$6:A76)+1)</f>
        <v>323</v>
      </c>
      <c r="B77" s="166" t="s">
        <v>2038</v>
      </c>
      <c r="C77" s="178" t="s">
        <v>25</v>
      </c>
      <c r="D77" s="25">
        <f t="shared" si="16"/>
        <v>2.88</v>
      </c>
      <c r="E77" s="180">
        <v>2.88</v>
      </c>
      <c r="F77" s="180">
        <v>0</v>
      </c>
      <c r="G77" s="181">
        <v>0</v>
      </c>
      <c r="H77" s="127">
        <f t="shared" si="17"/>
        <v>0</v>
      </c>
      <c r="I77" s="117">
        <f t="shared" si="18"/>
        <v>0</v>
      </c>
      <c r="J77" s="128">
        <f t="shared" si="19"/>
        <v>0</v>
      </c>
    </row>
    <row r="78" spans="1:10" s="102" customFormat="1" ht="60">
      <c r="A78" s="179">
        <f>IF(D78="","",MAX($A$6:A77)+1)</f>
        <v>324</v>
      </c>
      <c r="B78" s="166" t="s">
        <v>2039</v>
      </c>
      <c r="C78" s="178" t="s">
        <v>25</v>
      </c>
      <c r="D78" s="25">
        <f t="shared" si="16"/>
        <v>4.32</v>
      </c>
      <c r="E78" s="180">
        <v>4.32</v>
      </c>
      <c r="F78" s="180">
        <v>0</v>
      </c>
      <c r="G78" s="181">
        <v>0</v>
      </c>
      <c r="H78" s="127">
        <f t="shared" si="17"/>
        <v>0</v>
      </c>
      <c r="I78" s="117">
        <f t="shared" si="18"/>
        <v>0</v>
      </c>
      <c r="J78" s="128">
        <f t="shared" si="19"/>
        <v>0</v>
      </c>
    </row>
    <row r="79" spans="1:10" s="102" customFormat="1" ht="63" customHeight="1">
      <c r="A79" s="179">
        <f>IF(D79="","",MAX($A$6:A78)+1)</f>
        <v>325</v>
      </c>
      <c r="B79" s="166" t="s">
        <v>1950</v>
      </c>
      <c r="C79" s="178" t="s">
        <v>23</v>
      </c>
      <c r="D79" s="25">
        <f t="shared" si="16"/>
        <v>15.84</v>
      </c>
      <c r="E79" s="180">
        <v>15.84</v>
      </c>
      <c r="F79" s="180">
        <v>0</v>
      </c>
      <c r="G79" s="181">
        <v>0</v>
      </c>
      <c r="H79" s="127">
        <f t="shared" si="17"/>
        <v>0</v>
      </c>
      <c r="I79" s="117">
        <f t="shared" si="18"/>
        <v>0</v>
      </c>
      <c r="J79" s="128">
        <f t="shared" si="19"/>
        <v>0</v>
      </c>
    </row>
    <row r="80" spans="1:10" s="102" customFormat="1" ht="66" customHeight="1">
      <c r="A80" s="179">
        <f>IF(D80="","",MAX($A$6:A79)+1)</f>
        <v>326</v>
      </c>
      <c r="B80" s="166" t="s">
        <v>1784</v>
      </c>
      <c r="C80" s="178" t="s">
        <v>24</v>
      </c>
      <c r="D80" s="25">
        <f t="shared" si="16"/>
        <v>8.64</v>
      </c>
      <c r="E80" s="180">
        <v>8.64</v>
      </c>
      <c r="F80" s="180">
        <v>0</v>
      </c>
      <c r="G80" s="181">
        <v>0</v>
      </c>
      <c r="H80" s="127">
        <f t="shared" si="17"/>
        <v>0</v>
      </c>
      <c r="I80" s="117">
        <f t="shared" si="18"/>
        <v>0</v>
      </c>
      <c r="J80" s="128">
        <f t="shared" si="19"/>
        <v>0</v>
      </c>
    </row>
    <row r="81" spans="1:10" s="102" customFormat="1" ht="110.25" customHeight="1">
      <c r="A81" s="179">
        <f>IF(D81="","",MAX($A$6:A80)+1)</f>
        <v>327</v>
      </c>
      <c r="B81" s="230" t="s">
        <v>2395</v>
      </c>
      <c r="C81" s="178" t="s">
        <v>1662</v>
      </c>
      <c r="D81" s="25">
        <f t="shared" si="16"/>
        <v>1</v>
      </c>
      <c r="E81" s="180">
        <v>1</v>
      </c>
      <c r="F81" s="180">
        <v>0</v>
      </c>
      <c r="G81" s="181">
        <v>0</v>
      </c>
      <c r="H81" s="127">
        <f t="shared" si="17"/>
        <v>0</v>
      </c>
      <c r="I81" s="117">
        <f t="shared" si="18"/>
        <v>0</v>
      </c>
      <c r="J81" s="128">
        <f t="shared" si="19"/>
        <v>0</v>
      </c>
    </row>
    <row r="82" spans="1:10" s="102" customFormat="1" ht="45">
      <c r="A82" s="179">
        <f>IF(D82="","",MAX($A$6:A81)+1)</f>
        <v>328</v>
      </c>
      <c r="B82" s="166" t="s">
        <v>2313</v>
      </c>
      <c r="C82" s="178" t="s">
        <v>2</v>
      </c>
      <c r="D82" s="25">
        <f t="shared" si="16"/>
        <v>1</v>
      </c>
      <c r="E82" s="180">
        <v>1</v>
      </c>
      <c r="F82" s="180">
        <v>0</v>
      </c>
      <c r="G82" s="181">
        <v>0</v>
      </c>
      <c r="H82" s="127">
        <f t="shared" si="17"/>
        <v>0</v>
      </c>
      <c r="I82" s="117">
        <f>ROUND(E82*H82,2)</f>
        <v>0</v>
      </c>
      <c r="J82" s="128">
        <f>ROUND(F82*H82,2)</f>
        <v>0</v>
      </c>
    </row>
    <row r="83" spans="1:10" s="102" customFormat="1" ht="60">
      <c r="A83" s="179">
        <f>IF(D83="","",MAX($A$6:A82)+1)</f>
        <v>329</v>
      </c>
      <c r="B83" s="166" t="s">
        <v>2312</v>
      </c>
      <c r="C83" s="178" t="s">
        <v>2</v>
      </c>
      <c r="D83" s="25">
        <f t="shared" si="16"/>
        <v>1</v>
      </c>
      <c r="E83" s="180">
        <v>1</v>
      </c>
      <c r="F83" s="180">
        <v>0</v>
      </c>
      <c r="G83" s="181">
        <v>0</v>
      </c>
      <c r="H83" s="127">
        <f t="shared" si="17"/>
        <v>0</v>
      </c>
      <c r="I83" s="117">
        <f t="shared" si="18"/>
        <v>0</v>
      </c>
      <c r="J83" s="128">
        <f t="shared" si="19"/>
        <v>0</v>
      </c>
    </row>
    <row r="84" spans="1:10" s="102" customFormat="1">
      <c r="A84" s="179"/>
      <c r="B84" s="166"/>
      <c r="C84" s="178"/>
      <c r="D84" s="25"/>
      <c r="E84" s="25"/>
      <c r="F84" s="25"/>
      <c r="G84" s="25"/>
      <c r="H84" s="127"/>
      <c r="I84" s="117"/>
      <c r="J84" s="128"/>
    </row>
    <row r="85" spans="1:10" s="102" customFormat="1" ht="15.75">
      <c r="A85" s="177"/>
      <c r="B85" s="196" t="s">
        <v>2448</v>
      </c>
      <c r="C85" s="178"/>
      <c r="D85" s="25"/>
      <c r="E85" s="25"/>
      <c r="F85" s="25"/>
      <c r="G85" s="25"/>
      <c r="H85" s="127"/>
      <c r="I85" s="117"/>
      <c r="J85" s="128"/>
    </row>
    <row r="86" spans="1:10" s="102" customFormat="1" ht="63" customHeight="1">
      <c r="A86" s="179">
        <f>IF(D86="","",MAX($A$6:A83)+1)</f>
        <v>330</v>
      </c>
      <c r="B86" s="166" t="s">
        <v>2046</v>
      </c>
      <c r="C86" s="178" t="s">
        <v>25</v>
      </c>
      <c r="D86" s="25">
        <f t="shared" ref="D86:D93" si="20">SUM(E86:F86)</f>
        <v>4.0599999999999996</v>
      </c>
      <c r="E86" s="180">
        <v>4.0599999999999996</v>
      </c>
      <c r="F86" s="180">
        <v>0</v>
      </c>
      <c r="G86" s="181">
        <v>0</v>
      </c>
      <c r="H86" s="127">
        <f t="shared" ref="H86:H93" si="21">IF(ISNUMBER(G86),IF(G86&gt;0,ROUND(G86,2),0),0)</f>
        <v>0</v>
      </c>
      <c r="I86" s="117">
        <f t="shared" ref="I86:I93" si="22">ROUND(E86*H86,2)</f>
        <v>0</v>
      </c>
      <c r="J86" s="128">
        <f t="shared" ref="J86:J93" si="23">ROUND(F86*H86,2)</f>
        <v>0</v>
      </c>
    </row>
    <row r="87" spans="1:10" s="102" customFormat="1" ht="60">
      <c r="A87" s="179">
        <f>IF(D87="","",MAX($A$6:A86)+1)</f>
        <v>331</v>
      </c>
      <c r="B87" s="166" t="s">
        <v>2058</v>
      </c>
      <c r="C87" s="178" t="s">
        <v>13</v>
      </c>
      <c r="D87" s="25">
        <f t="shared" si="20"/>
        <v>63.38</v>
      </c>
      <c r="E87" s="180">
        <v>63.38</v>
      </c>
      <c r="F87" s="180">
        <v>0</v>
      </c>
      <c r="G87" s="181">
        <v>0</v>
      </c>
      <c r="H87" s="127">
        <f t="shared" si="21"/>
        <v>0</v>
      </c>
      <c r="I87" s="117">
        <f t="shared" si="22"/>
        <v>0</v>
      </c>
      <c r="J87" s="128">
        <f t="shared" si="23"/>
        <v>0</v>
      </c>
    </row>
    <row r="88" spans="1:10" s="102" customFormat="1" ht="60">
      <c r="A88" s="179">
        <f>IF(D88="","",MAX($A$6:A87)+1)</f>
        <v>332</v>
      </c>
      <c r="B88" s="166" t="s">
        <v>2059</v>
      </c>
      <c r="C88" s="178" t="s">
        <v>13</v>
      </c>
      <c r="D88" s="25">
        <f t="shared" si="20"/>
        <v>178.43</v>
      </c>
      <c r="E88" s="180">
        <v>178.43</v>
      </c>
      <c r="F88" s="180">
        <v>0</v>
      </c>
      <c r="G88" s="181">
        <v>0</v>
      </c>
      <c r="H88" s="127">
        <f t="shared" si="21"/>
        <v>0</v>
      </c>
      <c r="I88" s="117">
        <f t="shared" si="22"/>
        <v>0</v>
      </c>
      <c r="J88" s="128">
        <f t="shared" si="23"/>
        <v>0</v>
      </c>
    </row>
    <row r="89" spans="1:10" s="102" customFormat="1" ht="19.5" customHeight="1">
      <c r="A89" s="179">
        <f>IF(D89="","",MAX($A$6:A88)+1)</f>
        <v>333</v>
      </c>
      <c r="B89" s="166" t="s">
        <v>1783</v>
      </c>
      <c r="C89" s="178" t="s">
        <v>13</v>
      </c>
      <c r="D89" s="25">
        <f t="shared" si="20"/>
        <v>4</v>
      </c>
      <c r="E89" s="180">
        <v>4</v>
      </c>
      <c r="F89" s="180">
        <v>0</v>
      </c>
      <c r="G89" s="181">
        <v>0</v>
      </c>
      <c r="H89" s="127">
        <f t="shared" si="21"/>
        <v>0</v>
      </c>
      <c r="I89" s="117">
        <f t="shared" si="22"/>
        <v>0</v>
      </c>
      <c r="J89" s="128">
        <f t="shared" si="23"/>
        <v>0</v>
      </c>
    </row>
    <row r="90" spans="1:10" s="102" customFormat="1" ht="46.5" customHeight="1">
      <c r="A90" s="179">
        <f>IF(D90="","",MAX($A$6:A89)+1)</f>
        <v>334</v>
      </c>
      <c r="B90" s="166" t="s">
        <v>2037</v>
      </c>
      <c r="C90" s="178" t="s">
        <v>25</v>
      </c>
      <c r="D90" s="25">
        <f t="shared" si="20"/>
        <v>0.53</v>
      </c>
      <c r="E90" s="180">
        <v>0.53</v>
      </c>
      <c r="F90" s="180">
        <v>0</v>
      </c>
      <c r="G90" s="181">
        <v>0</v>
      </c>
      <c r="H90" s="127">
        <f t="shared" si="21"/>
        <v>0</v>
      </c>
      <c r="I90" s="117">
        <f t="shared" si="22"/>
        <v>0</v>
      </c>
      <c r="J90" s="128">
        <f t="shared" si="23"/>
        <v>0</v>
      </c>
    </row>
    <row r="91" spans="1:10" s="102" customFormat="1" ht="51.75" customHeight="1">
      <c r="A91" s="179">
        <f>IF(D91="","",MAX($A$6:A90)+1)</f>
        <v>335</v>
      </c>
      <c r="B91" s="166" t="s">
        <v>2038</v>
      </c>
      <c r="C91" s="178" t="s">
        <v>25</v>
      </c>
      <c r="D91" s="25">
        <f t="shared" si="20"/>
        <v>1.44</v>
      </c>
      <c r="E91" s="180">
        <v>1.44</v>
      </c>
      <c r="F91" s="180">
        <v>0</v>
      </c>
      <c r="G91" s="181">
        <v>0</v>
      </c>
      <c r="H91" s="127">
        <f t="shared" si="21"/>
        <v>0</v>
      </c>
      <c r="I91" s="117">
        <f t="shared" si="22"/>
        <v>0</v>
      </c>
      <c r="J91" s="128">
        <f t="shared" si="23"/>
        <v>0</v>
      </c>
    </row>
    <row r="92" spans="1:10" s="102" customFormat="1" ht="65.25" customHeight="1">
      <c r="A92" s="179">
        <f>IF(D92="","",MAX($A$6:A91)+1)</f>
        <v>336</v>
      </c>
      <c r="B92" s="166" t="s">
        <v>1764</v>
      </c>
      <c r="C92" s="178" t="s">
        <v>23</v>
      </c>
      <c r="D92" s="25">
        <f t="shared" si="20"/>
        <v>10.56</v>
      </c>
      <c r="E92" s="180">
        <v>10.56</v>
      </c>
      <c r="F92" s="180">
        <v>0</v>
      </c>
      <c r="G92" s="181">
        <v>0</v>
      </c>
      <c r="H92" s="127">
        <f t="shared" si="21"/>
        <v>0</v>
      </c>
      <c r="I92" s="117">
        <f t="shared" si="22"/>
        <v>0</v>
      </c>
      <c r="J92" s="128">
        <f t="shared" si="23"/>
        <v>0</v>
      </c>
    </row>
    <row r="93" spans="1:10" s="102" customFormat="1" ht="54" customHeight="1">
      <c r="A93" s="179">
        <f>IF(D93="","",MAX($A$6:A92)+1)</f>
        <v>337</v>
      </c>
      <c r="B93" s="166" t="s">
        <v>1788</v>
      </c>
      <c r="C93" s="178" t="s">
        <v>24</v>
      </c>
      <c r="D93" s="25">
        <f t="shared" si="20"/>
        <v>2.88</v>
      </c>
      <c r="E93" s="180">
        <v>2.88</v>
      </c>
      <c r="F93" s="180">
        <v>0</v>
      </c>
      <c r="G93" s="181">
        <v>0</v>
      </c>
      <c r="H93" s="127">
        <f t="shared" si="21"/>
        <v>0</v>
      </c>
      <c r="I93" s="117">
        <f t="shared" si="22"/>
        <v>0</v>
      </c>
      <c r="J93" s="128">
        <f t="shared" si="23"/>
        <v>0</v>
      </c>
    </row>
    <row r="94" spans="1:10" s="102" customFormat="1" ht="109.5" customHeight="1">
      <c r="A94" s="179">
        <f>IF(D94="","",MAX($A$6:A93)+1)</f>
        <v>338</v>
      </c>
      <c r="B94" s="166" t="s">
        <v>2396</v>
      </c>
      <c r="C94" s="178" t="s">
        <v>2</v>
      </c>
      <c r="D94" s="25">
        <f>SUM(E94:F94)</f>
        <v>1</v>
      </c>
      <c r="E94" s="180">
        <v>1</v>
      </c>
      <c r="F94" s="180">
        <v>0</v>
      </c>
      <c r="G94" s="181">
        <v>0</v>
      </c>
      <c r="H94" s="127">
        <f>IF(ISNUMBER(G94),IF(G94&gt;0,ROUND(G94,2),0),0)</f>
        <v>0</v>
      </c>
      <c r="I94" s="117">
        <f>ROUND(E94*H94,2)</f>
        <v>0</v>
      </c>
      <c r="J94" s="128">
        <f>ROUND(F94*H94,2)</f>
        <v>0</v>
      </c>
    </row>
    <row r="95" spans="1:10" s="102" customFormat="1" ht="30">
      <c r="A95" s="179">
        <f>IF(D95="","",MAX($A$6:A94)+1)</f>
        <v>339</v>
      </c>
      <c r="B95" s="166" t="s">
        <v>1777</v>
      </c>
      <c r="C95" s="178" t="s">
        <v>2</v>
      </c>
      <c r="D95" s="25">
        <f>SUM(E95:F95)</f>
        <v>1</v>
      </c>
      <c r="E95" s="180">
        <v>1</v>
      </c>
      <c r="F95" s="180">
        <v>0</v>
      </c>
      <c r="G95" s="181">
        <v>0</v>
      </c>
      <c r="H95" s="127">
        <f>IF(ISNUMBER(G95),IF(G95&gt;0,ROUND(G95,2),0),0)</f>
        <v>0</v>
      </c>
      <c r="I95" s="117">
        <f>ROUND(E95*H95,2)</f>
        <v>0</v>
      </c>
      <c r="J95" s="128">
        <f>ROUND(F95*H95,2)</f>
        <v>0</v>
      </c>
    </row>
    <row r="96" spans="1:10" s="102" customFormat="1" ht="45">
      <c r="A96" s="179">
        <f>IF(D96="","",MAX($A$6:A95)+1)</f>
        <v>340</v>
      </c>
      <c r="B96" s="166" t="s">
        <v>2020</v>
      </c>
      <c r="C96" s="178" t="s">
        <v>2</v>
      </c>
      <c r="D96" s="25">
        <f>SUM(E96:F96)</f>
        <v>1</v>
      </c>
      <c r="E96" s="180">
        <v>1</v>
      </c>
      <c r="F96" s="180">
        <v>0</v>
      </c>
      <c r="G96" s="181">
        <v>0</v>
      </c>
      <c r="H96" s="127">
        <f>IF(ISNUMBER(G96),IF(G96&gt;0,ROUND(G96,2),0),0)</f>
        <v>0</v>
      </c>
      <c r="I96" s="117">
        <f>ROUND(E96*H96,2)</f>
        <v>0</v>
      </c>
      <c r="J96" s="128">
        <f>ROUND(F96*H96,2)</f>
        <v>0</v>
      </c>
    </row>
    <row r="97" spans="1:10" s="102" customFormat="1" ht="15.75">
      <c r="A97" s="177"/>
      <c r="B97" s="196"/>
      <c r="C97" s="178"/>
      <c r="D97" s="25"/>
      <c r="E97" s="25"/>
      <c r="F97" s="25"/>
      <c r="G97" s="25"/>
      <c r="H97" s="127"/>
      <c r="I97" s="117"/>
      <c r="J97" s="128"/>
    </row>
    <row r="98" spans="1:10" s="102" customFormat="1" ht="15.75">
      <c r="A98" s="177"/>
      <c r="B98" s="196" t="s">
        <v>2309</v>
      </c>
      <c r="C98" s="178"/>
      <c r="D98" s="25"/>
      <c r="E98" s="25"/>
      <c r="F98" s="25"/>
      <c r="G98" s="25"/>
      <c r="H98" s="127"/>
      <c r="I98" s="117"/>
      <c r="J98" s="128"/>
    </row>
    <row r="99" spans="1:10" s="102" customFormat="1" ht="60">
      <c r="A99" s="179">
        <f>IF(D99="","",MAX($A$6:A96)+1)</f>
        <v>341</v>
      </c>
      <c r="B99" s="166" t="s">
        <v>2253</v>
      </c>
      <c r="C99" s="178" t="s">
        <v>25</v>
      </c>
      <c r="D99" s="25">
        <f>SUM(E99:F99)</f>
        <v>10</v>
      </c>
      <c r="E99" s="180">
        <v>10</v>
      </c>
      <c r="F99" s="180">
        <v>0</v>
      </c>
      <c r="G99" s="181">
        <v>0</v>
      </c>
      <c r="H99" s="127">
        <f>IF(ISNUMBER(G99),IF(G99&gt;0,ROUND(G99,2),0),0)</f>
        <v>0</v>
      </c>
      <c r="I99" s="117">
        <f>ROUND(E99*H99,2)</f>
        <v>0</v>
      </c>
      <c r="J99" s="128">
        <f>ROUND(F99*H99,2)</f>
        <v>0</v>
      </c>
    </row>
    <row r="100" spans="1:10" s="102" customFormat="1" ht="120">
      <c r="A100" s="179">
        <f>IF(D100="","",MAX($A$6:A99)+1)</f>
        <v>342</v>
      </c>
      <c r="B100" s="166" t="s">
        <v>2024</v>
      </c>
      <c r="C100" s="178" t="s">
        <v>24</v>
      </c>
      <c r="D100" s="25">
        <f>SUM(E100:F100)</f>
        <v>18</v>
      </c>
      <c r="E100" s="180">
        <v>18</v>
      </c>
      <c r="F100" s="180">
        <v>0</v>
      </c>
      <c r="G100" s="181">
        <v>0</v>
      </c>
      <c r="H100" s="127">
        <f>IF(ISNUMBER(G100),IF(G100&gt;0,ROUND(G100,2),0),0)</f>
        <v>0</v>
      </c>
      <c r="I100" s="117">
        <f>ROUND(E100*H100,2)</f>
        <v>0</v>
      </c>
      <c r="J100" s="128">
        <f>ROUND(F100*H100,2)</f>
        <v>0</v>
      </c>
    </row>
    <row r="101" spans="1:10" s="224" customFormat="1" ht="45">
      <c r="A101" s="179">
        <f>IF(D101="","",MAX($A$6:A100)+1)</f>
        <v>343</v>
      </c>
      <c r="B101" s="166" t="s">
        <v>2254</v>
      </c>
      <c r="C101" s="178" t="s">
        <v>25</v>
      </c>
      <c r="D101" s="25">
        <f>SUM(E101:F101)</f>
        <v>9</v>
      </c>
      <c r="E101" s="180">
        <v>9</v>
      </c>
      <c r="F101" s="180">
        <v>0</v>
      </c>
      <c r="G101" s="181">
        <v>0</v>
      </c>
      <c r="H101" s="127">
        <f>IF(ISNUMBER(G101),IF(G101&gt;0,ROUND(G101,2),0),0)</f>
        <v>0</v>
      </c>
      <c r="I101" s="117">
        <f>ROUND(E101*H101,2)</f>
        <v>0</v>
      </c>
      <c r="J101" s="128">
        <f>ROUND(F101*H101,2)</f>
        <v>0</v>
      </c>
    </row>
    <row r="102" spans="1:10" s="102" customFormat="1" ht="60.75" customHeight="1">
      <c r="A102" s="179">
        <f>IF(D102="","",MAX($A$6:A101)+1)</f>
        <v>344</v>
      </c>
      <c r="B102" s="166" t="s">
        <v>2541</v>
      </c>
      <c r="C102" s="178" t="s">
        <v>2</v>
      </c>
      <c r="D102" s="25">
        <f>SUM(E102:F102)</f>
        <v>1</v>
      </c>
      <c r="E102" s="180">
        <v>1</v>
      </c>
      <c r="F102" s="180">
        <v>0</v>
      </c>
      <c r="G102" s="181">
        <v>0</v>
      </c>
      <c r="H102" s="127">
        <f>IF(ISNUMBER(G102),IF(G102&gt;0,ROUND(G102,2),0),0)</f>
        <v>0</v>
      </c>
      <c r="I102" s="117">
        <f>ROUND(E102*H102,2)</f>
        <v>0</v>
      </c>
      <c r="J102" s="128">
        <f>ROUND(F102*H102,2)</f>
        <v>0</v>
      </c>
    </row>
    <row r="103" spans="1:10" s="102" customFormat="1" ht="60.75" customHeight="1">
      <c r="A103" s="179">
        <f>IF(D103="","",MAX($A$6:A102)+1)</f>
        <v>345</v>
      </c>
      <c r="B103" s="166" t="s">
        <v>2397</v>
      </c>
      <c r="C103" s="178" t="s">
        <v>2</v>
      </c>
      <c r="D103" s="25">
        <f>SUM(E103:F103)</f>
        <v>1</v>
      </c>
      <c r="E103" s="180">
        <v>1</v>
      </c>
      <c r="F103" s="180">
        <v>0</v>
      </c>
      <c r="G103" s="181">
        <v>0</v>
      </c>
      <c r="H103" s="127">
        <f>IF(ISNUMBER(G103),IF(G103&gt;0,ROUND(G103,2),0),0)</f>
        <v>0</v>
      </c>
      <c r="I103" s="117">
        <f>ROUND(E103*H103,2)</f>
        <v>0</v>
      </c>
      <c r="J103" s="128">
        <f>ROUND(F103*H103,2)</f>
        <v>0</v>
      </c>
    </row>
    <row r="104" spans="1:10" s="102" customFormat="1" ht="15.75">
      <c r="A104" s="177"/>
      <c r="B104" s="196"/>
      <c r="C104" s="178"/>
      <c r="D104" s="25"/>
      <c r="E104" s="25"/>
      <c r="F104" s="25"/>
      <c r="G104" s="25"/>
      <c r="H104" s="127"/>
      <c r="I104" s="117"/>
      <c r="J104" s="128"/>
    </row>
    <row r="105" spans="1:10" s="102" customFormat="1" ht="15.75">
      <c r="A105" s="177"/>
      <c r="B105" s="196" t="s">
        <v>2310</v>
      </c>
      <c r="C105" s="178"/>
      <c r="D105" s="25"/>
      <c r="E105" s="25"/>
      <c r="F105" s="25"/>
      <c r="G105" s="25"/>
      <c r="H105" s="127"/>
      <c r="I105" s="117"/>
      <c r="J105" s="128"/>
    </row>
    <row r="106" spans="1:10" s="102" customFormat="1" ht="78.75" customHeight="1">
      <c r="A106" s="179">
        <f>IF(D106="","",MAX($A$6:A105)+1)</f>
        <v>346</v>
      </c>
      <c r="B106" s="230" t="s">
        <v>2449</v>
      </c>
      <c r="C106" s="178" t="s">
        <v>23</v>
      </c>
      <c r="D106" s="25">
        <f t="shared" ref="D106:D116" si="24">SUM(E106:F106)</f>
        <v>4.6500000000000004</v>
      </c>
      <c r="E106" s="180">
        <v>4.6500000000000004</v>
      </c>
      <c r="F106" s="180">
        <v>0</v>
      </c>
      <c r="G106" s="181">
        <v>0</v>
      </c>
      <c r="H106" s="127">
        <f t="shared" ref="H106:H116" si="25">IF(ISNUMBER(G106),IF(G106&gt;0,ROUND(G106,2),0),0)</f>
        <v>0</v>
      </c>
      <c r="I106" s="117">
        <f t="shared" ref="I106:I115" si="26">ROUND(E106*H106,2)</f>
        <v>0</v>
      </c>
      <c r="J106" s="128">
        <f t="shared" ref="J106:J115" si="27">ROUND(F106*H106,2)</f>
        <v>0</v>
      </c>
    </row>
    <row r="107" spans="1:10" s="102" customFormat="1" ht="75.75" customHeight="1">
      <c r="A107" s="179">
        <f>IF(D107="","",MAX($A$6:A106)+1)</f>
        <v>347</v>
      </c>
      <c r="B107" s="230" t="s">
        <v>2450</v>
      </c>
      <c r="C107" s="178" t="s">
        <v>23</v>
      </c>
      <c r="D107" s="25">
        <f t="shared" si="24"/>
        <v>57.48</v>
      </c>
      <c r="E107" s="180">
        <v>57.48</v>
      </c>
      <c r="F107" s="180">
        <v>0</v>
      </c>
      <c r="G107" s="181">
        <v>0</v>
      </c>
      <c r="H107" s="127">
        <f t="shared" si="25"/>
        <v>0</v>
      </c>
      <c r="I107" s="117">
        <f t="shared" si="26"/>
        <v>0</v>
      </c>
      <c r="J107" s="128">
        <f t="shared" si="27"/>
        <v>0</v>
      </c>
    </row>
    <row r="108" spans="1:10" s="102" customFormat="1" ht="81" customHeight="1">
      <c r="A108" s="179">
        <f>IF(D108="","",MAX($A$6:A107)+1)</f>
        <v>348</v>
      </c>
      <c r="B108" s="230" t="s">
        <v>2451</v>
      </c>
      <c r="C108" s="178" t="s">
        <v>23</v>
      </c>
      <c r="D108" s="25">
        <f t="shared" si="24"/>
        <v>45</v>
      </c>
      <c r="E108" s="180">
        <v>45</v>
      </c>
      <c r="F108" s="180">
        <v>0</v>
      </c>
      <c r="G108" s="181">
        <v>0</v>
      </c>
      <c r="H108" s="127">
        <f t="shared" si="25"/>
        <v>0</v>
      </c>
      <c r="I108" s="117">
        <f t="shared" si="26"/>
        <v>0</v>
      </c>
      <c r="J108" s="128">
        <f t="shared" si="27"/>
        <v>0</v>
      </c>
    </row>
    <row r="109" spans="1:10" s="102" customFormat="1" ht="81" customHeight="1">
      <c r="A109" s="179">
        <f>IF(D109="","",MAX($A$6:A108)+1)</f>
        <v>349</v>
      </c>
      <c r="B109" s="230" t="s">
        <v>2452</v>
      </c>
      <c r="C109" s="178" t="s">
        <v>23</v>
      </c>
      <c r="D109" s="25">
        <f t="shared" si="24"/>
        <v>44.28</v>
      </c>
      <c r="E109" s="180">
        <v>44.28</v>
      </c>
      <c r="F109" s="180">
        <v>0</v>
      </c>
      <c r="G109" s="181">
        <v>0</v>
      </c>
      <c r="H109" s="127">
        <f t="shared" si="25"/>
        <v>0</v>
      </c>
      <c r="I109" s="117">
        <f t="shared" si="26"/>
        <v>0</v>
      </c>
      <c r="J109" s="128">
        <f t="shared" si="27"/>
        <v>0</v>
      </c>
    </row>
    <row r="110" spans="1:10" s="102" customFormat="1" ht="78.75" customHeight="1">
      <c r="A110" s="179">
        <f>IF(D110="","",MAX($A$6:A109)+1)</f>
        <v>350</v>
      </c>
      <c r="B110" s="230" t="s">
        <v>2453</v>
      </c>
      <c r="C110" s="178" t="s">
        <v>23</v>
      </c>
      <c r="D110" s="25">
        <f t="shared" si="24"/>
        <v>42.24</v>
      </c>
      <c r="E110" s="180">
        <v>42.24</v>
      </c>
      <c r="F110" s="180">
        <v>0</v>
      </c>
      <c r="G110" s="181">
        <v>0</v>
      </c>
      <c r="H110" s="127">
        <f t="shared" si="25"/>
        <v>0</v>
      </c>
      <c r="I110" s="117">
        <f>ROUND(E110*H110,2)</f>
        <v>0</v>
      </c>
      <c r="J110" s="128">
        <f>ROUND(F110*H110,2)</f>
        <v>0</v>
      </c>
    </row>
    <row r="111" spans="1:10" s="102" customFormat="1" ht="76.5" customHeight="1">
      <c r="A111" s="179">
        <f>IF(D111="","",MAX($A$6:A110)+1)</f>
        <v>351</v>
      </c>
      <c r="B111" s="230" t="s">
        <v>2454</v>
      </c>
      <c r="C111" s="178" t="s">
        <v>23</v>
      </c>
      <c r="D111" s="25">
        <f t="shared" si="24"/>
        <v>79.62</v>
      </c>
      <c r="E111" s="180">
        <v>79.62</v>
      </c>
      <c r="F111" s="180">
        <v>0</v>
      </c>
      <c r="G111" s="181">
        <v>0</v>
      </c>
      <c r="H111" s="127">
        <f t="shared" si="25"/>
        <v>0</v>
      </c>
      <c r="I111" s="117">
        <f t="shared" si="26"/>
        <v>0</v>
      </c>
      <c r="J111" s="128">
        <f t="shared" si="27"/>
        <v>0</v>
      </c>
    </row>
    <row r="112" spans="1:10" s="102" customFormat="1" ht="76.5" customHeight="1">
      <c r="A112" s="179">
        <f>IF(D112="","",MAX($A$6:A111)+1)</f>
        <v>352</v>
      </c>
      <c r="B112" s="230" t="s">
        <v>2429</v>
      </c>
      <c r="C112" s="178" t="s">
        <v>23</v>
      </c>
      <c r="D112" s="25">
        <f t="shared" si="24"/>
        <v>88.4</v>
      </c>
      <c r="E112" s="180">
        <v>88.4</v>
      </c>
      <c r="F112" s="180">
        <v>0</v>
      </c>
      <c r="G112" s="181">
        <v>0</v>
      </c>
      <c r="H112" s="127">
        <f t="shared" si="25"/>
        <v>0</v>
      </c>
      <c r="I112" s="117">
        <f>ROUND(E112*H112,2)</f>
        <v>0</v>
      </c>
      <c r="J112" s="128">
        <f>ROUND(F112*H112,2)</f>
        <v>0</v>
      </c>
    </row>
    <row r="113" spans="1:10" s="102" customFormat="1" ht="63" customHeight="1">
      <c r="A113" s="179">
        <f>IF(D113="","",MAX($A$6:A112)+1)</f>
        <v>353</v>
      </c>
      <c r="B113" s="230" t="s">
        <v>2430</v>
      </c>
      <c r="C113" s="178" t="s">
        <v>23</v>
      </c>
      <c r="D113" s="25">
        <f t="shared" si="24"/>
        <v>16</v>
      </c>
      <c r="E113" s="180">
        <v>16</v>
      </c>
      <c r="F113" s="180">
        <v>0</v>
      </c>
      <c r="G113" s="181">
        <v>0</v>
      </c>
      <c r="H113" s="127">
        <f t="shared" si="25"/>
        <v>0</v>
      </c>
      <c r="I113" s="117">
        <f t="shared" si="26"/>
        <v>0</v>
      </c>
      <c r="J113" s="128">
        <f t="shared" si="27"/>
        <v>0</v>
      </c>
    </row>
    <row r="114" spans="1:10" s="102" customFormat="1" ht="63" customHeight="1">
      <c r="A114" s="179">
        <f>IF(D114="","",MAX($A$6:A113)+1)</f>
        <v>354</v>
      </c>
      <c r="B114" s="230" t="s">
        <v>2431</v>
      </c>
      <c r="C114" s="178" t="s">
        <v>23</v>
      </c>
      <c r="D114" s="25">
        <f t="shared" si="24"/>
        <v>70</v>
      </c>
      <c r="E114" s="180">
        <v>70</v>
      </c>
      <c r="F114" s="180">
        <v>0</v>
      </c>
      <c r="G114" s="181">
        <v>0</v>
      </c>
      <c r="H114" s="127">
        <f t="shared" si="25"/>
        <v>0</v>
      </c>
      <c r="I114" s="117">
        <f>ROUND(E114*H114,2)</f>
        <v>0</v>
      </c>
      <c r="J114" s="128">
        <f>ROUND(F114*H114,2)</f>
        <v>0</v>
      </c>
    </row>
    <row r="115" spans="1:10" s="102" customFormat="1" ht="51" customHeight="1">
      <c r="A115" s="179">
        <f>IF(D115="","",MAX($A$6:A114)+1)</f>
        <v>355</v>
      </c>
      <c r="B115" s="166" t="s">
        <v>2320</v>
      </c>
      <c r="C115" s="178" t="s">
        <v>23</v>
      </c>
      <c r="D115" s="25">
        <f t="shared" si="24"/>
        <v>36</v>
      </c>
      <c r="E115" s="180">
        <v>36</v>
      </c>
      <c r="F115" s="180">
        <v>0</v>
      </c>
      <c r="G115" s="181">
        <v>0</v>
      </c>
      <c r="H115" s="127">
        <f t="shared" si="25"/>
        <v>0</v>
      </c>
      <c r="I115" s="117">
        <f t="shared" si="26"/>
        <v>0</v>
      </c>
      <c r="J115" s="128">
        <f t="shared" si="27"/>
        <v>0</v>
      </c>
    </row>
    <row r="116" spans="1:10" s="102" customFormat="1" ht="45">
      <c r="A116" s="179">
        <f>IF(D116="","",MAX($A$6:A115)+1)</f>
        <v>356</v>
      </c>
      <c r="B116" s="166" t="s">
        <v>2315</v>
      </c>
      <c r="C116" s="178" t="s">
        <v>2</v>
      </c>
      <c r="D116" s="25">
        <f t="shared" si="24"/>
        <v>2</v>
      </c>
      <c r="E116" s="180">
        <v>2</v>
      </c>
      <c r="F116" s="180">
        <v>0</v>
      </c>
      <c r="G116" s="181">
        <v>0</v>
      </c>
      <c r="H116" s="127">
        <f t="shared" si="25"/>
        <v>0</v>
      </c>
      <c r="I116" s="117">
        <f>ROUND(E116*H116,2)</f>
        <v>0</v>
      </c>
      <c r="J116" s="128">
        <f>ROUND(F116*H116,2)</f>
        <v>0</v>
      </c>
    </row>
    <row r="117" spans="1:10" s="102" customFormat="1" ht="15.75">
      <c r="A117" s="179" t="str">
        <f>IF(D117="","",MAX($A$6:A116)+1)</f>
        <v/>
      </c>
      <c r="B117" s="196"/>
      <c r="C117" s="178"/>
      <c r="D117" s="25"/>
      <c r="E117" s="25"/>
      <c r="F117" s="25"/>
      <c r="G117" s="25"/>
      <c r="H117" s="127"/>
      <c r="I117" s="117"/>
      <c r="J117" s="128"/>
    </row>
    <row r="118" spans="1:10" s="102" customFormat="1" ht="15.75">
      <c r="A118" s="179" t="str">
        <f>IF(D118="","",MAX($A$6:A117)+1)</f>
        <v/>
      </c>
      <c r="B118" s="196" t="s">
        <v>2311</v>
      </c>
      <c r="C118" s="178"/>
      <c r="D118" s="25"/>
      <c r="E118" s="25"/>
      <c r="F118" s="25"/>
      <c r="G118" s="25"/>
      <c r="H118" s="127"/>
      <c r="I118" s="117"/>
      <c r="J118" s="128"/>
    </row>
    <row r="119" spans="1:10" s="102" customFormat="1" ht="45">
      <c r="A119" s="179">
        <f>IF(D119="","",MAX($A$6:A118)+1)</f>
        <v>357</v>
      </c>
      <c r="B119" s="166" t="s">
        <v>2314</v>
      </c>
      <c r="C119" s="178" t="s">
        <v>1662</v>
      </c>
      <c r="D119" s="25">
        <f>SUM(E119:F119)</f>
        <v>1</v>
      </c>
      <c r="E119" s="180">
        <v>1</v>
      </c>
      <c r="F119" s="180">
        <v>0</v>
      </c>
      <c r="G119" s="181">
        <v>0</v>
      </c>
      <c r="H119" s="127">
        <f>IF(ISNUMBER(G119),IF(G119&gt;0,ROUND(G119,2),0),0)</f>
        <v>0</v>
      </c>
      <c r="I119" s="117">
        <f>ROUND(E119*H119,2)</f>
        <v>0</v>
      </c>
      <c r="J119" s="128">
        <f>ROUND(F119*H119,2)</f>
        <v>0</v>
      </c>
    </row>
    <row r="120" spans="1:10" s="102" customFormat="1" ht="30">
      <c r="A120" s="179">
        <f>IF(D120="","",MAX($A$6:A119)+1)</f>
        <v>358</v>
      </c>
      <c r="B120" s="166" t="s">
        <v>2078</v>
      </c>
      <c r="C120" s="178" t="s">
        <v>1662</v>
      </c>
      <c r="D120" s="25">
        <f>SUM(E120:F120)</f>
        <v>1</v>
      </c>
      <c r="E120" s="180">
        <v>1</v>
      </c>
      <c r="F120" s="180">
        <v>0</v>
      </c>
      <c r="G120" s="181">
        <v>0</v>
      </c>
      <c r="H120" s="127">
        <f>IF(ISNUMBER(G120),IF(G120&gt;0,ROUND(G120,2),0),0)</f>
        <v>0</v>
      </c>
      <c r="I120" s="117">
        <f>ROUND(E120*H120,2)</f>
        <v>0</v>
      </c>
      <c r="J120" s="128">
        <f>ROUND(F120*H120,2)</f>
        <v>0</v>
      </c>
    </row>
    <row r="121" spans="1:10" s="102" customFormat="1" ht="16.5" thickBot="1">
      <c r="A121" s="177"/>
      <c r="B121" s="196"/>
      <c r="C121" s="178"/>
      <c r="D121" s="25"/>
      <c r="E121" s="25"/>
      <c r="F121" s="25"/>
      <c r="G121" s="25"/>
      <c r="H121" s="127"/>
      <c r="I121" s="117"/>
      <c r="J121" s="128"/>
    </row>
    <row r="122" spans="1:10" s="102" customFormat="1" ht="16.5" thickBot="1">
      <c r="A122" s="158"/>
      <c r="B122" s="188"/>
      <c r="C122" s="189"/>
      <c r="D122" s="190"/>
      <c r="E122" s="190"/>
      <c r="F122" s="176"/>
      <c r="G122" s="83" t="s">
        <v>4</v>
      </c>
      <c r="H122" s="4"/>
      <c r="I122" s="4">
        <f>SUM(I7:I121)</f>
        <v>0</v>
      </c>
      <c r="J122" s="5">
        <f>SUM(J7:J121)</f>
        <v>0</v>
      </c>
    </row>
    <row r="123" spans="1:10" s="102" customFormat="1" ht="18">
      <c r="A123" s="159"/>
      <c r="B123" s="129"/>
      <c r="D123" s="131"/>
      <c r="E123" s="131"/>
      <c r="F123" s="131"/>
      <c r="G123" s="133"/>
      <c r="H123" s="133"/>
      <c r="I123" s="133"/>
      <c r="J123" s="133"/>
    </row>
    <row r="124" spans="1:10" s="102" customFormat="1">
      <c r="A124" s="123"/>
      <c r="B124" s="134"/>
      <c r="D124" s="136"/>
      <c r="E124" s="136"/>
      <c r="F124" s="136"/>
      <c r="G124" s="133"/>
      <c r="H124" s="133"/>
      <c r="I124" s="133"/>
      <c r="J124" s="133"/>
    </row>
  </sheetData>
  <sheetProtection algorithmName="SHA-512" hashValue="wqJPOQcXpSKHmUZ324+7amrzljdiR/6q27/rbmkFPhUxF0KBxGCG9EyAse2+DMco3kdHRdTGLB9rXbQyf1kXjg==" saltValue="N2eVOuFM7AmAUsUoc+WNFg==" spinCount="100000" sheet="1"/>
  <customSheetViews>
    <customSheetView guid="{8849DBBA-70BB-426D-A3C9-CAFC21F0B5F8}" scale="85" showPageBreaks="1" fitToPage="1" view="pageBreakPreview">
      <selection activeCell="B27" sqref="B2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21">
    <cfRule type="expression" dxfId="29" priority="1">
      <formula>CELL("protect", INDIRECT(ADDRESS(ROW(),COLUMN())))=0</formula>
    </cfRule>
  </conditionalFormatting>
  <conditionalFormatting sqref="A122:J122">
    <cfRule type="expression" dxfId="28" priority="177">
      <formula>CELL("protect", INDIRECT(ADDRESS(ROW(),COLUMN())))=0</formula>
    </cfRule>
  </conditionalFormatting>
  <conditionalFormatting sqref="B1:J2">
    <cfRule type="expression" dxfId="27" priority="158">
      <formula>CELL("protect", INDIRECT(ADDRESS(ROW(),COLUMN())))=0</formula>
    </cfRule>
  </conditionalFormatting>
  <dataValidations disablePrompts="1" count="1">
    <dataValidation type="custom" showErrorMessage="1" errorTitle="Nepravilen vnos cene" error="Cena mora biti nenegativno število z največ dvema decimalkama!" sqref="G64:G69 G22:G25 G41 G106:G116 G119:G120 G86:G96 G10:G19 G34:G38 G99:G103 G46:G53 G28:G31 G56:G61 G72:G83" xr:uid="{00000000-0002-0000-0A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J38"/>
  <sheetViews>
    <sheetView view="pageBreakPreview" topLeftCell="A21"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5.5" customHeight="1" thickBot="1">
      <c r="A2" s="6" t="s">
        <v>1646</v>
      </c>
      <c r="B2" s="8" t="s">
        <v>18</v>
      </c>
      <c r="C2" s="3"/>
      <c r="D2" s="20"/>
      <c r="E2" s="20" t="s">
        <v>9</v>
      </c>
      <c r="F2" s="20" t="s">
        <v>1657</v>
      </c>
      <c r="G2" s="20"/>
      <c r="H2" s="20"/>
      <c r="I2" s="20" t="s">
        <v>9</v>
      </c>
      <c r="J2" s="24" t="s">
        <v>1657</v>
      </c>
    </row>
    <row r="3" spans="1:10" s="100" customFormat="1" ht="25.5" customHeight="1">
      <c r="A3" s="185"/>
      <c r="B3" s="186" t="s">
        <v>1843</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ht="33" customHeight="1">
      <c r="A6" s="179"/>
      <c r="B6" s="187" t="s">
        <v>39</v>
      </c>
      <c r="C6" s="178"/>
      <c r="D6" s="25"/>
      <c r="E6" s="25"/>
      <c r="F6" s="25"/>
      <c r="G6" s="25"/>
      <c r="H6" s="127"/>
      <c r="I6" s="117"/>
      <c r="J6" s="128"/>
    </row>
    <row r="7" spans="1:10" s="102" customFormat="1" ht="104.25" customHeight="1">
      <c r="A7" s="179"/>
      <c r="B7" s="9" t="s">
        <v>40</v>
      </c>
      <c r="C7" s="178"/>
      <c r="D7" s="25"/>
      <c r="E7" s="25"/>
      <c r="F7" s="25"/>
      <c r="G7" s="25"/>
      <c r="H7" s="127"/>
      <c r="I7" s="117"/>
      <c r="J7" s="128"/>
    </row>
    <row r="8" spans="1:10" s="102" customFormat="1" ht="45">
      <c r="A8" s="179"/>
      <c r="B8" s="9" t="s">
        <v>41</v>
      </c>
      <c r="C8" s="178"/>
      <c r="D8" s="25"/>
      <c r="E8" s="25"/>
      <c r="F8" s="25"/>
      <c r="G8" s="25"/>
      <c r="H8" s="127"/>
      <c r="I8" s="117"/>
      <c r="J8" s="128"/>
    </row>
    <row r="9" spans="1:10" s="102" customFormat="1" ht="33.75" customHeight="1">
      <c r="A9" s="179"/>
      <c r="B9" s="9" t="s">
        <v>42</v>
      </c>
      <c r="C9" s="178"/>
      <c r="D9" s="25"/>
      <c r="E9" s="25"/>
      <c r="F9" s="25"/>
      <c r="G9" s="25"/>
      <c r="H9" s="127"/>
      <c r="I9" s="117"/>
      <c r="J9" s="128"/>
    </row>
    <row r="10" spans="1:10" s="102" customFormat="1" ht="19.5" customHeight="1">
      <c r="A10" s="179"/>
      <c r="B10" s="9"/>
      <c r="C10" s="178"/>
      <c r="D10" s="25"/>
      <c r="E10" s="25"/>
      <c r="F10" s="25"/>
      <c r="G10" s="25"/>
      <c r="H10" s="127"/>
      <c r="I10" s="117"/>
      <c r="J10" s="128"/>
    </row>
    <row r="11" spans="1:10" s="102" customFormat="1" ht="15.75">
      <c r="A11" s="179"/>
      <c r="B11" s="163" t="s">
        <v>1895</v>
      </c>
      <c r="C11" s="178"/>
      <c r="D11" s="25"/>
      <c r="E11" s="25"/>
      <c r="F11" s="25"/>
      <c r="G11" s="25"/>
      <c r="H11" s="127"/>
      <c r="I11" s="117"/>
      <c r="J11" s="128"/>
    </row>
    <row r="12" spans="1:10" s="102" customFormat="1" ht="75">
      <c r="A12" s="179">
        <f>IF(D12="","",MAX($A$11:A11)+1)+'C.6'!A120</f>
        <v>359</v>
      </c>
      <c r="B12" s="161" t="s">
        <v>1801</v>
      </c>
      <c r="C12" s="178" t="s">
        <v>25</v>
      </c>
      <c r="D12" s="25">
        <f t="shared" ref="D12:D20" si="0">SUM(E12:F12)</f>
        <v>8.15</v>
      </c>
      <c r="E12" s="180">
        <v>8.15</v>
      </c>
      <c r="F12" s="180">
        <v>0</v>
      </c>
      <c r="G12" s="181">
        <v>0</v>
      </c>
      <c r="H12" s="127">
        <f t="shared" ref="H12:H19" si="1">IF(ISNUMBER(G12),IF(G12&gt;0,ROUND(G12,2),0),0)</f>
        <v>0</v>
      </c>
      <c r="I12" s="117">
        <f t="shared" ref="I12:I18" si="2">ROUND(E12*H12,2)</f>
        <v>0</v>
      </c>
      <c r="J12" s="128">
        <f t="shared" ref="J12:J18" si="3">ROUND(F12*H12,2)</f>
        <v>0</v>
      </c>
    </row>
    <row r="13" spans="1:10" s="102" customFormat="1" ht="75" customHeight="1">
      <c r="A13" s="179">
        <f>IF(D13="","",MAX($A$11:A12)+1)</f>
        <v>360</v>
      </c>
      <c r="B13" s="161" t="s">
        <v>1802</v>
      </c>
      <c r="C13" s="178" t="s">
        <v>25</v>
      </c>
      <c r="D13" s="25">
        <f>SUM(E13:F13)</f>
        <v>16.82</v>
      </c>
      <c r="E13" s="180">
        <v>16.82</v>
      </c>
      <c r="F13" s="180">
        <v>0</v>
      </c>
      <c r="G13" s="181">
        <v>0</v>
      </c>
      <c r="H13" s="127">
        <f>IF(ISNUMBER(G13),IF(G13&gt;0,ROUND(G13,2),0),0)</f>
        <v>0</v>
      </c>
      <c r="I13" s="117">
        <f>ROUND(E13*H13,2)</f>
        <v>0</v>
      </c>
      <c r="J13" s="128">
        <f>ROUND(F13*H13,2)</f>
        <v>0</v>
      </c>
    </row>
    <row r="14" spans="1:10" s="102" customFormat="1" ht="55.5" customHeight="1">
      <c r="A14" s="179">
        <f>IF(D14="","",MAX($A$11:A13)+1)</f>
        <v>361</v>
      </c>
      <c r="B14" s="161" t="s">
        <v>1751</v>
      </c>
      <c r="C14" s="178" t="s">
        <v>24</v>
      </c>
      <c r="D14" s="25">
        <f t="shared" si="0"/>
        <v>22.22</v>
      </c>
      <c r="E14" s="180">
        <v>22.22</v>
      </c>
      <c r="F14" s="180">
        <v>0</v>
      </c>
      <c r="G14" s="181">
        <v>0</v>
      </c>
      <c r="H14" s="127">
        <f t="shared" si="1"/>
        <v>0</v>
      </c>
      <c r="I14" s="117">
        <f t="shared" si="2"/>
        <v>0</v>
      </c>
      <c r="J14" s="128">
        <f t="shared" si="3"/>
        <v>0</v>
      </c>
    </row>
    <row r="15" spans="1:10" s="102" customFormat="1" ht="30">
      <c r="A15" s="179">
        <f>IF(D15="","",MAX($A$11:A14)+1)</f>
        <v>362</v>
      </c>
      <c r="B15" s="161" t="s">
        <v>2071</v>
      </c>
      <c r="C15" s="178" t="s">
        <v>24</v>
      </c>
      <c r="D15" s="25">
        <f t="shared" si="0"/>
        <v>22.22</v>
      </c>
      <c r="E15" s="180">
        <v>22.22</v>
      </c>
      <c r="F15" s="180">
        <v>0</v>
      </c>
      <c r="G15" s="181">
        <v>0</v>
      </c>
      <c r="H15" s="127">
        <f>IF(ISNUMBER(G15),IF(G15&gt;0,ROUND(G15,2),0),0)</f>
        <v>0</v>
      </c>
      <c r="I15" s="117">
        <f>ROUND(E15*H15,2)</f>
        <v>0</v>
      </c>
      <c r="J15" s="128">
        <f>ROUND(F15*H15,2)</f>
        <v>0</v>
      </c>
    </row>
    <row r="16" spans="1:10" s="102" customFormat="1" ht="125.25" customHeight="1">
      <c r="A16" s="179">
        <f>IF(D16="","",MAX($A$11:A15)+1)</f>
        <v>363</v>
      </c>
      <c r="B16" s="161" t="s">
        <v>2024</v>
      </c>
      <c r="C16" s="178" t="s">
        <v>24</v>
      </c>
      <c r="D16" s="25">
        <f t="shared" si="0"/>
        <v>111.12</v>
      </c>
      <c r="E16" s="180">
        <v>111.12</v>
      </c>
      <c r="F16" s="180">
        <v>0</v>
      </c>
      <c r="G16" s="181">
        <v>0</v>
      </c>
      <c r="H16" s="127">
        <f t="shared" si="1"/>
        <v>0</v>
      </c>
      <c r="I16" s="117">
        <f t="shared" si="2"/>
        <v>0</v>
      </c>
      <c r="J16" s="128">
        <f t="shared" si="3"/>
        <v>0</v>
      </c>
    </row>
    <row r="17" spans="1:10" s="102" customFormat="1" ht="68.25" customHeight="1">
      <c r="A17" s="179">
        <f>IF(D17="","",MAX($A$11:A16)+1)</f>
        <v>364</v>
      </c>
      <c r="B17" s="161" t="s">
        <v>43</v>
      </c>
      <c r="C17" s="178" t="s">
        <v>25</v>
      </c>
      <c r="D17" s="25">
        <f t="shared" si="0"/>
        <v>4.1399999999999997</v>
      </c>
      <c r="E17" s="180">
        <v>4.1399999999999997</v>
      </c>
      <c r="F17" s="180">
        <v>0</v>
      </c>
      <c r="G17" s="181">
        <v>0</v>
      </c>
      <c r="H17" s="127">
        <f t="shared" si="1"/>
        <v>0</v>
      </c>
      <c r="I17" s="117">
        <f t="shared" si="2"/>
        <v>0</v>
      </c>
      <c r="J17" s="128">
        <f t="shared" si="3"/>
        <v>0</v>
      </c>
    </row>
    <row r="18" spans="1:10" s="102" customFormat="1" ht="156" customHeight="1">
      <c r="A18" s="179">
        <f>IF(D18="","",MAX($A$11:A17)+1)</f>
        <v>365</v>
      </c>
      <c r="B18" s="183" t="s">
        <v>58</v>
      </c>
      <c r="C18" s="178" t="s">
        <v>25</v>
      </c>
      <c r="D18" s="25">
        <f t="shared" si="0"/>
        <v>9</v>
      </c>
      <c r="E18" s="180">
        <v>9</v>
      </c>
      <c r="F18" s="180">
        <v>0</v>
      </c>
      <c r="G18" s="181">
        <v>0</v>
      </c>
      <c r="H18" s="127">
        <f t="shared" si="1"/>
        <v>0</v>
      </c>
      <c r="I18" s="117">
        <f t="shared" si="2"/>
        <v>0</v>
      </c>
      <c r="J18" s="128">
        <f t="shared" si="3"/>
        <v>0</v>
      </c>
    </row>
    <row r="19" spans="1:10" s="102" customFormat="1" ht="125.25" customHeight="1">
      <c r="A19" s="179">
        <f>IF(D19="","",MAX($A$11:A18)+1)</f>
        <v>366</v>
      </c>
      <c r="B19" s="161" t="s">
        <v>37</v>
      </c>
      <c r="C19" s="178" t="s">
        <v>25</v>
      </c>
      <c r="D19" s="25">
        <f t="shared" si="0"/>
        <v>3.35</v>
      </c>
      <c r="E19" s="180">
        <v>3.35</v>
      </c>
      <c r="F19" s="180">
        <v>0</v>
      </c>
      <c r="G19" s="181">
        <v>0</v>
      </c>
      <c r="H19" s="127">
        <f t="shared" si="1"/>
        <v>0</v>
      </c>
      <c r="I19" s="117">
        <f>ROUND(E19*H19,2)</f>
        <v>0</v>
      </c>
      <c r="J19" s="128">
        <f>ROUND(F19*H19,2)</f>
        <v>0</v>
      </c>
    </row>
    <row r="20" spans="1:10" s="102" customFormat="1" ht="45">
      <c r="A20" s="179">
        <f>IF(D20="","",MAX($A$11:A19)+1)</f>
        <v>367</v>
      </c>
      <c r="B20" s="161" t="s">
        <v>1732</v>
      </c>
      <c r="C20" s="178" t="s">
        <v>23</v>
      </c>
      <c r="D20" s="25">
        <f t="shared" si="0"/>
        <v>76.8</v>
      </c>
      <c r="E20" s="180">
        <v>76.8</v>
      </c>
      <c r="F20" s="180">
        <v>0</v>
      </c>
      <c r="G20" s="181">
        <v>0</v>
      </c>
      <c r="H20" s="127">
        <f>IF(ISNUMBER(G20),IF(G20&gt;0,ROUND(G20,2),0),0)</f>
        <v>0</v>
      </c>
      <c r="I20" s="117">
        <f>ROUND(E20*H20,2)</f>
        <v>0</v>
      </c>
      <c r="J20" s="128">
        <f>ROUND(F20*H20,2)</f>
        <v>0</v>
      </c>
    </row>
    <row r="21" spans="1:10" s="102" customFormat="1">
      <c r="A21" s="179"/>
      <c r="B21" s="161"/>
      <c r="C21" s="178"/>
      <c r="D21" s="25"/>
      <c r="E21" s="25"/>
      <c r="F21" s="25"/>
      <c r="G21" s="25"/>
      <c r="H21" s="127"/>
      <c r="I21" s="117"/>
      <c r="J21" s="128"/>
    </row>
    <row r="22" spans="1:10" s="102" customFormat="1" ht="15.75">
      <c r="A22" s="179"/>
      <c r="B22" s="163" t="s">
        <v>2065</v>
      </c>
      <c r="C22" s="178"/>
      <c r="D22" s="25"/>
      <c r="E22" s="25"/>
      <c r="F22" s="25"/>
      <c r="G22" s="25"/>
      <c r="H22" s="127"/>
      <c r="I22" s="117"/>
      <c r="J22" s="128"/>
    </row>
    <row r="23" spans="1:10" s="102" customFormat="1" ht="45">
      <c r="A23" s="179">
        <f>IF(D23="","",MAX($A$8:A22)+1)+'C.7'!A48</f>
        <v>368</v>
      </c>
      <c r="B23" s="161" t="s">
        <v>2531</v>
      </c>
      <c r="C23" s="178" t="s">
        <v>25</v>
      </c>
      <c r="D23" s="25">
        <f>SUM(E23:F23)</f>
        <v>6</v>
      </c>
      <c r="E23" s="180">
        <v>6</v>
      </c>
      <c r="F23" s="180">
        <v>0</v>
      </c>
      <c r="G23" s="181">
        <v>0</v>
      </c>
      <c r="H23" s="127">
        <f>IF(ISNUMBER(G23),IF(G23&gt;0,ROUND(G23,2),0),0)</f>
        <v>0</v>
      </c>
      <c r="I23" s="117">
        <f>ROUND(E23*H23,2)</f>
        <v>0</v>
      </c>
      <c r="J23" s="128">
        <f>ROUND(F23*H23,2)</f>
        <v>0</v>
      </c>
    </row>
    <row r="24" spans="1:10" s="102" customFormat="1">
      <c r="A24" s="179"/>
      <c r="B24" s="161"/>
      <c r="C24" s="178"/>
      <c r="D24" s="25"/>
      <c r="E24" s="25"/>
      <c r="F24" s="25"/>
      <c r="G24" s="25"/>
      <c r="H24" s="127"/>
      <c r="I24" s="117"/>
      <c r="J24" s="128"/>
    </row>
    <row r="25" spans="1:10" s="102" customFormat="1" ht="15.75">
      <c r="A25" s="179" t="str">
        <f>IF(D25="","",MAX($A$6:A24)+1)</f>
        <v/>
      </c>
      <c r="B25" s="163" t="s">
        <v>2061</v>
      </c>
      <c r="C25" s="178"/>
      <c r="D25" s="25"/>
      <c r="E25" s="25"/>
      <c r="F25" s="25"/>
      <c r="G25" s="25"/>
      <c r="H25" s="127"/>
      <c r="I25" s="117"/>
      <c r="J25" s="128"/>
    </row>
    <row r="26" spans="1:10" s="102" customFormat="1" ht="90">
      <c r="A26" s="179">
        <f>IF(D26="","",MAX($A$6:A25)+1)</f>
        <v>369</v>
      </c>
      <c r="B26" s="161" t="s">
        <v>2221</v>
      </c>
      <c r="C26" s="178" t="s">
        <v>1662</v>
      </c>
      <c r="D26" s="25">
        <f>SUM(E26:F26)</f>
        <v>1</v>
      </c>
      <c r="E26" s="180">
        <v>1</v>
      </c>
      <c r="F26" s="180">
        <v>0</v>
      </c>
      <c r="G26" s="181">
        <v>0</v>
      </c>
      <c r="H26" s="127">
        <f>IF(ISNUMBER(G26),IF(G26&gt;0,ROUND(G26,2),0),0)</f>
        <v>0</v>
      </c>
      <c r="I26" s="117">
        <f>ROUND(E26*H26,2)</f>
        <v>0</v>
      </c>
      <c r="J26" s="128">
        <f>ROUND(F26*H26,2)</f>
        <v>0</v>
      </c>
    </row>
    <row r="27" spans="1:10" s="102" customFormat="1" ht="75">
      <c r="A27" s="179">
        <f>IF(D27="","",MAX($A$6:A26)+1)</f>
        <v>370</v>
      </c>
      <c r="B27" s="161" t="s">
        <v>2222</v>
      </c>
      <c r="C27" s="178" t="s">
        <v>1662</v>
      </c>
      <c r="D27" s="25">
        <f>SUM(E27:F27)</f>
        <v>1</v>
      </c>
      <c r="E27" s="180">
        <v>1</v>
      </c>
      <c r="F27" s="180">
        <v>0</v>
      </c>
      <c r="G27" s="181">
        <v>0</v>
      </c>
      <c r="H27" s="127">
        <f>IF(ISNUMBER(G27),IF(G27&gt;0,ROUND(G27,2),0),0)</f>
        <v>0</v>
      </c>
      <c r="I27" s="117">
        <f>ROUND(E27*H27,2)</f>
        <v>0</v>
      </c>
      <c r="J27" s="128">
        <f>ROUND(F27*H27,2)</f>
        <v>0</v>
      </c>
    </row>
    <row r="28" spans="1:10" s="102" customFormat="1">
      <c r="A28" s="179"/>
      <c r="B28" s="166"/>
      <c r="C28" s="178"/>
      <c r="D28" s="25"/>
      <c r="E28" s="25"/>
      <c r="F28" s="25"/>
      <c r="G28" s="25"/>
      <c r="H28" s="127"/>
      <c r="I28" s="117"/>
      <c r="J28" s="128"/>
    </row>
    <row r="29" spans="1:10" s="102" customFormat="1" ht="15.75">
      <c r="A29" s="179"/>
      <c r="B29" s="163" t="s">
        <v>2066</v>
      </c>
      <c r="C29" s="178"/>
      <c r="D29" s="25"/>
      <c r="E29" s="25"/>
      <c r="F29" s="25"/>
      <c r="G29" s="25"/>
      <c r="H29" s="127"/>
      <c r="I29" s="117"/>
      <c r="J29" s="128"/>
    </row>
    <row r="30" spans="1:10" s="102" customFormat="1" ht="91.5" customHeight="1">
      <c r="A30" s="179">
        <f>IF(D30="","",MAX($A$11:A29)+1)</f>
        <v>371</v>
      </c>
      <c r="B30" s="161" t="s">
        <v>2082</v>
      </c>
      <c r="C30" s="178" t="s">
        <v>1662</v>
      </c>
      <c r="D30" s="25">
        <f>SUM(E30:F30)</f>
        <v>1</v>
      </c>
      <c r="E30" s="180">
        <v>1</v>
      </c>
      <c r="F30" s="180">
        <v>0</v>
      </c>
      <c r="G30" s="181">
        <v>0</v>
      </c>
      <c r="H30" s="127">
        <f>IF(ISNUMBER(G30),IF(G30&gt;0,ROUND(G30,2),0),0)</f>
        <v>0</v>
      </c>
      <c r="I30" s="117">
        <f>ROUND(E30*H30,2)</f>
        <v>0</v>
      </c>
      <c r="J30" s="128">
        <f>ROUND(F30*H30,2)</f>
        <v>0</v>
      </c>
    </row>
    <row r="31" spans="1:10" s="102" customFormat="1">
      <c r="A31" s="179"/>
      <c r="B31" s="9"/>
      <c r="C31" s="178"/>
      <c r="D31" s="25"/>
      <c r="E31" s="25"/>
      <c r="F31" s="25"/>
      <c r="G31" s="25"/>
      <c r="H31" s="127"/>
      <c r="I31" s="117"/>
      <c r="J31" s="128"/>
    </row>
    <row r="32" spans="1:10" s="102" customFormat="1" ht="15.75">
      <c r="A32" s="179"/>
      <c r="B32" s="163" t="s">
        <v>2067</v>
      </c>
      <c r="C32" s="178"/>
      <c r="D32" s="25"/>
      <c r="E32" s="25"/>
      <c r="F32" s="25"/>
      <c r="G32" s="25"/>
      <c r="H32" s="127"/>
      <c r="I32" s="117"/>
      <c r="J32" s="128"/>
    </row>
    <row r="33" spans="1:10" s="102" customFormat="1" ht="60">
      <c r="A33" s="179">
        <f>IF(D33="","",MAX($A$11:A32)+1)</f>
        <v>372</v>
      </c>
      <c r="B33" s="161" t="s">
        <v>2076</v>
      </c>
      <c r="C33" s="178" t="s">
        <v>1662</v>
      </c>
      <c r="D33" s="25">
        <f>SUM(E33:F33)</f>
        <v>1</v>
      </c>
      <c r="E33" s="180">
        <v>1</v>
      </c>
      <c r="F33" s="180">
        <v>0</v>
      </c>
      <c r="G33" s="181">
        <v>0</v>
      </c>
      <c r="H33" s="127">
        <f>IF(ISNUMBER(G33),IF(G33&gt;0,ROUND(G33,2),0),0)</f>
        <v>0</v>
      </c>
      <c r="I33" s="117">
        <f>ROUND(E33*H33,2)</f>
        <v>0</v>
      </c>
      <c r="J33" s="128">
        <f>ROUND(F33*H33,2)</f>
        <v>0</v>
      </c>
    </row>
    <row r="34" spans="1:10" s="102" customFormat="1" ht="15.75" thickBot="1">
      <c r="A34" s="179"/>
      <c r="B34" s="9"/>
      <c r="C34" s="178"/>
      <c r="D34" s="25"/>
      <c r="E34" s="25"/>
      <c r="F34" s="25"/>
      <c r="G34" s="25"/>
      <c r="H34" s="127"/>
      <c r="I34" s="117"/>
      <c r="J34" s="128"/>
    </row>
    <row r="35" spans="1:10" s="102" customFormat="1" ht="16.5" thickBot="1">
      <c r="A35" s="158"/>
      <c r="B35" s="188"/>
      <c r="C35" s="189"/>
      <c r="D35" s="190"/>
      <c r="E35" s="190"/>
      <c r="F35" s="176"/>
      <c r="G35" s="83" t="s">
        <v>4</v>
      </c>
      <c r="H35" s="4"/>
      <c r="I35" s="4">
        <f>SUM(I12:I34)</f>
        <v>0</v>
      </c>
      <c r="J35" s="5">
        <f>SUM(J12:J34)</f>
        <v>0</v>
      </c>
    </row>
    <row r="36" spans="1:10" s="102" customFormat="1" ht="18">
      <c r="A36" s="159"/>
      <c r="B36" s="129"/>
      <c r="D36" s="131"/>
      <c r="E36" s="131"/>
      <c r="F36" s="131"/>
      <c r="G36" s="133"/>
      <c r="H36" s="133"/>
      <c r="I36" s="133"/>
      <c r="J36" s="133"/>
    </row>
    <row r="37" spans="1:10" s="102" customFormat="1" ht="18">
      <c r="A37" s="159"/>
      <c r="B37" s="129"/>
      <c r="D37" s="131"/>
      <c r="E37" s="131"/>
      <c r="F37" s="131"/>
      <c r="G37" s="133"/>
      <c r="H37" s="133"/>
      <c r="I37" s="133"/>
      <c r="J37" s="133"/>
    </row>
    <row r="38" spans="1:10" s="102" customFormat="1">
      <c r="A38" s="123"/>
      <c r="B38" s="134"/>
      <c r="D38" s="136"/>
      <c r="E38" s="136"/>
      <c r="F38" s="136"/>
      <c r="G38" s="133"/>
      <c r="H38" s="133"/>
      <c r="I38" s="133"/>
      <c r="J38" s="133"/>
    </row>
  </sheetData>
  <sheetProtection algorithmName="SHA-512" hashValue="goAT/ncVmXCE2z/gOpyG/vSaC0T1iDvdO9ZoWamvcWoL5XSbLGzy5v98mJKqNAoJcguNvTeWWpufTqhxApSTPA==" saltValue="Bua0KM49wflXdIAlzvr+Gw==" spinCount="100000" sheet="1"/>
  <customSheetViews>
    <customSheetView guid="{8849DBBA-70BB-426D-A3C9-CAFC21F0B5F8}" scale="85" showPageBreaks="1" fitToPage="1" view="pageBreakPreview">
      <selection activeCell="B5" sqref="B5"/>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4">
    <cfRule type="expression" dxfId="26" priority="1">
      <formula>CELL("protect", INDIRECT(ADDRESS(ROW(),COLUMN())))=0</formula>
    </cfRule>
  </conditionalFormatting>
  <conditionalFormatting sqref="A35:J35">
    <cfRule type="expression" dxfId="25" priority="35">
      <formula>CELL("protect", INDIRECT(ADDRESS(ROW(),COLUMN())))=0</formula>
    </cfRule>
  </conditionalFormatting>
  <conditionalFormatting sqref="B1:J2">
    <cfRule type="expression" dxfId="24" priority="28">
      <formula>CELL("protect", INDIRECT(ADDRESS(ROW(),COLUMN())))=0</formula>
    </cfRule>
  </conditionalFormatting>
  <dataValidations disablePrompts="1" count="1">
    <dataValidation type="custom" showErrorMessage="1" errorTitle="Nepravilen vnos cene" error="Cena mora biti nenegativno število z največ dvema decimalkama!" sqref="G30 G33 G12:G23 G26:G27"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4:D18 D12 D19:D20" formulaRange="1"/>
  </ignoredError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J102"/>
  <sheetViews>
    <sheetView view="pageBreakPreview" topLeftCell="A89" zoomScaleNormal="70" zoomScaleSheetLayoutView="100" zoomScalePage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3.25" customHeight="1" thickBot="1">
      <c r="A2" s="6" t="s">
        <v>1645</v>
      </c>
      <c r="B2" s="8" t="s">
        <v>18</v>
      </c>
      <c r="C2" s="3"/>
      <c r="D2" s="20"/>
      <c r="E2" s="20" t="s">
        <v>9</v>
      </c>
      <c r="F2" s="20" t="s">
        <v>1657</v>
      </c>
      <c r="G2" s="20"/>
      <c r="H2" s="20"/>
      <c r="I2" s="20" t="s">
        <v>9</v>
      </c>
      <c r="J2" s="24" t="s">
        <v>1657</v>
      </c>
    </row>
    <row r="3" spans="1:10" s="100" customFormat="1" ht="23.25" customHeight="1">
      <c r="A3" s="185"/>
      <c r="B3" s="186" t="s">
        <v>1844</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c r="A6" s="179"/>
      <c r="B6" s="82"/>
      <c r="C6" s="178"/>
      <c r="D6" s="25"/>
      <c r="E6" s="25"/>
      <c r="F6" s="25"/>
      <c r="G6" s="25"/>
      <c r="H6" s="127"/>
      <c r="I6" s="117"/>
      <c r="J6" s="128"/>
    </row>
    <row r="7" spans="1:10" s="102" customFormat="1" ht="31.5">
      <c r="A7" s="177"/>
      <c r="B7" s="163" t="s">
        <v>2414</v>
      </c>
      <c r="C7" s="178"/>
      <c r="D7" s="25"/>
      <c r="E7" s="25"/>
      <c r="F7" s="25"/>
      <c r="G7" s="25"/>
      <c r="H7" s="127"/>
      <c r="I7" s="117"/>
      <c r="J7" s="128"/>
    </row>
    <row r="8" spans="1:10" s="102" customFormat="1" ht="15.75">
      <c r="A8" s="179"/>
      <c r="B8" s="168" t="s">
        <v>1894</v>
      </c>
      <c r="C8" s="178"/>
      <c r="D8" s="25"/>
      <c r="E8" s="25"/>
      <c r="F8" s="25"/>
      <c r="G8" s="25"/>
      <c r="H8" s="127"/>
      <c r="I8" s="117"/>
      <c r="J8" s="128"/>
    </row>
    <row r="9" spans="1:10" s="102" customFormat="1" ht="45">
      <c r="A9" s="179"/>
      <c r="B9" s="165" t="s">
        <v>1763</v>
      </c>
      <c r="C9" s="178"/>
      <c r="D9" s="25"/>
      <c r="E9" s="25"/>
      <c r="F9" s="25"/>
      <c r="G9" s="25"/>
      <c r="H9" s="127"/>
      <c r="I9" s="117"/>
      <c r="J9" s="128"/>
    </row>
    <row r="10" spans="1:10" s="102" customFormat="1" ht="75">
      <c r="A10" s="179">
        <f>IF(D10="","",MAX($A$8:A9)+1)+'C.7'!A33</f>
        <v>373</v>
      </c>
      <c r="B10" s="165" t="s">
        <v>2398</v>
      </c>
      <c r="C10" s="178" t="s">
        <v>25</v>
      </c>
      <c r="D10" s="25">
        <f t="shared" ref="D10:D15" si="0">SUM(E10:F10)</f>
        <v>765.34</v>
      </c>
      <c r="E10" s="180">
        <v>451.61</v>
      </c>
      <c r="F10" s="180">
        <v>313.73</v>
      </c>
      <c r="G10" s="181">
        <v>0</v>
      </c>
      <c r="H10" s="127">
        <f t="shared" ref="H10:H15" si="1">IF(ISNUMBER(G10),IF(G10&gt;0,ROUND(G10,2),0),0)</f>
        <v>0</v>
      </c>
      <c r="I10" s="117">
        <f t="shared" ref="I10:I15" si="2">ROUND(E10*H10,2)</f>
        <v>0</v>
      </c>
      <c r="J10" s="128">
        <f t="shared" ref="J10:J15" si="3">ROUND(F10*H10,2)</f>
        <v>0</v>
      </c>
    </row>
    <row r="11" spans="1:10" s="102" customFormat="1" ht="75">
      <c r="A11" s="179">
        <f>IF(D11="","",MAX($A$8:A10)+1)+'C.7'!A37</f>
        <v>374</v>
      </c>
      <c r="B11" s="165" t="s">
        <v>2399</v>
      </c>
      <c r="C11" s="178" t="s">
        <v>25</v>
      </c>
      <c r="D11" s="25">
        <f t="shared" si="0"/>
        <v>23.4</v>
      </c>
      <c r="E11" s="180">
        <v>13.14</v>
      </c>
      <c r="F11" s="180">
        <v>10.26</v>
      </c>
      <c r="G11" s="181">
        <v>0</v>
      </c>
      <c r="H11" s="127">
        <f t="shared" si="1"/>
        <v>0</v>
      </c>
      <c r="I11" s="117">
        <f t="shared" si="2"/>
        <v>0</v>
      </c>
      <c r="J11" s="128">
        <f t="shared" si="3"/>
        <v>0</v>
      </c>
    </row>
    <row r="12" spans="1:10" s="102" customFormat="1" ht="60">
      <c r="A12" s="179">
        <f>IF(D12="","",MAX($A$8:A11)+1)+'C.7'!A38</f>
        <v>375</v>
      </c>
      <c r="B12" s="165" t="s">
        <v>2400</v>
      </c>
      <c r="C12" s="178" t="s">
        <v>25</v>
      </c>
      <c r="D12" s="25">
        <f t="shared" si="0"/>
        <v>487.33000000000004</v>
      </c>
      <c r="E12" s="180">
        <v>320.60000000000002</v>
      </c>
      <c r="F12" s="180">
        <v>166.73</v>
      </c>
      <c r="G12" s="181">
        <v>0</v>
      </c>
      <c r="H12" s="127">
        <f t="shared" si="1"/>
        <v>0</v>
      </c>
      <c r="I12" s="117">
        <f t="shared" si="2"/>
        <v>0</v>
      </c>
      <c r="J12" s="128">
        <f t="shared" si="3"/>
        <v>0</v>
      </c>
    </row>
    <row r="13" spans="1:10" s="102" customFormat="1" ht="30">
      <c r="A13" s="179">
        <f>IF(D13="","",MAX($A$8:A12)+1)+'C.7'!A39</f>
        <v>376</v>
      </c>
      <c r="B13" s="165" t="s">
        <v>2071</v>
      </c>
      <c r="C13" s="178" t="s">
        <v>24</v>
      </c>
      <c r="D13" s="25">
        <f t="shared" si="0"/>
        <v>415.75</v>
      </c>
      <c r="E13" s="180">
        <v>336.97</v>
      </c>
      <c r="F13" s="180">
        <v>78.78</v>
      </c>
      <c r="G13" s="181">
        <v>0</v>
      </c>
      <c r="H13" s="127">
        <f t="shared" si="1"/>
        <v>0</v>
      </c>
      <c r="I13" s="117">
        <f t="shared" si="2"/>
        <v>0</v>
      </c>
      <c r="J13" s="128">
        <f t="shared" si="3"/>
        <v>0</v>
      </c>
    </row>
    <row r="14" spans="1:10" s="102" customFormat="1" ht="45">
      <c r="A14" s="179">
        <f>IF(D14="","",MAX($A$8:A13)+1)+'C.7'!A40</f>
        <v>377</v>
      </c>
      <c r="B14" s="165" t="s">
        <v>1751</v>
      </c>
      <c r="C14" s="178" t="s">
        <v>24</v>
      </c>
      <c r="D14" s="25">
        <f t="shared" si="0"/>
        <v>415.75</v>
      </c>
      <c r="E14" s="180">
        <v>336.97</v>
      </c>
      <c r="F14" s="180">
        <v>78.78</v>
      </c>
      <c r="G14" s="181">
        <v>0</v>
      </c>
      <c r="H14" s="127">
        <f t="shared" si="1"/>
        <v>0</v>
      </c>
      <c r="I14" s="117">
        <f t="shared" si="2"/>
        <v>0</v>
      </c>
      <c r="J14" s="128">
        <f t="shared" si="3"/>
        <v>0</v>
      </c>
    </row>
    <row r="15" spans="1:10" s="102" customFormat="1" ht="75">
      <c r="A15" s="179">
        <f>IF(D15="","",MAX($A$8:A14)+1)+'C.7'!A41</f>
        <v>378</v>
      </c>
      <c r="B15" s="165" t="s">
        <v>1781</v>
      </c>
      <c r="C15" s="178" t="s">
        <v>25</v>
      </c>
      <c r="D15" s="25">
        <f t="shared" si="0"/>
        <v>324.36</v>
      </c>
      <c r="E15" s="180">
        <v>324.36</v>
      </c>
      <c r="F15" s="180">
        <v>0</v>
      </c>
      <c r="G15" s="181">
        <v>0</v>
      </c>
      <c r="H15" s="127">
        <f t="shared" si="1"/>
        <v>0</v>
      </c>
      <c r="I15" s="117">
        <f t="shared" si="2"/>
        <v>0</v>
      </c>
      <c r="J15" s="128">
        <f t="shared" si="3"/>
        <v>0</v>
      </c>
    </row>
    <row r="16" spans="1:10" s="102" customFormat="1">
      <c r="A16" s="179"/>
      <c r="B16" s="192"/>
      <c r="C16" s="178"/>
      <c r="D16" s="25"/>
      <c r="E16" s="25"/>
      <c r="F16" s="25"/>
      <c r="G16" s="25"/>
      <c r="H16" s="127"/>
      <c r="I16" s="117"/>
      <c r="J16" s="128"/>
    </row>
    <row r="17" spans="1:10" s="102" customFormat="1" ht="15.75">
      <c r="A17" s="179"/>
      <c r="B17" s="168" t="s">
        <v>2415</v>
      </c>
      <c r="C17" s="178"/>
      <c r="D17" s="25"/>
      <c r="E17" s="25"/>
      <c r="F17" s="25"/>
      <c r="G17" s="25"/>
      <c r="H17" s="127"/>
      <c r="I17" s="117"/>
      <c r="J17" s="128"/>
    </row>
    <row r="18" spans="1:10" s="102" customFormat="1" ht="45">
      <c r="A18" s="179">
        <f>IF(D18="","",MAX($A$8:A17)+1)+'C.7'!A44</f>
        <v>379</v>
      </c>
      <c r="B18" s="165" t="s">
        <v>2542</v>
      </c>
      <c r="C18" s="178" t="s">
        <v>25</v>
      </c>
      <c r="D18" s="25">
        <f t="shared" ref="D18" si="4">SUM(E18:F18)</f>
        <v>16</v>
      </c>
      <c r="E18" s="180">
        <v>12</v>
      </c>
      <c r="F18" s="180">
        <v>4</v>
      </c>
      <c r="G18" s="181">
        <v>0</v>
      </c>
      <c r="H18" s="127">
        <f t="shared" ref="H18" si="5">IF(ISNUMBER(G18),IF(G18&gt;0,ROUND(G18,2),0),0)</f>
        <v>0</v>
      </c>
      <c r="I18" s="117">
        <f t="shared" ref="I18" si="6">ROUND(E18*H18,2)</f>
        <v>0</v>
      </c>
      <c r="J18" s="128">
        <f t="shared" ref="J18" si="7">ROUND(F18*H18,2)</f>
        <v>0</v>
      </c>
    </row>
    <row r="19" spans="1:10" s="102" customFormat="1" ht="105">
      <c r="A19" s="179">
        <f>IF(D19="","",MAX($A$8:A18)+1)+'C.7'!A45</f>
        <v>380</v>
      </c>
      <c r="B19" s="165" t="s">
        <v>2537</v>
      </c>
      <c r="C19" s="178" t="s">
        <v>25</v>
      </c>
      <c r="D19" s="25">
        <f t="shared" ref="D19" si="8">SUM(E19:F19)</f>
        <v>52.96</v>
      </c>
      <c r="E19" s="180">
        <v>44.1</v>
      </c>
      <c r="F19" s="180">
        <v>8.86</v>
      </c>
      <c r="G19" s="181">
        <v>0</v>
      </c>
      <c r="H19" s="127">
        <f t="shared" ref="H19" si="9">IF(ISNUMBER(G19),IF(G19&gt;0,ROUND(G19,2),0),0)</f>
        <v>0</v>
      </c>
      <c r="I19" s="117">
        <f t="shared" ref="I19" si="10">ROUND(E19*H19,2)</f>
        <v>0</v>
      </c>
      <c r="J19" s="128">
        <f t="shared" ref="J19" si="11">ROUND(F19*H19,2)</f>
        <v>0</v>
      </c>
    </row>
    <row r="20" spans="1:10" s="102" customFormat="1" ht="45">
      <c r="A20" s="179">
        <f>IF(D20="","",MAX($A$8:A19)+1)+'C.7'!A46</f>
        <v>381</v>
      </c>
      <c r="B20" s="165" t="s">
        <v>2554</v>
      </c>
      <c r="C20" s="178" t="s">
        <v>25</v>
      </c>
      <c r="D20" s="25">
        <f t="shared" ref="D20:D29" si="12">SUM(E20:F20)</f>
        <v>16.670000000000002</v>
      </c>
      <c r="E20" s="180">
        <v>6.19</v>
      </c>
      <c r="F20" s="180">
        <v>10.48</v>
      </c>
      <c r="G20" s="181">
        <v>0</v>
      </c>
      <c r="H20" s="127">
        <f t="shared" ref="H20:H29" si="13">IF(ISNUMBER(G20),IF(G20&gt;0,ROUND(G20,2),0),0)</f>
        <v>0</v>
      </c>
      <c r="I20" s="117">
        <f t="shared" ref="I20:I29" si="14">ROUND(E20*H20,2)</f>
        <v>0</v>
      </c>
      <c r="J20" s="128">
        <f t="shared" ref="J20:J29" si="15">ROUND(F20*H20,2)</f>
        <v>0</v>
      </c>
    </row>
    <row r="21" spans="1:10" s="102" customFormat="1" ht="210.75" customHeight="1">
      <c r="A21" s="179">
        <f>IF(D21="","",MAX($A$8:A20)+1)+'C.7'!A47</f>
        <v>382</v>
      </c>
      <c r="B21" s="165" t="s">
        <v>2555</v>
      </c>
      <c r="C21" s="178" t="s">
        <v>1662</v>
      </c>
      <c r="D21" s="25">
        <f t="shared" si="12"/>
        <v>1</v>
      </c>
      <c r="E21" s="180">
        <v>0</v>
      </c>
      <c r="F21" s="180">
        <v>1</v>
      </c>
      <c r="G21" s="181">
        <v>0</v>
      </c>
      <c r="H21" s="127">
        <f t="shared" si="13"/>
        <v>0</v>
      </c>
      <c r="I21" s="117">
        <f t="shared" si="14"/>
        <v>0</v>
      </c>
      <c r="J21" s="128">
        <f t="shared" si="15"/>
        <v>0</v>
      </c>
    </row>
    <row r="22" spans="1:10" s="102" customFormat="1" ht="165">
      <c r="A22" s="179">
        <f>IF(D22="","",MAX($A$8:A21)+1)+'C.7'!A48</f>
        <v>383</v>
      </c>
      <c r="B22" s="217" t="s">
        <v>2556</v>
      </c>
      <c r="C22" s="178" t="s">
        <v>1662</v>
      </c>
      <c r="D22" s="25">
        <f t="shared" ref="D22:D23" si="16">SUM(E22:F22)</f>
        <v>1</v>
      </c>
      <c r="E22" s="180">
        <v>0</v>
      </c>
      <c r="F22" s="180">
        <v>1</v>
      </c>
      <c r="G22" s="181">
        <v>0</v>
      </c>
      <c r="H22" s="127">
        <f t="shared" ref="H22:H24" si="17">IF(ISNUMBER(G22),IF(G22&gt;0,ROUND(G22,2),0),0)</f>
        <v>0</v>
      </c>
      <c r="I22" s="117">
        <f t="shared" ref="I22:I24" si="18">ROUND(E22*H22,2)</f>
        <v>0</v>
      </c>
      <c r="J22" s="128">
        <f t="shared" ref="J22:J24" si="19">ROUND(F22*H22,2)</f>
        <v>0</v>
      </c>
    </row>
    <row r="23" spans="1:10" s="102" customFormat="1" ht="212.25" customHeight="1">
      <c r="A23" s="179">
        <f>IF(D23="","",MAX($A$8:A22)+1)+'C.7'!A49</f>
        <v>384</v>
      </c>
      <c r="B23" s="217" t="s">
        <v>2557</v>
      </c>
      <c r="C23" s="178" t="s">
        <v>24</v>
      </c>
      <c r="D23" s="25">
        <f t="shared" si="16"/>
        <v>25</v>
      </c>
      <c r="E23" s="25">
        <v>0</v>
      </c>
      <c r="F23" s="180">
        <v>25</v>
      </c>
      <c r="G23" s="181">
        <v>0</v>
      </c>
      <c r="H23" s="127">
        <f t="shared" si="17"/>
        <v>0</v>
      </c>
      <c r="I23" s="117">
        <f t="shared" si="18"/>
        <v>0</v>
      </c>
      <c r="J23" s="128">
        <f t="shared" si="19"/>
        <v>0</v>
      </c>
    </row>
    <row r="24" spans="1:10" s="102" customFormat="1" ht="139.5" customHeight="1">
      <c r="A24" s="179">
        <f>IF(D24="","",MAX($A$8:A23)+1)+'C.7'!A50</f>
        <v>385</v>
      </c>
      <c r="B24" s="165" t="s">
        <v>2353</v>
      </c>
      <c r="C24" s="178" t="s">
        <v>24</v>
      </c>
      <c r="D24" s="25">
        <f>SUM(E24:F24)</f>
        <v>8</v>
      </c>
      <c r="E24" s="25">
        <v>0</v>
      </c>
      <c r="F24" s="180">
        <v>8</v>
      </c>
      <c r="G24" s="181">
        <v>0</v>
      </c>
      <c r="H24" s="127">
        <f t="shared" si="17"/>
        <v>0</v>
      </c>
      <c r="I24" s="117">
        <f t="shared" si="18"/>
        <v>0</v>
      </c>
      <c r="J24" s="128">
        <f t="shared" si="19"/>
        <v>0</v>
      </c>
    </row>
    <row r="25" spans="1:10" s="102" customFormat="1" ht="60">
      <c r="A25" s="179">
        <f>IF(D25="","",MAX($A$8:A24)+1)+'C.7'!A51</f>
        <v>386</v>
      </c>
      <c r="B25" s="165" t="s">
        <v>2558</v>
      </c>
      <c r="C25" s="178" t="s">
        <v>23</v>
      </c>
      <c r="D25" s="25">
        <f>SUM(E25:F25)</f>
        <v>40</v>
      </c>
      <c r="E25" s="25">
        <v>0</v>
      </c>
      <c r="F25" s="180">
        <v>40</v>
      </c>
      <c r="G25" s="181">
        <v>0</v>
      </c>
      <c r="H25" s="127">
        <f t="shared" ref="H25" si="20">IF(ISNUMBER(G25),IF(G25&gt;0,ROUND(G25,2),0),0)</f>
        <v>0</v>
      </c>
      <c r="I25" s="117">
        <f t="shared" ref="I25" si="21">ROUND(E25*H25,2)</f>
        <v>0</v>
      </c>
      <c r="J25" s="128">
        <f t="shared" ref="J25" si="22">ROUND(F25*H25,2)</f>
        <v>0</v>
      </c>
    </row>
    <row r="26" spans="1:10" s="102" customFormat="1" ht="66" customHeight="1">
      <c r="A26" s="179">
        <f>IF(D26="","",MAX($A$8:A25)+1)+'C.7'!A52</f>
        <v>387</v>
      </c>
      <c r="B26" s="165" t="s">
        <v>2354</v>
      </c>
      <c r="C26" s="178" t="s">
        <v>23</v>
      </c>
      <c r="D26" s="25">
        <f>SUM(E26:F26)</f>
        <v>4</v>
      </c>
      <c r="E26" s="25">
        <v>0</v>
      </c>
      <c r="F26" s="180">
        <v>4</v>
      </c>
      <c r="G26" s="181">
        <v>0</v>
      </c>
      <c r="H26" s="127">
        <f>IF(ISNUMBER(G26),IF(G26&gt;0,ROUND(G26,2),0),0)</f>
        <v>0</v>
      </c>
      <c r="I26" s="117">
        <f>ROUND(E26*H26,2)</f>
        <v>0</v>
      </c>
      <c r="J26" s="128">
        <f>ROUND(F26*H26,2)</f>
        <v>0</v>
      </c>
    </row>
    <row r="27" spans="1:10" s="102" customFormat="1" ht="45">
      <c r="A27" s="179">
        <f>IF(D27="","",MAX($A$8:A26)+1)+'C.7'!A53</f>
        <v>388</v>
      </c>
      <c r="B27" s="165" t="s">
        <v>2355</v>
      </c>
      <c r="C27" s="178" t="s">
        <v>23</v>
      </c>
      <c r="D27" s="25">
        <f>SUM(E27:F27)</f>
        <v>4</v>
      </c>
      <c r="E27" s="25">
        <v>0</v>
      </c>
      <c r="F27" s="180">
        <v>4</v>
      </c>
      <c r="G27" s="181">
        <v>0</v>
      </c>
      <c r="H27" s="127">
        <f>IF(ISNUMBER(G27),IF(G27&gt;0,ROUND(G27,2),0),0)</f>
        <v>0</v>
      </c>
      <c r="I27" s="117">
        <f>ROUND(E27*H27,2)</f>
        <v>0</v>
      </c>
      <c r="J27" s="128">
        <f>ROUND(F27*H27,2)</f>
        <v>0</v>
      </c>
    </row>
    <row r="28" spans="1:10" s="102" customFormat="1" ht="150">
      <c r="A28" s="179">
        <f>IF(D28="","",MAX($A$8:A27)+1)+'C.7'!A54</f>
        <v>389</v>
      </c>
      <c r="B28" s="165" t="s">
        <v>2543</v>
      </c>
      <c r="C28" s="178" t="s">
        <v>1662</v>
      </c>
      <c r="D28" s="25">
        <f t="shared" si="12"/>
        <v>3</v>
      </c>
      <c r="E28" s="180">
        <v>0</v>
      </c>
      <c r="F28" s="180">
        <v>3</v>
      </c>
      <c r="G28" s="181">
        <v>0</v>
      </c>
      <c r="H28" s="127">
        <f t="shared" si="13"/>
        <v>0</v>
      </c>
      <c r="I28" s="117">
        <f t="shared" si="14"/>
        <v>0</v>
      </c>
      <c r="J28" s="128">
        <f t="shared" si="15"/>
        <v>0</v>
      </c>
    </row>
    <row r="29" spans="1:10" s="102" customFormat="1" ht="180">
      <c r="A29" s="179">
        <f>IF(D29="","",MAX($A$8:A28)+1)+'C.7'!A8</f>
        <v>390</v>
      </c>
      <c r="B29" s="165" t="s">
        <v>2532</v>
      </c>
      <c r="C29" s="178" t="s">
        <v>1662</v>
      </c>
      <c r="D29" s="25">
        <f t="shared" si="12"/>
        <v>1</v>
      </c>
      <c r="E29" s="180">
        <v>0.77</v>
      </c>
      <c r="F29" s="180">
        <v>0.23</v>
      </c>
      <c r="G29" s="181">
        <v>0</v>
      </c>
      <c r="H29" s="127">
        <f t="shared" si="13"/>
        <v>0</v>
      </c>
      <c r="I29" s="117">
        <f t="shared" si="14"/>
        <v>0</v>
      </c>
      <c r="J29" s="128">
        <f t="shared" si="15"/>
        <v>0</v>
      </c>
    </row>
    <row r="30" spans="1:10" s="102" customFormat="1">
      <c r="A30" s="179"/>
      <c r="B30" s="192"/>
      <c r="C30" s="178"/>
      <c r="D30" s="25"/>
      <c r="E30" s="25"/>
      <c r="F30" s="25"/>
      <c r="G30" s="25"/>
      <c r="H30" s="127"/>
      <c r="I30" s="117"/>
      <c r="J30" s="128"/>
    </row>
    <row r="31" spans="1:10" s="102" customFormat="1" ht="15.75">
      <c r="A31" s="179"/>
      <c r="B31" s="168" t="s">
        <v>2416</v>
      </c>
      <c r="C31" s="178"/>
      <c r="D31" s="25"/>
      <c r="E31" s="25"/>
      <c r="F31" s="25"/>
      <c r="G31" s="25"/>
      <c r="H31" s="127"/>
      <c r="I31" s="117"/>
      <c r="J31" s="128"/>
    </row>
    <row r="32" spans="1:10" s="102" customFormat="1" ht="105">
      <c r="A32" s="179">
        <f>IF(D32="","",MAX($A$8:A31)+1)+'C.7'!A3</f>
        <v>391</v>
      </c>
      <c r="B32" s="165" t="s">
        <v>2457</v>
      </c>
      <c r="C32" s="178" t="s">
        <v>1662</v>
      </c>
      <c r="D32" s="25">
        <f>SUM(E32:F32)</f>
        <v>10</v>
      </c>
      <c r="E32" s="180">
        <v>10</v>
      </c>
      <c r="F32" s="180">
        <v>0</v>
      </c>
      <c r="G32" s="181">
        <v>0</v>
      </c>
      <c r="H32" s="127">
        <f t="shared" ref="H32:H39" si="23">IF(ISNUMBER(G32),IF(G32&gt;0,ROUND(G32,2),0),0)</f>
        <v>0</v>
      </c>
      <c r="I32" s="117">
        <f t="shared" ref="I32:I39" si="24">ROUND(E32*H32,2)</f>
        <v>0</v>
      </c>
      <c r="J32" s="128">
        <f t="shared" ref="J32:J39" si="25">ROUND(F32*H32,2)</f>
        <v>0</v>
      </c>
    </row>
    <row r="33" spans="1:10" s="102" customFormat="1" ht="45">
      <c r="A33" s="179">
        <f>IF(D33="","",MAX($A$8:A32)+1)+'C.7'!A4</f>
        <v>392</v>
      </c>
      <c r="B33" s="165" t="s">
        <v>2433</v>
      </c>
      <c r="C33" s="178" t="s">
        <v>1662</v>
      </c>
      <c r="D33" s="25">
        <f>SUM(E33:F33)</f>
        <v>3</v>
      </c>
      <c r="E33" s="180">
        <v>3</v>
      </c>
      <c r="F33" s="180">
        <v>0</v>
      </c>
      <c r="G33" s="181">
        <v>0</v>
      </c>
      <c r="H33" s="127">
        <f>IF(ISNUMBER(G33),IF(G33&gt;0,ROUND(G33,2),0),0)</f>
        <v>0</v>
      </c>
      <c r="I33" s="117">
        <f>ROUND(E33*H33,2)</f>
        <v>0</v>
      </c>
      <c r="J33" s="128">
        <f>ROUND(F33*H33,2)</f>
        <v>0</v>
      </c>
    </row>
    <row r="34" spans="1:10" s="102" customFormat="1" ht="90">
      <c r="A34" s="179">
        <f>IF(D34="","",MAX($A$8:A33)+1)+'C.7'!A5</f>
        <v>393</v>
      </c>
      <c r="B34" s="165" t="s">
        <v>2458</v>
      </c>
      <c r="C34" s="178" t="s">
        <v>1662</v>
      </c>
      <c r="D34" s="25">
        <f t="shared" ref="D34:D39" si="26">SUM(E34:F34)</f>
        <v>2</v>
      </c>
      <c r="E34" s="180">
        <v>2</v>
      </c>
      <c r="F34" s="180">
        <v>0</v>
      </c>
      <c r="G34" s="181">
        <v>0</v>
      </c>
      <c r="H34" s="127">
        <f t="shared" si="23"/>
        <v>0</v>
      </c>
      <c r="I34" s="117">
        <f t="shared" si="24"/>
        <v>0</v>
      </c>
      <c r="J34" s="128">
        <f t="shared" si="25"/>
        <v>0</v>
      </c>
    </row>
    <row r="35" spans="1:10" s="102" customFormat="1" ht="45">
      <c r="A35" s="179">
        <f>IF(D35="","",MAX($A$8:A34)+1)+'C.7'!A6</f>
        <v>394</v>
      </c>
      <c r="B35" s="165" t="s">
        <v>2432</v>
      </c>
      <c r="C35" s="178" t="s">
        <v>1662</v>
      </c>
      <c r="D35" s="25">
        <f t="shared" si="26"/>
        <v>2</v>
      </c>
      <c r="E35" s="180">
        <v>2</v>
      </c>
      <c r="F35" s="180">
        <v>0</v>
      </c>
      <c r="G35" s="181">
        <v>0</v>
      </c>
      <c r="H35" s="127">
        <f>IF(ISNUMBER(G35),IF(G35&gt;0,ROUND(G35,2),0),0)</f>
        <v>0</v>
      </c>
      <c r="I35" s="117">
        <f>ROUND(E35*H35,2)</f>
        <v>0</v>
      </c>
      <c r="J35" s="128">
        <f>ROUND(F35*H35,2)</f>
        <v>0</v>
      </c>
    </row>
    <row r="36" spans="1:10" s="102" customFormat="1" ht="75">
      <c r="A36" s="179">
        <f>IF(D36="","",MAX($A$8:A35)+1)+'C.7'!A7</f>
        <v>395</v>
      </c>
      <c r="B36" s="165" t="s">
        <v>2434</v>
      </c>
      <c r="C36" s="178" t="s">
        <v>1662</v>
      </c>
      <c r="D36" s="25">
        <f t="shared" si="26"/>
        <v>4</v>
      </c>
      <c r="E36" s="180">
        <v>4</v>
      </c>
      <c r="F36" s="180">
        <v>0</v>
      </c>
      <c r="G36" s="181">
        <v>0</v>
      </c>
      <c r="H36" s="127">
        <f>IF(ISNUMBER(G36),IF(G36&gt;0,ROUND(G36,2),0),0)</f>
        <v>0</v>
      </c>
      <c r="I36" s="117">
        <f>ROUND(E36*H36,2)</f>
        <v>0</v>
      </c>
      <c r="J36" s="128">
        <f>ROUND(F36*H36,2)</f>
        <v>0</v>
      </c>
    </row>
    <row r="37" spans="1:10" s="102" customFormat="1" ht="75">
      <c r="A37" s="179">
        <f>IF(D37="","",MAX($A$8:A36)+1)+'C.7'!A8</f>
        <v>396</v>
      </c>
      <c r="B37" s="165" t="s">
        <v>2435</v>
      </c>
      <c r="C37" s="178" t="s">
        <v>1662</v>
      </c>
      <c r="D37" s="25">
        <f t="shared" si="26"/>
        <v>8</v>
      </c>
      <c r="E37" s="180">
        <v>8</v>
      </c>
      <c r="F37" s="180">
        <v>0</v>
      </c>
      <c r="G37" s="181">
        <v>0</v>
      </c>
      <c r="H37" s="127">
        <f>IF(ISNUMBER(G37),IF(G37&gt;0,ROUND(G37,2),0),0)</f>
        <v>0</v>
      </c>
      <c r="I37" s="117">
        <f>ROUND(E37*H37,2)</f>
        <v>0</v>
      </c>
      <c r="J37" s="128">
        <f>ROUND(F37*H37,2)</f>
        <v>0</v>
      </c>
    </row>
    <row r="38" spans="1:10" s="102" customFormat="1" ht="165">
      <c r="A38" s="179">
        <f>IF(D38="","",MAX($A$8:A37)+1)+'C.7'!A9</f>
        <v>397</v>
      </c>
      <c r="B38" s="165" t="s">
        <v>2459</v>
      </c>
      <c r="C38" s="178" t="s">
        <v>1662</v>
      </c>
      <c r="D38" s="25">
        <f t="shared" si="26"/>
        <v>7</v>
      </c>
      <c r="E38" s="180">
        <v>7</v>
      </c>
      <c r="F38" s="180">
        <v>0</v>
      </c>
      <c r="G38" s="181">
        <v>0</v>
      </c>
      <c r="H38" s="127">
        <f t="shared" si="23"/>
        <v>0</v>
      </c>
      <c r="I38" s="117">
        <f t="shared" si="24"/>
        <v>0</v>
      </c>
      <c r="J38" s="128">
        <f t="shared" si="25"/>
        <v>0</v>
      </c>
    </row>
    <row r="39" spans="1:10" s="102" customFormat="1" ht="105">
      <c r="A39" s="179">
        <f>IF(D39="","",MAX($A$8:A38)+1)+'C.7'!A10</f>
        <v>398</v>
      </c>
      <c r="B39" s="165" t="s">
        <v>2460</v>
      </c>
      <c r="C39" s="178" t="s">
        <v>1662</v>
      </c>
      <c r="D39" s="25">
        <f t="shared" si="26"/>
        <v>7</v>
      </c>
      <c r="E39" s="180">
        <v>7</v>
      </c>
      <c r="F39" s="180">
        <v>0</v>
      </c>
      <c r="G39" s="181">
        <v>0</v>
      </c>
      <c r="H39" s="127">
        <f t="shared" si="23"/>
        <v>0</v>
      </c>
      <c r="I39" s="117">
        <f t="shared" si="24"/>
        <v>0</v>
      </c>
      <c r="J39" s="128">
        <f t="shared" si="25"/>
        <v>0</v>
      </c>
    </row>
    <row r="40" spans="1:10" s="102" customFormat="1">
      <c r="A40" s="179"/>
      <c r="B40" s="192"/>
      <c r="C40" s="178"/>
      <c r="D40" s="25"/>
      <c r="E40" s="25"/>
      <c r="F40" s="25"/>
      <c r="G40" s="25"/>
      <c r="H40" s="127"/>
      <c r="I40" s="117"/>
      <c r="J40" s="128"/>
    </row>
    <row r="41" spans="1:10" s="102" customFormat="1" ht="15.75">
      <c r="A41" s="179"/>
      <c r="B41" s="168" t="s">
        <v>2068</v>
      </c>
      <c r="C41" s="178"/>
      <c r="D41" s="25"/>
      <c r="E41" s="25"/>
      <c r="F41" s="25"/>
      <c r="G41" s="25"/>
      <c r="H41" s="127"/>
      <c r="I41" s="117"/>
      <c r="J41" s="128"/>
    </row>
    <row r="42" spans="1:10" s="102" customFormat="1" ht="75">
      <c r="A42" s="179">
        <f>IF(D42="","",MAX($A$8:A41)+1)+'C.7'!A6</f>
        <v>399</v>
      </c>
      <c r="B42" s="165" t="s">
        <v>2255</v>
      </c>
      <c r="C42" s="178" t="s">
        <v>24</v>
      </c>
      <c r="D42" s="25">
        <f>SUM(E42:F42)</f>
        <v>50</v>
      </c>
      <c r="E42" s="180">
        <v>0</v>
      </c>
      <c r="F42" s="180">
        <v>50</v>
      </c>
      <c r="G42" s="181">
        <v>0</v>
      </c>
      <c r="H42" s="127">
        <f>IF(ISNUMBER(G42),IF(G42&gt;0,ROUND(G42,2),0),0)</f>
        <v>0</v>
      </c>
      <c r="I42" s="117">
        <f>ROUND(E42*H42,2)</f>
        <v>0</v>
      </c>
      <c r="J42" s="128">
        <f>ROUND(F42*H42,2)</f>
        <v>0</v>
      </c>
    </row>
    <row r="43" spans="1:10" s="102" customFormat="1" ht="60">
      <c r="A43" s="179">
        <f>IF(D43="","",MAX($A$8:A42)+1)</f>
        <v>400</v>
      </c>
      <c r="B43" s="217" t="s">
        <v>2461</v>
      </c>
      <c r="C43" s="178" t="s">
        <v>1662</v>
      </c>
      <c r="D43" s="25">
        <f>SUM(E43:F43)</f>
        <v>2</v>
      </c>
      <c r="E43" s="180">
        <v>1.56</v>
      </c>
      <c r="F43" s="180">
        <v>0.44</v>
      </c>
      <c r="G43" s="181">
        <v>0</v>
      </c>
      <c r="H43" s="127">
        <f>IF(ISNUMBER(G43),IF(G43&gt;0,ROUND(G43,2),0),0)</f>
        <v>0</v>
      </c>
      <c r="I43" s="117">
        <f>ROUND(E43*H43,2)</f>
        <v>0</v>
      </c>
      <c r="J43" s="128">
        <f>ROUND(F43*H43,2)</f>
        <v>0</v>
      </c>
    </row>
    <row r="44" spans="1:10" s="102" customFormat="1">
      <c r="A44" s="179"/>
      <c r="B44" s="192"/>
      <c r="C44" s="178"/>
      <c r="D44" s="25"/>
      <c r="E44" s="25"/>
      <c r="F44" s="25"/>
      <c r="G44" s="25"/>
      <c r="H44" s="127"/>
      <c r="I44" s="117"/>
      <c r="J44" s="128"/>
    </row>
    <row r="45" spans="1:10" s="102" customFormat="1" ht="15.75">
      <c r="A45" s="179"/>
      <c r="B45" s="168" t="s">
        <v>2233</v>
      </c>
      <c r="C45" s="178"/>
      <c r="D45" s="25"/>
      <c r="E45" s="25"/>
      <c r="F45" s="25"/>
      <c r="G45" s="25"/>
      <c r="H45" s="127"/>
      <c r="I45" s="117"/>
      <c r="J45" s="128"/>
    </row>
    <row r="46" spans="1:10" s="102" customFormat="1" ht="150">
      <c r="A46" s="179">
        <f>IF(D46="","",MAX($A$8:A45)+1)+'C.7'!A8</f>
        <v>401</v>
      </c>
      <c r="B46" s="165" t="s">
        <v>1722</v>
      </c>
      <c r="C46" s="178" t="s">
        <v>24</v>
      </c>
      <c r="D46" s="25">
        <f>SUM(E46:F46)</f>
        <v>31.53</v>
      </c>
      <c r="E46" s="180">
        <v>0</v>
      </c>
      <c r="F46" s="180">
        <v>31.53</v>
      </c>
      <c r="G46" s="181">
        <v>0</v>
      </c>
      <c r="H46" s="127">
        <f>IF(ISNUMBER(G46),IF(G46&gt;0,ROUND(G46,2),0),0)</f>
        <v>0</v>
      </c>
      <c r="I46" s="117">
        <f>ROUND(E46*H46,2)</f>
        <v>0</v>
      </c>
      <c r="J46" s="128">
        <f>ROUND(F46*H46,2)</f>
        <v>0</v>
      </c>
    </row>
    <row r="47" spans="1:10" s="102" customFormat="1" ht="150">
      <c r="A47" s="179">
        <f>IF(D47="","",MAX($A$8:A46)+1)+'C.7'!A9</f>
        <v>402</v>
      </c>
      <c r="B47" s="165" t="s">
        <v>1722</v>
      </c>
      <c r="C47" s="178" t="s">
        <v>24</v>
      </c>
      <c r="D47" s="25">
        <f>SUM(E47:F47)</f>
        <v>7.56</v>
      </c>
      <c r="E47" s="180">
        <v>0</v>
      </c>
      <c r="F47" s="180">
        <v>7.56</v>
      </c>
      <c r="G47" s="181">
        <v>0</v>
      </c>
      <c r="H47" s="127">
        <f>IF(ISNUMBER(G47),IF(G47&gt;0,ROUND(G47,2),0),0)</f>
        <v>0</v>
      </c>
      <c r="I47" s="117">
        <f>ROUND(E47*H47,2)</f>
        <v>0</v>
      </c>
      <c r="J47" s="128">
        <f>ROUND(F47*H47,2)</f>
        <v>0</v>
      </c>
    </row>
    <row r="48" spans="1:10" s="102" customFormat="1">
      <c r="A48" s="179"/>
      <c r="B48" s="193"/>
      <c r="C48" s="178"/>
      <c r="D48" s="25"/>
      <c r="E48" s="25"/>
      <c r="F48" s="25"/>
      <c r="G48" s="25"/>
      <c r="H48" s="127"/>
      <c r="I48" s="117"/>
      <c r="J48" s="128"/>
    </row>
    <row r="49" spans="1:10" s="102" customFormat="1" ht="15.75">
      <c r="A49" s="179"/>
      <c r="B49" s="168" t="s">
        <v>2234</v>
      </c>
      <c r="C49" s="178"/>
      <c r="D49" s="25"/>
      <c r="E49" s="25"/>
      <c r="F49" s="25"/>
      <c r="G49" s="25"/>
      <c r="H49" s="127"/>
      <c r="I49" s="117"/>
      <c r="J49" s="128"/>
    </row>
    <row r="50" spans="1:10" s="102" customFormat="1" ht="45">
      <c r="A50" s="179"/>
      <c r="B50" s="165" t="s">
        <v>2235</v>
      </c>
      <c r="C50" s="178"/>
      <c r="D50" s="25"/>
      <c r="E50" s="25"/>
      <c r="F50" s="25"/>
      <c r="G50" s="25"/>
      <c r="H50" s="127"/>
      <c r="I50" s="117"/>
      <c r="J50" s="128"/>
    </row>
    <row r="51" spans="1:10" s="102" customFormat="1" ht="150">
      <c r="A51" s="179">
        <f>IF(D51="","",MAX($A$6:A50)+1)</f>
        <v>403</v>
      </c>
      <c r="B51" s="165" t="s">
        <v>1722</v>
      </c>
      <c r="C51" s="178" t="s">
        <v>24</v>
      </c>
      <c r="D51" s="25">
        <f>SUM(E51:F51)</f>
        <v>7.56</v>
      </c>
      <c r="E51" s="180">
        <v>0</v>
      </c>
      <c r="F51" s="180">
        <v>7.56</v>
      </c>
      <c r="G51" s="181">
        <v>0</v>
      </c>
      <c r="H51" s="127">
        <f>IF(ISNUMBER(G51),IF(G51&gt;0,ROUND(G51,2),0),0)</f>
        <v>0</v>
      </c>
      <c r="I51" s="117">
        <f>ROUND(E51*H51,2)</f>
        <v>0</v>
      </c>
      <c r="J51" s="128">
        <f>ROUND(F51*H51,2)</f>
        <v>0</v>
      </c>
    </row>
    <row r="52" spans="1:10" s="102" customFormat="1" ht="60">
      <c r="A52" s="179">
        <f>IF(D52="","",MAX($A$6:A51)+1)</f>
        <v>404</v>
      </c>
      <c r="B52" s="165" t="s">
        <v>2236</v>
      </c>
      <c r="C52" s="178" t="s">
        <v>23</v>
      </c>
      <c r="D52" s="22">
        <f>SUM(E52:F52)</f>
        <v>24.35</v>
      </c>
      <c r="E52" s="22">
        <v>0</v>
      </c>
      <c r="F52" s="109">
        <v>24.35</v>
      </c>
      <c r="G52" s="181">
        <v>0</v>
      </c>
      <c r="H52" s="127">
        <f>IF(ISNUMBER(G52),IF(G52&gt;0,ROUND(G52,2),0),0)</f>
        <v>0</v>
      </c>
      <c r="I52" s="117">
        <f>ROUND(E52*H52,2)</f>
        <v>0</v>
      </c>
      <c r="J52" s="128">
        <f>ROUND(F52*H52,2)</f>
        <v>0</v>
      </c>
    </row>
    <row r="53" spans="1:10" s="102" customFormat="1">
      <c r="A53" s="179" t="str">
        <f>IF(D53="","",MAX($A$8:A52)+1)</f>
        <v/>
      </c>
      <c r="B53" s="192"/>
      <c r="C53" s="178"/>
      <c r="D53" s="25"/>
      <c r="E53" s="25"/>
      <c r="F53" s="25"/>
      <c r="G53" s="25"/>
      <c r="H53" s="127"/>
      <c r="I53" s="117"/>
      <c r="J53" s="128"/>
    </row>
    <row r="54" spans="1:10" s="102" customFormat="1" ht="15.75">
      <c r="A54" s="179"/>
      <c r="B54" s="168" t="s">
        <v>2417</v>
      </c>
      <c r="C54" s="178"/>
      <c r="D54" s="25"/>
      <c r="E54" s="25"/>
      <c r="F54" s="25"/>
      <c r="G54" s="25"/>
      <c r="H54" s="127"/>
      <c r="I54" s="117"/>
      <c r="J54" s="128"/>
    </row>
    <row r="55" spans="1:10" s="102" customFormat="1" ht="75">
      <c r="A55" s="179"/>
      <c r="B55" s="165" t="s">
        <v>1821</v>
      </c>
      <c r="C55" s="178"/>
      <c r="D55" s="25"/>
      <c r="E55" s="25"/>
      <c r="F55" s="25"/>
      <c r="G55" s="25"/>
      <c r="H55" s="127"/>
      <c r="I55" s="117"/>
      <c r="J55" s="128"/>
    </row>
    <row r="56" spans="1:10" s="102" customFormat="1" ht="45">
      <c r="A56" s="179">
        <f>IF(D56="","",MAX($A$6:A55)+1)</f>
        <v>405</v>
      </c>
      <c r="B56" s="165" t="s">
        <v>2462</v>
      </c>
      <c r="C56" s="178" t="s">
        <v>23</v>
      </c>
      <c r="D56" s="25">
        <f t="shared" ref="D56:D63" si="27">SUM(E56:F56)</f>
        <v>107.61</v>
      </c>
      <c r="E56" s="180">
        <v>82.86</v>
      </c>
      <c r="F56" s="180">
        <v>24.75</v>
      </c>
      <c r="G56" s="181">
        <v>0</v>
      </c>
      <c r="H56" s="127">
        <f t="shared" ref="H56:H63" si="28">IF(ISNUMBER(G56),IF(G56&gt;0,ROUND(G56,2),0),0)</f>
        <v>0</v>
      </c>
      <c r="I56" s="117">
        <f t="shared" ref="I56:I63" si="29">ROUND(E56*H56,2)</f>
        <v>0</v>
      </c>
      <c r="J56" s="128">
        <f t="shared" ref="J56:J63" si="30">ROUND(F56*H56,2)</f>
        <v>0</v>
      </c>
    </row>
    <row r="57" spans="1:10" s="102" customFormat="1" ht="45">
      <c r="A57" s="179">
        <f>IF(D57="","",MAX($A$6:A56)+1)</f>
        <v>406</v>
      </c>
      <c r="B57" s="165" t="s">
        <v>2463</v>
      </c>
      <c r="C57" s="178" t="s">
        <v>23</v>
      </c>
      <c r="D57" s="25">
        <f t="shared" si="27"/>
        <v>1775.09</v>
      </c>
      <c r="E57" s="180">
        <v>1366.82</v>
      </c>
      <c r="F57" s="180">
        <v>408.27</v>
      </c>
      <c r="G57" s="181">
        <v>0</v>
      </c>
      <c r="H57" s="127">
        <f t="shared" si="28"/>
        <v>0</v>
      </c>
      <c r="I57" s="117">
        <f t="shared" si="29"/>
        <v>0</v>
      </c>
      <c r="J57" s="128">
        <f t="shared" si="30"/>
        <v>0</v>
      </c>
    </row>
    <row r="58" spans="1:10" s="102" customFormat="1" ht="45">
      <c r="A58" s="179">
        <f>IF(D58="","",MAX($A$6:A57)+1)</f>
        <v>407</v>
      </c>
      <c r="B58" s="165" t="s">
        <v>2464</v>
      </c>
      <c r="C58" s="178" t="s">
        <v>23</v>
      </c>
      <c r="D58" s="25">
        <f t="shared" si="27"/>
        <v>166.54</v>
      </c>
      <c r="E58" s="180">
        <v>128.22999999999999</v>
      </c>
      <c r="F58" s="180">
        <v>38.31</v>
      </c>
      <c r="G58" s="181">
        <v>0</v>
      </c>
      <c r="H58" s="127">
        <f t="shared" si="28"/>
        <v>0</v>
      </c>
      <c r="I58" s="117">
        <f t="shared" si="29"/>
        <v>0</v>
      </c>
      <c r="J58" s="128">
        <f t="shared" si="30"/>
        <v>0</v>
      </c>
    </row>
    <row r="59" spans="1:10" s="102" customFormat="1" ht="45">
      <c r="A59" s="179">
        <f>IF(D59="","",MAX($A$6:A58)+1)</f>
        <v>408</v>
      </c>
      <c r="B59" s="165" t="s">
        <v>2465</v>
      </c>
      <c r="C59" s="178" t="s">
        <v>23</v>
      </c>
      <c r="D59" s="25">
        <f t="shared" si="27"/>
        <v>42.57</v>
      </c>
      <c r="E59" s="180">
        <v>32.78</v>
      </c>
      <c r="F59" s="180">
        <v>9.7899999999999991</v>
      </c>
      <c r="G59" s="181">
        <v>0</v>
      </c>
      <c r="H59" s="127">
        <f t="shared" si="28"/>
        <v>0</v>
      </c>
      <c r="I59" s="117">
        <f t="shared" si="29"/>
        <v>0</v>
      </c>
      <c r="J59" s="128">
        <f t="shared" si="30"/>
        <v>0</v>
      </c>
    </row>
    <row r="60" spans="1:10" s="102" customFormat="1" ht="45">
      <c r="A60" s="179">
        <f>IF(D60="","",MAX($A$6:A59)+1)</f>
        <v>409</v>
      </c>
      <c r="B60" s="165" t="s">
        <v>2422</v>
      </c>
      <c r="C60" s="178" t="s">
        <v>2</v>
      </c>
      <c r="D60" s="25">
        <f t="shared" si="27"/>
        <v>32</v>
      </c>
      <c r="E60" s="180">
        <v>24</v>
      </c>
      <c r="F60" s="180">
        <v>8</v>
      </c>
      <c r="G60" s="181">
        <v>0</v>
      </c>
      <c r="H60" s="127">
        <f t="shared" si="28"/>
        <v>0</v>
      </c>
      <c r="I60" s="117">
        <f t="shared" si="29"/>
        <v>0</v>
      </c>
      <c r="J60" s="128">
        <f t="shared" si="30"/>
        <v>0</v>
      </c>
    </row>
    <row r="61" spans="1:10" s="102" customFormat="1" ht="45">
      <c r="A61" s="179">
        <f>IF(D61="","",MAX($A$6:A60)+1)</f>
        <v>410</v>
      </c>
      <c r="B61" s="165" t="s">
        <v>2421</v>
      </c>
      <c r="C61" s="178" t="s">
        <v>2</v>
      </c>
      <c r="D61" s="25">
        <f t="shared" si="27"/>
        <v>110</v>
      </c>
      <c r="E61" s="180">
        <v>78</v>
      </c>
      <c r="F61" s="180">
        <v>32</v>
      </c>
      <c r="G61" s="181">
        <v>0</v>
      </c>
      <c r="H61" s="127">
        <f t="shared" si="28"/>
        <v>0</v>
      </c>
      <c r="I61" s="117">
        <f t="shared" si="29"/>
        <v>0</v>
      </c>
      <c r="J61" s="128">
        <f t="shared" si="30"/>
        <v>0</v>
      </c>
    </row>
    <row r="62" spans="1:10" s="102" customFormat="1" ht="45">
      <c r="A62" s="179">
        <f>IF(D62="","",MAX($A$6:A61)+1)</f>
        <v>411</v>
      </c>
      <c r="B62" s="165" t="s">
        <v>2419</v>
      </c>
      <c r="C62" s="178" t="s">
        <v>2</v>
      </c>
      <c r="D62" s="25">
        <f t="shared" si="27"/>
        <v>42</v>
      </c>
      <c r="E62" s="180">
        <v>30</v>
      </c>
      <c r="F62" s="180">
        <v>12</v>
      </c>
      <c r="G62" s="181">
        <v>0</v>
      </c>
      <c r="H62" s="127">
        <f t="shared" si="28"/>
        <v>0</v>
      </c>
      <c r="I62" s="117">
        <f t="shared" si="29"/>
        <v>0</v>
      </c>
      <c r="J62" s="128">
        <f t="shared" si="30"/>
        <v>0</v>
      </c>
    </row>
    <row r="63" spans="1:10" s="102" customFormat="1" ht="45">
      <c r="A63" s="179">
        <f>IF(D63="","",MAX($A$6:A62)+1)</f>
        <v>412</v>
      </c>
      <c r="B63" s="165" t="s">
        <v>2420</v>
      </c>
      <c r="C63" s="178" t="s">
        <v>2</v>
      </c>
      <c r="D63" s="25">
        <f t="shared" si="27"/>
        <v>24</v>
      </c>
      <c r="E63" s="180">
        <v>18</v>
      </c>
      <c r="F63" s="180">
        <v>6</v>
      </c>
      <c r="G63" s="181">
        <v>0</v>
      </c>
      <c r="H63" s="127">
        <f t="shared" si="28"/>
        <v>0</v>
      </c>
      <c r="I63" s="117">
        <f t="shared" si="29"/>
        <v>0</v>
      </c>
      <c r="J63" s="128">
        <f t="shared" si="30"/>
        <v>0</v>
      </c>
    </row>
    <row r="64" spans="1:10" s="102" customFormat="1">
      <c r="A64" s="179"/>
      <c r="B64" s="193"/>
      <c r="C64" s="178"/>
      <c r="D64" s="25"/>
      <c r="E64" s="25"/>
      <c r="F64" s="25"/>
      <c r="G64" s="25"/>
      <c r="H64" s="127"/>
      <c r="I64" s="117"/>
      <c r="J64" s="128"/>
    </row>
    <row r="65" spans="1:10" s="102" customFormat="1" ht="15.75">
      <c r="A65" s="179"/>
      <c r="B65" s="168" t="s">
        <v>2418</v>
      </c>
      <c r="C65" s="178"/>
      <c r="D65" s="25"/>
      <c r="E65" s="25"/>
      <c r="F65" s="25"/>
      <c r="G65" s="25"/>
      <c r="H65" s="127"/>
      <c r="I65" s="117"/>
      <c r="J65" s="128"/>
    </row>
    <row r="66" spans="1:10" s="102" customFormat="1" ht="45">
      <c r="A66" s="179">
        <f>IF(D66="","",MAX($A$6:A65)+1)</f>
        <v>413</v>
      </c>
      <c r="B66" s="165" t="s">
        <v>1822</v>
      </c>
      <c r="C66" s="178" t="s">
        <v>23</v>
      </c>
      <c r="D66" s="25">
        <f>SUM(E66:F66)</f>
        <v>1672.8</v>
      </c>
      <c r="E66" s="180">
        <v>1288.06</v>
      </c>
      <c r="F66" s="180">
        <v>384.74</v>
      </c>
      <c r="G66" s="181">
        <v>0</v>
      </c>
      <c r="H66" s="127">
        <f>IF(ISNUMBER(G66),IF(G66&gt;0,ROUND(G66,2),0),0)</f>
        <v>0</v>
      </c>
      <c r="I66" s="117">
        <f>ROUND(E66*H66,2)</f>
        <v>0</v>
      </c>
      <c r="J66" s="128">
        <f>ROUND(F66*H66,2)</f>
        <v>0</v>
      </c>
    </row>
    <row r="67" spans="1:10" s="102" customFormat="1" ht="60">
      <c r="A67" s="179">
        <f>IF(D67="","",MAX($A$6:A66)+1)</f>
        <v>414</v>
      </c>
      <c r="B67" s="165" t="s">
        <v>2520</v>
      </c>
      <c r="C67" s="178" t="s">
        <v>2</v>
      </c>
      <c r="D67" s="25">
        <f>SUM(E67:F67)</f>
        <v>8</v>
      </c>
      <c r="E67" s="180">
        <v>2</v>
      </c>
      <c r="F67" s="180">
        <v>6</v>
      </c>
      <c r="G67" s="181">
        <v>0</v>
      </c>
      <c r="H67" s="127">
        <f>IF(ISNUMBER(G67),IF(G67&gt;0,ROUND(G67,2),0),0)</f>
        <v>0</v>
      </c>
      <c r="I67" s="117">
        <f>ROUND(E67*H67,2)</f>
        <v>0</v>
      </c>
      <c r="J67" s="128">
        <f>ROUND(F67*H67,2)</f>
        <v>0</v>
      </c>
    </row>
    <row r="68" spans="1:10" s="102" customFormat="1" ht="30">
      <c r="A68" s="179">
        <f>IF(D68="","",MAX($A$6:A67)+1)</f>
        <v>415</v>
      </c>
      <c r="B68" s="165" t="s">
        <v>59</v>
      </c>
      <c r="C68" s="178" t="s">
        <v>1662</v>
      </c>
      <c r="D68" s="25">
        <f>SUM(E68:F68)</f>
        <v>1</v>
      </c>
      <c r="E68" s="180">
        <v>0.78</v>
      </c>
      <c r="F68" s="180">
        <v>0.22</v>
      </c>
      <c r="G68" s="181">
        <v>0</v>
      </c>
      <c r="H68" s="127">
        <f>IF(ISNUMBER(G68),IF(G68&gt;0,ROUND(G68,2),0),0)</f>
        <v>0</v>
      </c>
      <c r="I68" s="117">
        <f>ROUND(E68*H68,2)</f>
        <v>0</v>
      </c>
      <c r="J68" s="128">
        <f>ROUND(F68*H68,2)</f>
        <v>0</v>
      </c>
    </row>
    <row r="69" spans="1:10" s="102" customFormat="1" ht="30">
      <c r="A69" s="179">
        <f>IF(D69="","",MAX($A$8:A68)+1)</f>
        <v>416</v>
      </c>
      <c r="B69" s="165" t="s">
        <v>60</v>
      </c>
      <c r="C69" s="178" t="s">
        <v>1662</v>
      </c>
      <c r="D69" s="25">
        <f>SUM(E69:F69)</f>
        <v>1</v>
      </c>
      <c r="E69" s="180">
        <v>0.78</v>
      </c>
      <c r="F69" s="180">
        <v>0.22</v>
      </c>
      <c r="G69" s="181">
        <v>0</v>
      </c>
      <c r="H69" s="127">
        <f>IF(ISNUMBER(G69),IF(G69&gt;0,ROUND(G69,2),0),0)</f>
        <v>0</v>
      </c>
      <c r="I69" s="117">
        <f>ROUND(E69*H69,2)</f>
        <v>0</v>
      </c>
      <c r="J69" s="128">
        <f>ROUND(F69*H69,2)</f>
        <v>0</v>
      </c>
    </row>
    <row r="70" spans="1:10" s="102" customFormat="1" ht="15.75">
      <c r="A70" s="179" t="str">
        <f>IF(D70="","",MAX($A$6:A60)+1)</f>
        <v/>
      </c>
      <c r="B70" s="194"/>
      <c r="C70" s="178"/>
      <c r="D70" s="25"/>
      <c r="E70" s="25"/>
      <c r="F70" s="25"/>
      <c r="G70" s="25"/>
      <c r="H70" s="127"/>
      <c r="I70" s="117"/>
      <c r="J70" s="128"/>
    </row>
    <row r="71" spans="1:10" s="102" customFormat="1" ht="15.75">
      <c r="A71" s="179" t="str">
        <f>IF(D71="","",MAX($A$6:A70)+1)</f>
        <v/>
      </c>
      <c r="B71" s="163" t="s">
        <v>2423</v>
      </c>
      <c r="C71" s="178"/>
      <c r="D71" s="25"/>
      <c r="E71" s="25"/>
      <c r="F71" s="25"/>
      <c r="G71" s="25"/>
      <c r="H71" s="127"/>
      <c r="I71" s="117"/>
      <c r="J71" s="128"/>
    </row>
    <row r="72" spans="1:10" s="102" customFormat="1" ht="15.75">
      <c r="A72" s="179" t="str">
        <f>IF(D72="","",MAX($A$6:A71)+1)</f>
        <v/>
      </c>
      <c r="B72" s="168" t="s">
        <v>1893</v>
      </c>
      <c r="C72" s="178"/>
      <c r="D72" s="25"/>
      <c r="E72" s="25"/>
      <c r="F72" s="25"/>
      <c r="G72" s="25"/>
      <c r="H72" s="127"/>
      <c r="I72" s="117"/>
      <c r="J72" s="128"/>
    </row>
    <row r="73" spans="1:10" s="102" customFormat="1" ht="75">
      <c r="A73" s="179">
        <f>IF(D73="","",MAX($A$6:A72)+1)</f>
        <v>417</v>
      </c>
      <c r="B73" s="165" t="s">
        <v>1825</v>
      </c>
      <c r="C73" s="178" t="s">
        <v>25</v>
      </c>
      <c r="D73" s="25">
        <f t="shared" ref="D73:D78" si="31">SUM(E73:F73)</f>
        <v>79.77</v>
      </c>
      <c r="E73" s="180">
        <v>79.77</v>
      </c>
      <c r="F73" s="180">
        <v>0</v>
      </c>
      <c r="G73" s="181">
        <v>0</v>
      </c>
      <c r="H73" s="127">
        <f t="shared" ref="H73:H78" si="32">IF(ISNUMBER(G73),IF(G73&gt;0,ROUND(G73,2),0),0)</f>
        <v>0</v>
      </c>
      <c r="I73" s="117">
        <f t="shared" ref="I73:I78" si="33">ROUND(E73*H73,2)</f>
        <v>0</v>
      </c>
      <c r="J73" s="128">
        <f t="shared" ref="J73:J78" si="34">ROUND(F73*H73,2)</f>
        <v>0</v>
      </c>
    </row>
    <row r="74" spans="1:10" s="102" customFormat="1" ht="30">
      <c r="A74" s="179">
        <f>IF(D74="","",MAX($A$6:A73)+1)</f>
        <v>418</v>
      </c>
      <c r="B74" s="165" t="s">
        <v>2073</v>
      </c>
      <c r="C74" s="178" t="s">
        <v>24</v>
      </c>
      <c r="D74" s="25">
        <f t="shared" si="31"/>
        <v>22.5</v>
      </c>
      <c r="E74" s="180">
        <v>22.5</v>
      </c>
      <c r="F74" s="180">
        <v>0</v>
      </c>
      <c r="G74" s="181">
        <v>0</v>
      </c>
      <c r="H74" s="127">
        <f t="shared" si="32"/>
        <v>0</v>
      </c>
      <c r="I74" s="117">
        <f t="shared" si="33"/>
        <v>0</v>
      </c>
      <c r="J74" s="128">
        <f t="shared" si="34"/>
        <v>0</v>
      </c>
    </row>
    <row r="75" spans="1:10" s="102" customFormat="1" ht="45">
      <c r="A75" s="179">
        <f>IF(D75="","",MAX($A$6:A74)+1)</f>
        <v>419</v>
      </c>
      <c r="B75" s="165" t="s">
        <v>1751</v>
      </c>
      <c r="C75" s="178" t="s">
        <v>24</v>
      </c>
      <c r="D75" s="25">
        <f t="shared" si="31"/>
        <v>22.5</v>
      </c>
      <c r="E75" s="180">
        <v>22.5</v>
      </c>
      <c r="F75" s="180">
        <v>0</v>
      </c>
      <c r="G75" s="181">
        <v>0</v>
      </c>
      <c r="H75" s="127">
        <f t="shared" si="32"/>
        <v>0</v>
      </c>
      <c r="I75" s="117">
        <f t="shared" si="33"/>
        <v>0</v>
      </c>
      <c r="J75" s="128">
        <f t="shared" si="34"/>
        <v>0</v>
      </c>
    </row>
    <row r="76" spans="1:10" s="102" customFormat="1" ht="135">
      <c r="A76" s="179">
        <f>IF(D76="","",MAX($A$6:A75)+1)</f>
        <v>420</v>
      </c>
      <c r="B76" s="165" t="s">
        <v>2024</v>
      </c>
      <c r="C76" s="178" t="s">
        <v>24</v>
      </c>
      <c r="D76" s="25">
        <f t="shared" si="31"/>
        <v>170.93</v>
      </c>
      <c r="E76" s="180">
        <v>170.93</v>
      </c>
      <c r="F76" s="180">
        <v>0</v>
      </c>
      <c r="G76" s="181">
        <v>0</v>
      </c>
      <c r="H76" s="127">
        <f t="shared" si="32"/>
        <v>0</v>
      </c>
      <c r="I76" s="117">
        <f t="shared" si="33"/>
        <v>0</v>
      </c>
      <c r="J76" s="128">
        <f t="shared" si="34"/>
        <v>0</v>
      </c>
    </row>
    <row r="77" spans="1:10" s="102" customFormat="1" ht="60">
      <c r="A77" s="179">
        <f>IF(D77="","",MAX($A$8:A76)+1)+'C.7'!A89</f>
        <v>421</v>
      </c>
      <c r="B77" s="165" t="s">
        <v>2044</v>
      </c>
      <c r="C77" s="178" t="s">
        <v>25</v>
      </c>
      <c r="D77" s="25">
        <f t="shared" si="31"/>
        <v>14.04</v>
      </c>
      <c r="E77" s="180">
        <v>14.04</v>
      </c>
      <c r="F77" s="180">
        <v>0</v>
      </c>
      <c r="G77" s="181">
        <v>0</v>
      </c>
      <c r="H77" s="127">
        <f t="shared" si="32"/>
        <v>0</v>
      </c>
      <c r="I77" s="117">
        <f t="shared" si="33"/>
        <v>0</v>
      </c>
      <c r="J77" s="128">
        <f t="shared" si="34"/>
        <v>0</v>
      </c>
    </row>
    <row r="78" spans="1:10" s="102" customFormat="1" ht="60">
      <c r="A78" s="179">
        <f>IF(D78="","",MAX($A$8:A77)+1)+'C.7'!A90</f>
        <v>422</v>
      </c>
      <c r="B78" s="165" t="s">
        <v>1766</v>
      </c>
      <c r="C78" s="178" t="s">
        <v>25</v>
      </c>
      <c r="D78" s="25">
        <f t="shared" si="31"/>
        <v>43.99</v>
      </c>
      <c r="E78" s="180">
        <v>43.99</v>
      </c>
      <c r="F78" s="180">
        <v>0</v>
      </c>
      <c r="G78" s="181">
        <v>0</v>
      </c>
      <c r="H78" s="127">
        <f t="shared" si="32"/>
        <v>0</v>
      </c>
      <c r="I78" s="117">
        <f t="shared" si="33"/>
        <v>0</v>
      </c>
      <c r="J78" s="128">
        <f t="shared" si="34"/>
        <v>0</v>
      </c>
    </row>
    <row r="79" spans="1:10" s="102" customFormat="1" ht="15.75">
      <c r="A79" s="177"/>
      <c r="B79" s="194"/>
      <c r="C79" s="178"/>
      <c r="D79" s="25"/>
      <c r="E79" s="25"/>
      <c r="F79" s="25"/>
      <c r="G79" s="25"/>
      <c r="H79" s="127"/>
      <c r="I79" s="117"/>
      <c r="J79" s="128"/>
    </row>
    <row r="80" spans="1:10" s="102" customFormat="1" ht="15.75">
      <c r="A80" s="177"/>
      <c r="B80" s="168" t="s">
        <v>2424</v>
      </c>
      <c r="C80" s="178"/>
      <c r="D80" s="25"/>
      <c r="E80" s="25"/>
      <c r="F80" s="25"/>
      <c r="G80" s="25"/>
      <c r="H80" s="127"/>
      <c r="I80" s="117"/>
      <c r="J80" s="128"/>
    </row>
    <row r="81" spans="1:10" s="102" customFormat="1" ht="45">
      <c r="A81" s="177"/>
      <c r="B81" s="165" t="s">
        <v>2329</v>
      </c>
      <c r="C81" s="178"/>
      <c r="D81" s="25"/>
      <c r="E81" s="25"/>
      <c r="F81" s="25"/>
      <c r="G81" s="25"/>
      <c r="H81" s="127"/>
      <c r="I81" s="117"/>
      <c r="J81" s="128"/>
    </row>
    <row r="82" spans="1:10" s="102" customFormat="1" ht="45">
      <c r="A82" s="179">
        <f>IF(D82="","",MAX($A$8:A79)+1)+'C.7'!A92</f>
        <v>423</v>
      </c>
      <c r="B82" s="165" t="s">
        <v>2084</v>
      </c>
      <c r="C82" s="178" t="s">
        <v>13</v>
      </c>
      <c r="D82" s="25">
        <f>SUM(E82:F82)</f>
        <v>91.14</v>
      </c>
      <c r="E82" s="180">
        <v>91.14</v>
      </c>
      <c r="F82" s="180">
        <v>0</v>
      </c>
      <c r="G82" s="181">
        <v>0</v>
      </c>
      <c r="H82" s="127">
        <f>IF(ISNUMBER(G82),IF(G82&gt;0,ROUND(G82,2),0),0)</f>
        <v>0</v>
      </c>
      <c r="I82" s="117">
        <f>ROUND(E82*H82,2)</f>
        <v>0</v>
      </c>
      <c r="J82" s="128">
        <f>ROUND(F82*H82,2)</f>
        <v>0</v>
      </c>
    </row>
    <row r="83" spans="1:10" s="102" customFormat="1" ht="45">
      <c r="A83" s="179">
        <f>IF(D83="","",MAX($A$8:A82)+1)</f>
        <v>424</v>
      </c>
      <c r="B83" s="165" t="s">
        <v>2040</v>
      </c>
      <c r="C83" s="178" t="s">
        <v>25</v>
      </c>
      <c r="D83" s="25">
        <f>SUM(E83:F83)</f>
        <v>1.62</v>
      </c>
      <c r="E83" s="180">
        <v>1.62</v>
      </c>
      <c r="F83" s="180">
        <v>0</v>
      </c>
      <c r="G83" s="181">
        <v>0</v>
      </c>
      <c r="H83" s="127">
        <f>IF(ISNUMBER(G83),IF(G83&gt;0,ROUND(G83,2),0),0)</f>
        <v>0</v>
      </c>
      <c r="I83" s="117">
        <f>ROUND(E83*H83,2)</f>
        <v>0</v>
      </c>
      <c r="J83" s="128">
        <f>ROUND(F83*H83,2)</f>
        <v>0</v>
      </c>
    </row>
    <row r="84" spans="1:10" s="102" customFormat="1" ht="60">
      <c r="A84" s="179">
        <f>IF(D84="","",MAX($A$8:A83)+1)</f>
        <v>425</v>
      </c>
      <c r="B84" s="165" t="s">
        <v>2083</v>
      </c>
      <c r="C84" s="178" t="s">
        <v>25</v>
      </c>
      <c r="D84" s="22">
        <f>SUM(E84:F84)</f>
        <v>2.52</v>
      </c>
      <c r="E84" s="22">
        <v>2.52</v>
      </c>
      <c r="F84" s="109">
        <v>0</v>
      </c>
      <c r="G84" s="181">
        <v>0</v>
      </c>
      <c r="H84" s="127">
        <f>IF(ISNUMBER(G84),IF(G84&gt;0,ROUND(G84,2),0),0)</f>
        <v>0</v>
      </c>
      <c r="I84" s="117">
        <f>ROUND(E84*H84,2)</f>
        <v>0</v>
      </c>
      <c r="J84" s="128">
        <f>ROUND(F84*H84,2)</f>
        <v>0</v>
      </c>
    </row>
    <row r="85" spans="1:10" s="102" customFormat="1" ht="15.75">
      <c r="A85" s="179" t="str">
        <f>IF(D85="","",MAX($A$8:A84)+1)</f>
        <v/>
      </c>
      <c r="B85" s="195"/>
      <c r="C85" s="178"/>
      <c r="D85" s="25"/>
      <c r="E85" s="25"/>
      <c r="F85" s="25"/>
      <c r="G85" s="25"/>
      <c r="H85" s="127"/>
      <c r="I85" s="117"/>
      <c r="J85" s="128"/>
    </row>
    <row r="86" spans="1:10" s="102" customFormat="1" ht="15.75">
      <c r="A86" s="179" t="str">
        <f>IF(D86="","",MAX($A$8:A85)+1)</f>
        <v/>
      </c>
      <c r="B86" s="168" t="s">
        <v>2425</v>
      </c>
      <c r="C86" s="178"/>
      <c r="D86" s="25"/>
      <c r="E86" s="25"/>
      <c r="F86" s="25"/>
      <c r="G86" s="25"/>
      <c r="H86" s="127"/>
      <c r="I86" s="117"/>
      <c r="J86" s="128"/>
    </row>
    <row r="87" spans="1:10" s="102" customFormat="1" ht="45">
      <c r="A87" s="179">
        <f>IF(D87="","",MAX($A$8:A86)+1)</f>
        <v>426</v>
      </c>
      <c r="B87" s="165" t="s">
        <v>2466</v>
      </c>
      <c r="C87" s="178" t="s">
        <v>1662</v>
      </c>
      <c r="D87" s="25">
        <f>SUM(E87:F87)</f>
        <v>3</v>
      </c>
      <c r="E87" s="180">
        <v>3</v>
      </c>
      <c r="F87" s="180">
        <v>0</v>
      </c>
      <c r="G87" s="181">
        <v>0</v>
      </c>
      <c r="H87" s="127">
        <f>IF(ISNUMBER(G87),IF(G87&gt;0,ROUND(G87,2),0),0)</f>
        <v>0</v>
      </c>
      <c r="I87" s="117">
        <f>ROUND(E87*H87,2)</f>
        <v>0</v>
      </c>
      <c r="J87" s="128">
        <f>ROUND(F87*H87,2)</f>
        <v>0</v>
      </c>
    </row>
    <row r="88" spans="1:10" s="102" customFormat="1" ht="195">
      <c r="A88" s="179">
        <f>IF(D88="","",MAX($A$8:A87)+1)</f>
        <v>427</v>
      </c>
      <c r="B88" s="217" t="s">
        <v>2467</v>
      </c>
      <c r="C88" s="178" t="s">
        <v>1662</v>
      </c>
      <c r="D88" s="25">
        <f>SUM(E88:F88)</f>
        <v>3</v>
      </c>
      <c r="E88" s="180">
        <v>3</v>
      </c>
      <c r="F88" s="180">
        <v>0</v>
      </c>
      <c r="G88" s="181">
        <v>0</v>
      </c>
      <c r="H88" s="127">
        <f>IF(ISNUMBER(G88),IF(G88&gt;0,ROUND(G88,2),0),0)</f>
        <v>0</v>
      </c>
      <c r="I88" s="117">
        <f>ROUND(E88*H88,2)</f>
        <v>0</v>
      </c>
      <c r="J88" s="128">
        <f>ROUND(F88*H88,2)</f>
        <v>0</v>
      </c>
    </row>
    <row r="89" spans="1:10" s="102" customFormat="1">
      <c r="A89" s="179" t="str">
        <f>IF(D89="","",MAX($A$8:A88)+1)</f>
        <v/>
      </c>
      <c r="B89" s="192"/>
      <c r="C89" s="178"/>
      <c r="D89" s="25"/>
      <c r="E89" s="25"/>
      <c r="F89" s="25"/>
      <c r="G89" s="25"/>
      <c r="H89" s="127"/>
      <c r="I89" s="117"/>
      <c r="J89" s="128"/>
    </row>
    <row r="90" spans="1:10" s="102" customFormat="1" ht="15.75">
      <c r="A90" s="179" t="str">
        <f>IF(D90="","",MAX($A$8:A89)+1)</f>
        <v/>
      </c>
      <c r="B90" s="168" t="s">
        <v>2426</v>
      </c>
      <c r="C90" s="178"/>
      <c r="D90" s="25"/>
      <c r="E90" s="25"/>
      <c r="F90" s="25"/>
      <c r="G90" s="25"/>
      <c r="H90" s="127"/>
      <c r="I90" s="117"/>
      <c r="J90" s="128"/>
    </row>
    <row r="91" spans="1:10" s="102" customFormat="1" ht="45">
      <c r="A91" s="179" t="str">
        <f>IF(D91="","",MAX($A$8:A90)+1)</f>
        <v/>
      </c>
      <c r="B91" s="165" t="s">
        <v>2329</v>
      </c>
      <c r="C91" s="178"/>
      <c r="D91" s="25"/>
      <c r="E91" s="25"/>
      <c r="F91" s="25"/>
      <c r="G91" s="25"/>
      <c r="H91" s="127"/>
      <c r="I91" s="117"/>
      <c r="J91" s="128"/>
    </row>
    <row r="92" spans="1:10" s="102" customFormat="1" ht="60">
      <c r="A92" s="179">
        <f>IF(D92="","",MAX($A$8:A91)+1)</f>
        <v>428</v>
      </c>
      <c r="B92" s="165" t="s">
        <v>1826</v>
      </c>
      <c r="C92" s="178" t="s">
        <v>23</v>
      </c>
      <c r="D92" s="25">
        <f>SUM(E92:F92)</f>
        <v>21.6</v>
      </c>
      <c r="E92" s="180">
        <v>21.6</v>
      </c>
      <c r="F92" s="180">
        <v>0</v>
      </c>
      <c r="G92" s="181">
        <v>0</v>
      </c>
      <c r="H92" s="127">
        <f>IF(ISNUMBER(G92),IF(G92&gt;0,ROUND(G92,2),0),0)</f>
        <v>0</v>
      </c>
      <c r="I92" s="117">
        <f>ROUND(E92*H92,2)</f>
        <v>0</v>
      </c>
      <c r="J92" s="128">
        <f>ROUND(F92*H92,2)</f>
        <v>0</v>
      </c>
    </row>
    <row r="93" spans="1:10" s="102" customFormat="1" ht="105">
      <c r="A93" s="179">
        <f>IF(D93="","",MAX($A$8:A92)+1)+'C.7'!A102</f>
        <v>429</v>
      </c>
      <c r="B93" s="165" t="s">
        <v>2328</v>
      </c>
      <c r="C93" s="178" t="s">
        <v>2</v>
      </c>
      <c r="D93" s="25">
        <f>SUM(E93:F93)</f>
        <v>3</v>
      </c>
      <c r="E93" s="180">
        <v>3</v>
      </c>
      <c r="F93" s="180">
        <v>0</v>
      </c>
      <c r="G93" s="181">
        <v>0</v>
      </c>
      <c r="H93" s="127">
        <f>IF(ISNUMBER(G93),IF(G93&gt;0,ROUND(G93,2),0),0)</f>
        <v>0</v>
      </c>
      <c r="I93" s="117">
        <f>ROUND(E93*H93,2)</f>
        <v>0</v>
      </c>
      <c r="J93" s="128">
        <f>ROUND(F93*H93,2)</f>
        <v>0</v>
      </c>
    </row>
    <row r="94" spans="1:10" s="102" customFormat="1">
      <c r="A94" s="179" t="str">
        <f>IF(D94="","",MAX($A$8:A93)+1)</f>
        <v/>
      </c>
      <c r="B94" s="192"/>
      <c r="C94" s="178"/>
      <c r="D94" s="25"/>
      <c r="E94" s="25"/>
      <c r="F94" s="25"/>
      <c r="G94" s="25"/>
      <c r="H94" s="127"/>
      <c r="I94" s="117"/>
      <c r="J94" s="128"/>
    </row>
    <row r="95" spans="1:10" s="102" customFormat="1" ht="15.75">
      <c r="A95" s="179" t="str">
        <f>IF(D95="","",MAX($A$8:A94)+1)</f>
        <v/>
      </c>
      <c r="B95" s="163" t="s">
        <v>2427</v>
      </c>
      <c r="C95" s="178"/>
      <c r="D95" s="25"/>
      <c r="E95" s="25"/>
      <c r="F95" s="25"/>
      <c r="G95" s="25"/>
      <c r="H95" s="127"/>
      <c r="I95" s="117"/>
      <c r="J95" s="128"/>
    </row>
    <row r="96" spans="1:10" s="102" customFormat="1" ht="15.75">
      <c r="A96" s="179" t="str">
        <f>IF(D96="","",MAX($A$8:A95)+1)</f>
        <v/>
      </c>
      <c r="B96" s="168" t="s">
        <v>2428</v>
      </c>
      <c r="C96" s="178"/>
      <c r="D96" s="25"/>
      <c r="E96" s="25"/>
      <c r="F96" s="25"/>
      <c r="G96" s="25"/>
      <c r="H96" s="127"/>
      <c r="I96" s="117"/>
      <c r="J96" s="128"/>
    </row>
    <row r="97" spans="1:10" s="102" customFormat="1" ht="120.75" thickBot="1">
      <c r="A97" s="179">
        <f>IF(D97="","",MAX($A$8:A96)+1)</f>
        <v>430</v>
      </c>
      <c r="B97" s="217" t="s">
        <v>2521</v>
      </c>
      <c r="C97" s="178" t="s">
        <v>1662</v>
      </c>
      <c r="D97" s="25">
        <f>SUM(E97:F97)</f>
        <v>6</v>
      </c>
      <c r="E97" s="180">
        <v>6</v>
      </c>
      <c r="F97" s="180">
        <v>0</v>
      </c>
      <c r="G97" s="181">
        <v>0</v>
      </c>
      <c r="H97" s="127">
        <f>IF(ISNUMBER(G97),IF(G97&gt;0,ROUND(G97,2),0),0)</f>
        <v>0</v>
      </c>
      <c r="I97" s="117">
        <f>ROUND(E97*H97,2)</f>
        <v>0</v>
      </c>
      <c r="J97" s="128">
        <f>ROUND(F97*H97,2)</f>
        <v>0</v>
      </c>
    </row>
    <row r="98" spans="1:10" s="102" customFormat="1" ht="16.5" thickBot="1">
      <c r="A98" s="158"/>
      <c r="B98" s="188"/>
      <c r="C98" s="189"/>
      <c r="D98" s="190"/>
      <c r="E98" s="190"/>
      <c r="F98" s="176"/>
      <c r="G98" s="83" t="s">
        <v>4</v>
      </c>
      <c r="H98" s="4"/>
      <c r="I98" s="4">
        <f>SUM(I10:I97)</f>
        <v>0</v>
      </c>
      <c r="J98" s="5">
        <f>SUM(J10:J97)</f>
        <v>0</v>
      </c>
    </row>
    <row r="99" spans="1:10" s="102" customFormat="1" ht="18">
      <c r="A99" s="159"/>
      <c r="B99" s="232"/>
      <c r="D99" s="131"/>
      <c r="E99" s="131"/>
      <c r="F99" s="131"/>
      <c r="G99" s="133"/>
      <c r="H99" s="133"/>
      <c r="I99" s="133"/>
      <c r="J99" s="133"/>
    </row>
    <row r="100" spans="1:10" s="102" customFormat="1" ht="18">
      <c r="A100" s="159"/>
      <c r="B100" s="129"/>
      <c r="D100" s="131"/>
      <c r="E100" s="131"/>
      <c r="F100" s="131"/>
      <c r="G100" s="133"/>
      <c r="H100" s="133"/>
      <c r="I100" s="133"/>
      <c r="J100" s="133"/>
    </row>
    <row r="101" spans="1:10" s="102" customFormat="1" ht="18">
      <c r="A101" s="123"/>
      <c r="B101" s="129"/>
      <c r="D101" s="136"/>
      <c r="E101" s="136"/>
      <c r="F101" s="136"/>
      <c r="G101" s="133"/>
      <c r="H101" s="133"/>
      <c r="I101" s="133"/>
      <c r="J101" s="133"/>
    </row>
    <row r="102" spans="1:10">
      <c r="B102" s="134"/>
    </row>
  </sheetData>
  <sheetProtection algorithmName="SHA-512" hashValue="JyZw44jDe9EDn67gfVVuEw8rsYL5cQk9DvsyQ2cjHrnbuo2sDnDaLX6AUM3gX5NK7U/sqmEaNpcOyYv4UdGc3w==" saltValue="FzprzFZBD52LrobsC9+2Xw==" spinCount="100000" sheet="1" objects="1" scenarios="1"/>
  <customSheetViews>
    <customSheetView guid="{8849DBBA-70BB-426D-A3C9-CAFC21F0B5F8}" scale="85" showPageBreaks="1" fitToPage="1" view="pageBreakPreview" topLeftCell="A80">
      <selection activeCell="B87" sqref="B8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98">
    <cfRule type="expression" dxfId="23" priority="1">
      <formula>CELL("protect", INDIRECT(ADDRESS(ROW(),COLUMN())))=0</formula>
    </cfRule>
  </conditionalFormatting>
  <conditionalFormatting sqref="B98:B99">
    <cfRule type="expression" dxfId="22" priority="72">
      <formula>CELL("protect", INDIRECT(ADDRESS(ROW(),COLUMN())))=0</formula>
    </cfRule>
  </conditionalFormatting>
  <conditionalFormatting sqref="B1:J2">
    <cfRule type="expression" dxfId="21" priority="175">
      <formula>CELL("protect", INDIRECT(ADDRESS(ROW(),COLUMN())))=0</formula>
    </cfRule>
  </conditionalFormatting>
  <conditionalFormatting sqref="C98:J98">
    <cfRule type="expression" dxfId="20" priority="185">
      <formula>CELL("protect", INDIRECT(ADDRESS(ROW(),COLUMN())))=0</formula>
    </cfRule>
  </conditionalFormatting>
  <dataValidations disablePrompts="1" count="1">
    <dataValidation type="custom" showErrorMessage="1" errorTitle="Nepravilen vnos cene" error="Cena mora biti nenegativno število z največ dvema decimalkama!" sqref="G32:G39 G87:G88 G73:G78 G83:G84 G92:G93 G97 G10:G15 G56:G63 G51:G52 G46:G47 G66:G69 G42:G43 G23:G27" xr:uid="{00000000-0002-0000-0C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J18"/>
  <sheetViews>
    <sheetView view="pageBreakPreview" topLeftCell="A8"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6.25" customHeight="1" thickBot="1">
      <c r="A2" s="6" t="s">
        <v>1644</v>
      </c>
      <c r="B2" s="8" t="s">
        <v>18</v>
      </c>
      <c r="C2" s="3"/>
      <c r="D2" s="20"/>
      <c r="E2" s="20" t="s">
        <v>9</v>
      </c>
      <c r="F2" s="20" t="s">
        <v>1657</v>
      </c>
      <c r="G2" s="20"/>
      <c r="H2" s="20"/>
      <c r="I2" s="20" t="s">
        <v>9</v>
      </c>
      <c r="J2" s="24" t="s">
        <v>1657</v>
      </c>
    </row>
    <row r="3" spans="1:10" s="100" customFormat="1" ht="26.25" customHeight="1">
      <c r="A3" s="185"/>
      <c r="B3" s="186" t="s">
        <v>1845</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c r="A6" s="179"/>
      <c r="B6" s="82"/>
      <c r="C6" s="178"/>
      <c r="D6" s="25"/>
      <c r="E6" s="25"/>
      <c r="F6" s="25"/>
      <c r="G6" s="25"/>
      <c r="H6" s="127"/>
      <c r="I6" s="117"/>
      <c r="J6" s="128"/>
    </row>
    <row r="7" spans="1:10" s="102" customFormat="1" ht="15.75">
      <c r="A7" s="177"/>
      <c r="B7" s="163" t="s">
        <v>1865</v>
      </c>
      <c r="C7" s="178"/>
      <c r="D7" s="25"/>
      <c r="E7" s="25"/>
      <c r="F7" s="25"/>
      <c r="G7" s="25"/>
      <c r="H7" s="127"/>
      <c r="I7" s="117"/>
      <c r="J7" s="128"/>
    </row>
    <row r="8" spans="1:10" s="102" customFormat="1" ht="150">
      <c r="A8" s="179"/>
      <c r="B8" s="165" t="s">
        <v>1796</v>
      </c>
      <c r="C8" s="178"/>
      <c r="D8" s="25"/>
      <c r="E8" s="25"/>
      <c r="F8" s="25"/>
      <c r="G8" s="25"/>
      <c r="H8" s="127"/>
      <c r="I8" s="117"/>
      <c r="J8" s="128"/>
    </row>
    <row r="9" spans="1:10" s="102" customFormat="1" ht="90">
      <c r="A9" s="179"/>
      <c r="B9" s="165" t="s">
        <v>1798</v>
      </c>
      <c r="C9" s="178"/>
      <c r="D9" s="25"/>
      <c r="E9" s="25"/>
      <c r="F9" s="25"/>
      <c r="G9" s="25"/>
      <c r="H9" s="127"/>
      <c r="I9" s="117"/>
      <c r="J9" s="128"/>
    </row>
    <row r="10" spans="1:10" s="102" customFormat="1" ht="75">
      <c r="A10" s="179">
        <f>IF(D10="","",MAX($A$7:A9)+1)+'C.8'!A97</f>
        <v>431</v>
      </c>
      <c r="B10" s="165" t="s">
        <v>1800</v>
      </c>
      <c r="C10" s="178" t="s">
        <v>25</v>
      </c>
      <c r="D10" s="25">
        <f>SUM(E10:F10)</f>
        <v>500</v>
      </c>
      <c r="E10" s="25">
        <v>390</v>
      </c>
      <c r="F10" s="180">
        <v>110</v>
      </c>
      <c r="G10" s="181">
        <v>0</v>
      </c>
      <c r="H10" s="127">
        <f>IF(ISNUMBER(G10),IF(G10&gt;0,ROUND(G10,2),0),0)</f>
        <v>0</v>
      </c>
      <c r="I10" s="117">
        <f>ROUND(E10*H10,2)</f>
        <v>0</v>
      </c>
      <c r="J10" s="128">
        <f>ROUND(F10*H10,2)</f>
        <v>0</v>
      </c>
    </row>
    <row r="11" spans="1:10" s="102" customFormat="1" ht="60">
      <c r="A11" s="179">
        <f>IF(D11="","",MAX($A$7:A10)+1)</f>
        <v>432</v>
      </c>
      <c r="B11" s="165" t="s">
        <v>1799</v>
      </c>
      <c r="C11" s="178" t="s">
        <v>25</v>
      </c>
      <c r="D11" s="25">
        <f>SUM(E11:F11)</f>
        <v>420</v>
      </c>
      <c r="E11" s="25">
        <v>327.60000000000002</v>
      </c>
      <c r="F11" s="180">
        <v>92.4</v>
      </c>
      <c r="G11" s="181">
        <v>0</v>
      </c>
      <c r="H11" s="127">
        <f>IF(ISNUMBER(G11),IF(G11&gt;0,ROUND(G11,2),0),0)</f>
        <v>0</v>
      </c>
      <c r="I11" s="117">
        <f>ROUND(E11*H11,2)</f>
        <v>0</v>
      </c>
      <c r="J11" s="128">
        <f>ROUND(F11*H11,2)</f>
        <v>0</v>
      </c>
    </row>
    <row r="12" spans="1:10" s="102" customFormat="1">
      <c r="A12" s="179">
        <f>IF(D12="","",MAX($A$7:A11)+1)</f>
        <v>433</v>
      </c>
      <c r="B12" s="165" t="s">
        <v>2318</v>
      </c>
      <c r="C12" s="178" t="s">
        <v>25</v>
      </c>
      <c r="D12" s="25">
        <f>SUM(E12:F12)</f>
        <v>420</v>
      </c>
      <c r="E12" s="25">
        <v>327.60000000000002</v>
      </c>
      <c r="F12" s="180">
        <v>92.4</v>
      </c>
      <c r="G12" s="181">
        <v>0</v>
      </c>
      <c r="H12" s="127">
        <f>IF(ISNUMBER(G12),IF(G12&gt;0,ROUND(G12,2),0),0)</f>
        <v>0</v>
      </c>
      <c r="I12" s="117">
        <f>ROUND(E12*H12,2)</f>
        <v>0</v>
      </c>
      <c r="J12" s="128">
        <f>ROUND(F12*H12,2)</f>
        <v>0</v>
      </c>
    </row>
    <row r="13" spans="1:10" s="102" customFormat="1" ht="75">
      <c r="A13" s="179">
        <f>IF(D13="","",MAX($A$7:A12)+1)</f>
        <v>434</v>
      </c>
      <c r="B13" s="165" t="s">
        <v>1781</v>
      </c>
      <c r="C13" s="178" t="s">
        <v>25</v>
      </c>
      <c r="D13" s="25">
        <f>SUM(E13:F13)</f>
        <v>500</v>
      </c>
      <c r="E13" s="25">
        <v>390</v>
      </c>
      <c r="F13" s="180">
        <v>110</v>
      </c>
      <c r="G13" s="181">
        <v>0</v>
      </c>
      <c r="H13" s="127">
        <f>IF(ISNUMBER(G13),IF(G13&gt;0,ROUND(G13,2),0),0)</f>
        <v>0</v>
      </c>
      <c r="I13" s="117">
        <f>ROUND(E13*H13,2)</f>
        <v>0</v>
      </c>
      <c r="J13" s="128">
        <f>ROUND(F13*H13,2)</f>
        <v>0</v>
      </c>
    </row>
    <row r="14" spans="1:10" s="102" customFormat="1" ht="15.75" thickBot="1">
      <c r="A14" s="179"/>
      <c r="B14" s="82"/>
      <c r="C14" s="178"/>
      <c r="D14" s="25"/>
      <c r="E14" s="25"/>
      <c r="F14" s="25"/>
      <c r="G14" s="25"/>
      <c r="H14" s="127"/>
      <c r="I14" s="117"/>
      <c r="J14" s="128"/>
    </row>
    <row r="15" spans="1:10" s="102" customFormat="1" ht="16.5" thickBot="1">
      <c r="A15" s="158"/>
      <c r="B15" s="188"/>
      <c r="C15" s="189"/>
      <c r="D15" s="190"/>
      <c r="E15" s="190"/>
      <c r="F15" s="176"/>
      <c r="G15" s="83" t="s">
        <v>4</v>
      </c>
      <c r="H15" s="4"/>
      <c r="I15" s="4">
        <f>SUM(I10:I14)</f>
        <v>0</v>
      </c>
      <c r="J15" s="5">
        <f>SUM(J10:J14)</f>
        <v>0</v>
      </c>
    </row>
    <row r="16" spans="1:10" s="102" customFormat="1" ht="18">
      <c r="A16" s="159"/>
      <c r="B16" s="129"/>
      <c r="D16" s="131"/>
      <c r="E16" s="131"/>
      <c r="F16" s="131"/>
      <c r="G16" s="133"/>
      <c r="H16" s="133"/>
      <c r="I16" s="133"/>
      <c r="J16" s="133"/>
    </row>
    <row r="17" spans="1:10" s="102" customFormat="1" ht="18">
      <c r="A17" s="159"/>
      <c r="B17" s="129"/>
      <c r="D17" s="131"/>
      <c r="E17" s="131"/>
      <c r="F17" s="131"/>
      <c r="G17" s="133"/>
      <c r="H17" s="133"/>
      <c r="I17" s="133"/>
      <c r="J17" s="133"/>
    </row>
    <row r="18" spans="1:10" s="102" customFormat="1">
      <c r="A18" s="123"/>
      <c r="B18" s="134"/>
      <c r="D18" s="136"/>
      <c r="E18" s="136"/>
      <c r="F18" s="136"/>
      <c r="G18" s="133"/>
      <c r="H18" s="133"/>
      <c r="I18" s="133"/>
      <c r="J18" s="133"/>
    </row>
  </sheetData>
  <sheetProtection algorithmName="SHA-512" hashValue="+T7Too3P9jzTyUQKlg8qwp5JHkgopfR3qiJqsBl0g/LIp6on+RQlYqUx51xMkcOBrZfNb8XPrwT+61AtKMlaYA==" saltValue="VkaVeuwWtmW1EuIyF8tRpQ==" spinCount="100000" sheet="1"/>
  <customSheetViews>
    <customSheetView guid="{8849DBBA-70BB-426D-A3C9-CAFC21F0B5F8}" scale="85" showPageBreaks="1" fitToPage="1" view="pageBreakPreview">
      <selection activeCell="B10" sqref="B10"/>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conditionalFormatting sqref="A1:A14">
    <cfRule type="expression" dxfId="19" priority="1">
      <formula>CELL("protect", INDIRECT(ADDRESS(ROW(),COLUMN())))=0</formula>
    </cfRule>
  </conditionalFormatting>
  <conditionalFormatting sqref="A15:J15">
    <cfRule type="expression" dxfId="18" priority="15">
      <formula>CELL("protect", INDIRECT(ADDRESS(ROW(),COLUMN())))=0</formula>
    </cfRule>
  </conditionalFormatting>
  <conditionalFormatting sqref="B1:J2">
    <cfRule type="expression" dxfId="17" priority="8">
      <formula>CELL("protect", INDIRECT(ADDRESS(ROW(),COLUMN())))=0</formula>
    </cfRule>
  </conditionalFormatting>
  <dataValidations count="1">
    <dataValidation type="custom" showErrorMessage="1" errorTitle="Nepravilen vnos cene" error="Cena mora biti nenegativno število z največ dvema decimalkama!" sqref="G10:G13" xr:uid="{00000000-0002-0000-0D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J33"/>
  <sheetViews>
    <sheetView view="pageBreakPreview" topLeftCell="A20" zoomScale="85" zoomScaleNormal="85" zoomScaleSheetLayoutView="8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7" width="15.7109375" style="142" customWidth="1"/>
    <col min="8"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6.25" customHeight="1" thickBot="1">
      <c r="A2" s="6" t="s">
        <v>1643</v>
      </c>
      <c r="B2" s="8" t="s">
        <v>18</v>
      </c>
      <c r="C2" s="3"/>
      <c r="D2" s="20"/>
      <c r="E2" s="20" t="s">
        <v>9</v>
      </c>
      <c r="F2" s="20" t="s">
        <v>1657</v>
      </c>
      <c r="G2" s="20"/>
      <c r="H2" s="20"/>
      <c r="I2" s="20" t="s">
        <v>9</v>
      </c>
      <c r="J2" s="24" t="s">
        <v>1657</v>
      </c>
    </row>
    <row r="3" spans="1:10" s="100" customFormat="1" ht="26.25" customHeight="1">
      <c r="A3" s="185"/>
      <c r="B3" s="186" t="s">
        <v>1846</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c r="A6" s="179"/>
      <c r="B6" s="82"/>
      <c r="C6" s="178"/>
      <c r="D6" s="25"/>
      <c r="E6" s="25"/>
      <c r="F6" s="25"/>
      <c r="G6" s="25"/>
      <c r="H6" s="127"/>
      <c r="I6" s="117"/>
      <c r="J6" s="128"/>
    </row>
    <row r="7" spans="1:10" s="102" customFormat="1" ht="48" customHeight="1">
      <c r="A7" s="179"/>
      <c r="B7" s="9" t="s">
        <v>1688</v>
      </c>
      <c r="C7" s="178"/>
      <c r="D7" s="25"/>
      <c r="E7" s="25"/>
      <c r="F7" s="25"/>
      <c r="G7" s="25"/>
      <c r="H7" s="127"/>
      <c r="I7" s="117"/>
      <c r="J7" s="128"/>
    </row>
    <row r="8" spans="1:10" s="102" customFormat="1" ht="95.25" customHeight="1">
      <c r="A8" s="179"/>
      <c r="B8" s="9" t="s">
        <v>36</v>
      </c>
      <c r="C8" s="178"/>
      <c r="D8" s="25"/>
      <c r="E8" s="25"/>
      <c r="F8" s="25"/>
      <c r="G8" s="25"/>
      <c r="H8" s="127"/>
      <c r="I8" s="117"/>
      <c r="J8" s="128"/>
    </row>
    <row r="9" spans="1:10" s="102" customFormat="1" ht="30">
      <c r="A9" s="179"/>
      <c r="B9" s="9" t="s">
        <v>1757</v>
      </c>
      <c r="C9" s="178"/>
      <c r="D9" s="25"/>
      <c r="E9" s="25"/>
      <c r="F9" s="25"/>
      <c r="G9" s="25"/>
      <c r="H9" s="127"/>
      <c r="I9" s="117"/>
      <c r="J9" s="128"/>
    </row>
    <row r="10" spans="1:10" s="102" customFormat="1">
      <c r="A10" s="179"/>
      <c r="B10" s="9"/>
      <c r="C10" s="178"/>
      <c r="D10" s="25"/>
      <c r="E10" s="25"/>
      <c r="F10" s="25"/>
      <c r="G10" s="25"/>
      <c r="H10" s="127"/>
      <c r="I10" s="117"/>
      <c r="J10" s="128"/>
    </row>
    <row r="11" spans="1:10" s="102" customFormat="1" ht="15.75">
      <c r="A11" s="179"/>
      <c r="B11" s="163" t="s">
        <v>1892</v>
      </c>
      <c r="C11" s="178"/>
      <c r="D11" s="25"/>
      <c r="E11" s="25"/>
      <c r="F11" s="25"/>
      <c r="G11" s="25"/>
      <c r="H11" s="127"/>
      <c r="I11" s="117"/>
      <c r="J11" s="128"/>
    </row>
    <row r="12" spans="1:10" s="102" customFormat="1" ht="54" customHeight="1">
      <c r="A12" s="179">
        <f>IF(D12="","",MAX($A$10:A11)+1)+'C.9'!A13</f>
        <v>435</v>
      </c>
      <c r="B12" s="161" t="s">
        <v>1755</v>
      </c>
      <c r="C12" s="178" t="s">
        <v>24</v>
      </c>
      <c r="D12" s="25">
        <f>SUM(E12:F12)</f>
        <v>1642.98</v>
      </c>
      <c r="E12" s="180">
        <v>1265.0899999999999</v>
      </c>
      <c r="F12" s="180">
        <v>377.89</v>
      </c>
      <c r="G12" s="191">
        <v>0</v>
      </c>
      <c r="H12" s="127">
        <f t="shared" ref="H12:H26" si="0">IF(ISNUMBER(G12),IF(G12&gt;0,ROUND(G12,2),0),0)</f>
        <v>0</v>
      </c>
      <c r="I12" s="117">
        <f t="shared" ref="I12:I17" si="1">ROUND(E12*H12,2)</f>
        <v>0</v>
      </c>
      <c r="J12" s="128">
        <f t="shared" ref="J12:J17" si="2">ROUND(F12*H12,2)</f>
        <v>0</v>
      </c>
    </row>
    <row r="13" spans="1:10" s="102" customFormat="1" ht="30">
      <c r="A13" s="179">
        <f>IF(D13="","",MAX($A$10:A12)+1)</f>
        <v>436</v>
      </c>
      <c r="B13" s="161" t="s">
        <v>2074</v>
      </c>
      <c r="C13" s="178" t="s">
        <v>24</v>
      </c>
      <c r="D13" s="25">
        <f>SUM(E13:F13)</f>
        <v>1642.98</v>
      </c>
      <c r="E13" s="180">
        <v>1265.0899999999999</v>
      </c>
      <c r="F13" s="180">
        <v>377.89</v>
      </c>
      <c r="G13" s="191">
        <v>0</v>
      </c>
      <c r="H13" s="127">
        <f t="shared" si="0"/>
        <v>0</v>
      </c>
      <c r="I13" s="117">
        <f t="shared" si="1"/>
        <v>0</v>
      </c>
      <c r="J13" s="128">
        <f t="shared" si="2"/>
        <v>0</v>
      </c>
    </row>
    <row r="14" spans="1:10" s="102" customFormat="1" ht="129.75" customHeight="1">
      <c r="A14" s="179">
        <f>IF(D14="","",MAX($A$10:A13)+1)</f>
        <v>437</v>
      </c>
      <c r="B14" s="161" t="s">
        <v>2024</v>
      </c>
      <c r="C14" s="178" t="s">
        <v>24</v>
      </c>
      <c r="D14" s="25">
        <f>SUM(E14:F14)</f>
        <v>1642.98</v>
      </c>
      <c r="E14" s="180">
        <v>1265.0899999999999</v>
      </c>
      <c r="F14" s="180">
        <v>377.89</v>
      </c>
      <c r="G14" s="191">
        <v>0</v>
      </c>
      <c r="H14" s="127">
        <f t="shared" si="0"/>
        <v>0</v>
      </c>
      <c r="I14" s="117">
        <f t="shared" si="1"/>
        <v>0</v>
      </c>
      <c r="J14" s="128">
        <f t="shared" si="2"/>
        <v>0</v>
      </c>
    </row>
    <row r="15" spans="1:10" s="102" customFormat="1" ht="30">
      <c r="A15" s="179" t="str">
        <f>IF(D15="","",MAX($A$10:A14)+1)</f>
        <v/>
      </c>
      <c r="B15" s="161" t="s">
        <v>1756</v>
      </c>
      <c r="C15" s="178"/>
      <c r="D15" s="25"/>
      <c r="E15" s="25"/>
      <c r="F15" s="25"/>
      <c r="G15" s="25"/>
      <c r="H15" s="127"/>
      <c r="I15" s="117"/>
      <c r="J15" s="128"/>
    </row>
    <row r="16" spans="1:10" s="102" customFormat="1" ht="45">
      <c r="A16" s="179">
        <f>IF(D16="","",MAX($A$10:A15)+1)</f>
        <v>438</v>
      </c>
      <c r="B16" s="183" t="s">
        <v>2022</v>
      </c>
      <c r="C16" s="178" t="s">
        <v>25</v>
      </c>
      <c r="D16" s="25">
        <f>SUM(E16:F16)</f>
        <v>492.9</v>
      </c>
      <c r="E16" s="180">
        <v>379.53</v>
      </c>
      <c r="F16" s="180">
        <v>113.37</v>
      </c>
      <c r="G16" s="191">
        <v>0</v>
      </c>
      <c r="H16" s="127">
        <f>IF(ISNUMBER(G16),IF(G16&gt;0,ROUND(G16,2),0),0)</f>
        <v>0</v>
      </c>
      <c r="I16" s="117">
        <f>ROUND(E16*H16,2)</f>
        <v>0</v>
      </c>
      <c r="J16" s="128">
        <f>ROUND(F16*H16,2)</f>
        <v>0</v>
      </c>
    </row>
    <row r="17" spans="1:10" s="102" customFormat="1" ht="51.75" customHeight="1">
      <c r="A17" s="179">
        <f>IF(D17="","",MAX($A$10:A16)+1)</f>
        <v>439</v>
      </c>
      <c r="B17" s="183" t="s">
        <v>2021</v>
      </c>
      <c r="C17" s="178" t="s">
        <v>25</v>
      </c>
      <c r="D17" s="25">
        <f>SUM(E17:F17)</f>
        <v>492.9</v>
      </c>
      <c r="E17" s="180">
        <v>379.53</v>
      </c>
      <c r="F17" s="180">
        <v>113.37</v>
      </c>
      <c r="G17" s="191">
        <v>0</v>
      </c>
      <c r="H17" s="127">
        <f t="shared" si="0"/>
        <v>0</v>
      </c>
      <c r="I17" s="117">
        <f t="shared" si="1"/>
        <v>0</v>
      </c>
      <c r="J17" s="128">
        <f t="shared" si="2"/>
        <v>0</v>
      </c>
    </row>
    <row r="18" spans="1:10" s="102" customFormat="1">
      <c r="A18" s="179" t="str">
        <f>IF(D18="","",MAX($A$10:A17)+1)</f>
        <v/>
      </c>
      <c r="B18" s="183"/>
      <c r="C18" s="178"/>
      <c r="D18" s="25"/>
      <c r="E18" s="25"/>
      <c r="F18" s="25"/>
      <c r="G18" s="25"/>
      <c r="H18" s="127"/>
      <c r="I18" s="117"/>
      <c r="J18" s="128"/>
    </row>
    <row r="19" spans="1:10" s="102" customFormat="1" ht="15.75">
      <c r="A19" s="179" t="str">
        <f>IF(D19="","",MAX($A$10:A18)+1)</f>
        <v/>
      </c>
      <c r="B19" s="163" t="s">
        <v>1891</v>
      </c>
      <c r="C19" s="178"/>
      <c r="D19" s="25"/>
      <c r="E19" s="25"/>
      <c r="F19" s="25"/>
      <c r="G19" s="25"/>
      <c r="H19" s="127"/>
      <c r="I19" s="117"/>
      <c r="J19" s="128"/>
    </row>
    <row r="20" spans="1:10" s="102" customFormat="1" ht="50.25" customHeight="1">
      <c r="A20" s="179" t="str">
        <f>IF(D20="","",MAX($A$10:A19)+1)</f>
        <v/>
      </c>
      <c r="B20" s="161" t="s">
        <v>1689</v>
      </c>
      <c r="C20" s="178"/>
      <c r="D20" s="25"/>
      <c r="E20" s="25"/>
      <c r="F20" s="25"/>
      <c r="G20" s="25"/>
      <c r="H20" s="127"/>
      <c r="I20" s="117"/>
      <c r="J20" s="128"/>
    </row>
    <row r="21" spans="1:10" s="102" customFormat="1" ht="90">
      <c r="A21" s="179">
        <f>IF(D21="","",MAX($A$10:A20)+1)</f>
        <v>440</v>
      </c>
      <c r="B21" s="161" t="s">
        <v>2468</v>
      </c>
      <c r="C21" s="178" t="s">
        <v>23</v>
      </c>
      <c r="D21" s="25">
        <f t="shared" ref="D21:D26" si="3">SUM(E21:F21)</f>
        <v>173.6</v>
      </c>
      <c r="E21" s="180">
        <v>133.66999999999999</v>
      </c>
      <c r="F21" s="180">
        <v>39.93</v>
      </c>
      <c r="G21" s="191">
        <v>0</v>
      </c>
      <c r="H21" s="127">
        <f t="shared" si="0"/>
        <v>0</v>
      </c>
      <c r="I21" s="117">
        <f t="shared" ref="I21:I26" si="4">ROUND(E21*H21,2)</f>
        <v>0</v>
      </c>
      <c r="J21" s="128">
        <f t="shared" ref="J21:J26" si="5">ROUND(F21*H21,2)</f>
        <v>0</v>
      </c>
    </row>
    <row r="22" spans="1:10" s="102" customFormat="1" ht="75">
      <c r="A22" s="179">
        <f>IF(D22="","",MAX($A$10:A21)+1)</f>
        <v>441</v>
      </c>
      <c r="B22" s="161" t="s">
        <v>2244</v>
      </c>
      <c r="C22" s="178" t="s">
        <v>24</v>
      </c>
      <c r="D22" s="25">
        <f t="shared" si="3"/>
        <v>1642.98</v>
      </c>
      <c r="E22" s="180">
        <v>1265.0899999999999</v>
      </c>
      <c r="F22" s="180">
        <v>377.89</v>
      </c>
      <c r="G22" s="191">
        <v>0</v>
      </c>
      <c r="H22" s="127">
        <f t="shared" si="0"/>
        <v>0</v>
      </c>
      <c r="I22" s="117">
        <f t="shared" si="4"/>
        <v>0</v>
      </c>
      <c r="J22" s="128">
        <f t="shared" si="5"/>
        <v>0</v>
      </c>
    </row>
    <row r="23" spans="1:10" s="102" customFormat="1">
      <c r="A23" s="179">
        <f>IF(D23="","",MAX($A$10:A22)+1)</f>
        <v>442</v>
      </c>
      <c r="B23" s="161" t="s">
        <v>1797</v>
      </c>
      <c r="C23" s="178" t="s">
        <v>23</v>
      </c>
      <c r="D23" s="25">
        <f t="shared" si="3"/>
        <v>100.84</v>
      </c>
      <c r="E23" s="180">
        <v>100.84</v>
      </c>
      <c r="F23" s="180">
        <v>0</v>
      </c>
      <c r="G23" s="191">
        <v>0</v>
      </c>
      <c r="H23" s="127">
        <f>IF(ISNUMBER(G23),IF(G23&gt;0,ROUND(G23,2),0),0)</f>
        <v>0</v>
      </c>
      <c r="I23" s="117">
        <f>ROUND(E23*H23,2)</f>
        <v>0</v>
      </c>
      <c r="J23" s="128">
        <f>ROUND(F23*H23,2)</f>
        <v>0</v>
      </c>
    </row>
    <row r="24" spans="1:10" s="102" customFormat="1" ht="30">
      <c r="A24" s="179">
        <f>IF(D24="","",MAX($A$10:A23)+1)</f>
        <v>443</v>
      </c>
      <c r="B24" s="161" t="s">
        <v>38</v>
      </c>
      <c r="C24" s="178" t="s">
        <v>23</v>
      </c>
      <c r="D24" s="25">
        <f t="shared" si="3"/>
        <v>49.89</v>
      </c>
      <c r="E24" s="180">
        <v>38.42</v>
      </c>
      <c r="F24" s="180">
        <v>11.47</v>
      </c>
      <c r="G24" s="191">
        <v>0</v>
      </c>
      <c r="H24" s="127">
        <f t="shared" si="0"/>
        <v>0</v>
      </c>
      <c r="I24" s="117">
        <f t="shared" si="4"/>
        <v>0</v>
      </c>
      <c r="J24" s="128">
        <f t="shared" si="5"/>
        <v>0</v>
      </c>
    </row>
    <row r="25" spans="1:10" s="102" customFormat="1" ht="75">
      <c r="A25" s="179">
        <f>IF(D25="","",MAX($A$10:A24)+1)</f>
        <v>444</v>
      </c>
      <c r="B25" s="161" t="s">
        <v>2319</v>
      </c>
      <c r="C25" s="178" t="s">
        <v>1662</v>
      </c>
      <c r="D25" s="25">
        <f t="shared" si="3"/>
        <v>1</v>
      </c>
      <c r="E25" s="180">
        <v>1</v>
      </c>
      <c r="F25" s="180">
        <v>0</v>
      </c>
      <c r="G25" s="191">
        <v>0</v>
      </c>
      <c r="H25" s="127">
        <f>IF(ISNUMBER(G25),IF(G25&gt;0,ROUND(G25,2),0),0)</f>
        <v>0</v>
      </c>
      <c r="I25" s="117">
        <f>ROUND(E25*H25,2)</f>
        <v>0</v>
      </c>
      <c r="J25" s="128">
        <f>ROUND(F25*H25,2)</f>
        <v>0</v>
      </c>
    </row>
    <row r="26" spans="1:10" s="102" customFormat="1" ht="68.25" customHeight="1">
      <c r="A26" s="179">
        <f>IF(D26="","",MAX($A$10:A25)+1)</f>
        <v>445</v>
      </c>
      <c r="B26" s="161" t="s">
        <v>71</v>
      </c>
      <c r="C26" s="178" t="s">
        <v>23</v>
      </c>
      <c r="D26" s="25">
        <f t="shared" si="3"/>
        <v>85</v>
      </c>
      <c r="E26" s="180">
        <v>85</v>
      </c>
      <c r="F26" s="180">
        <v>0</v>
      </c>
      <c r="G26" s="191">
        <v>0</v>
      </c>
      <c r="H26" s="127">
        <f t="shared" si="0"/>
        <v>0</v>
      </c>
      <c r="I26" s="117">
        <f t="shared" si="4"/>
        <v>0</v>
      </c>
      <c r="J26" s="128">
        <f t="shared" si="5"/>
        <v>0</v>
      </c>
    </row>
    <row r="27" spans="1:10" s="102" customFormat="1" ht="15.75">
      <c r="A27" s="179" t="str">
        <f>IF(D27="","",MAX($A$10:A26)+1)</f>
        <v/>
      </c>
      <c r="B27" s="163" t="s">
        <v>2524</v>
      </c>
      <c r="C27" s="178"/>
      <c r="D27" s="25"/>
      <c r="E27" s="25"/>
      <c r="F27" s="25"/>
      <c r="G27" s="25"/>
      <c r="H27" s="127"/>
      <c r="I27" s="117"/>
      <c r="J27" s="128"/>
    </row>
    <row r="28" spans="1:10" s="102" customFormat="1" ht="60">
      <c r="A28" s="179">
        <f>IF(D28="","",MAX($A$10:A27)+1)</f>
        <v>446</v>
      </c>
      <c r="B28" s="183" t="s">
        <v>2525</v>
      </c>
      <c r="C28" s="178" t="s">
        <v>25</v>
      </c>
      <c r="D28" s="25">
        <f>SUM(E28:F28)</f>
        <v>85</v>
      </c>
      <c r="E28" s="180">
        <v>85</v>
      </c>
      <c r="F28" s="180">
        <v>0</v>
      </c>
      <c r="G28" s="191">
        <v>0</v>
      </c>
      <c r="H28" s="127">
        <f t="shared" ref="H28" si="6">IF(ISNUMBER(G28),IF(G28&gt;0,ROUND(G28,2),0),0)</f>
        <v>0</v>
      </c>
      <c r="I28" s="117">
        <f t="shared" ref="I28" si="7">ROUND(E28*H28,2)</f>
        <v>0</v>
      </c>
      <c r="J28" s="128">
        <f t="shared" ref="J28" si="8">ROUND(F28*H28,2)</f>
        <v>0</v>
      </c>
    </row>
    <row r="29" spans="1:10" s="102" customFormat="1" ht="15.75" thickBot="1">
      <c r="A29" s="179" t="str">
        <f>IF(D29="","",MAX($A$10:A26)+1)</f>
        <v/>
      </c>
      <c r="B29" s="183"/>
      <c r="C29" s="178"/>
      <c r="D29" s="25"/>
      <c r="E29" s="25"/>
      <c r="F29" s="25"/>
      <c r="G29" s="25"/>
      <c r="H29" s="127"/>
      <c r="I29" s="117"/>
      <c r="J29" s="128"/>
    </row>
    <row r="30" spans="1:10" s="102" customFormat="1" ht="16.5" thickBot="1">
      <c r="A30" s="158"/>
      <c r="B30" s="188"/>
      <c r="C30" s="189"/>
      <c r="D30" s="190"/>
      <c r="E30" s="190"/>
      <c r="F30" s="176"/>
      <c r="G30" s="84" t="s">
        <v>4</v>
      </c>
      <c r="H30" s="4"/>
      <c r="I30" s="4">
        <f>SUM(I12:I29)</f>
        <v>0</v>
      </c>
      <c r="J30" s="5">
        <f>SUM(J12:J29)</f>
        <v>0</v>
      </c>
    </row>
    <row r="31" spans="1:10" s="102" customFormat="1" ht="18">
      <c r="A31" s="159"/>
      <c r="B31" s="129"/>
      <c r="D31" s="131"/>
      <c r="E31" s="131"/>
      <c r="F31" s="131"/>
      <c r="G31" s="141"/>
      <c r="H31" s="133"/>
      <c r="I31" s="133"/>
      <c r="J31" s="133"/>
    </row>
    <row r="32" spans="1:10" s="102" customFormat="1" ht="18">
      <c r="A32" s="159"/>
      <c r="B32" s="129"/>
      <c r="D32" s="131"/>
      <c r="E32" s="131"/>
      <c r="F32" s="131"/>
      <c r="G32" s="141"/>
      <c r="H32" s="133"/>
      <c r="I32" s="133"/>
      <c r="J32" s="133"/>
    </row>
    <row r="33" spans="1:10" s="102" customFormat="1">
      <c r="A33" s="123"/>
      <c r="B33" s="134"/>
      <c r="D33" s="136"/>
      <c r="E33" s="136"/>
      <c r="F33" s="136"/>
      <c r="G33" s="141"/>
      <c r="H33" s="133"/>
      <c r="I33" s="133"/>
      <c r="J33" s="133"/>
    </row>
  </sheetData>
  <sheetProtection algorithmName="SHA-512" hashValue="t6NSdleLuvSj12t+JLZuT6xfmZaGewz4USX/o/qJKPVmGuNfjA1HPewIxr1KRpkMFkT7Q8T8Jkep8StAhW8t0A==" saltValue="1Zi9kH/oXGpApHYHhlJUKg==" spinCount="100000" sheet="1"/>
  <customSheetViews>
    <customSheetView guid="{8849DBBA-70BB-426D-A3C9-CAFC21F0B5F8}" scale="85" showPageBreaks="1" fitToPage="1" view="pageBreakPreview" topLeftCell="A12">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9">
    <cfRule type="expression" dxfId="16" priority="5">
      <formula>CELL("protect", INDIRECT(ADDRESS(ROW(),COLUMN())))=0</formula>
    </cfRule>
  </conditionalFormatting>
  <conditionalFormatting sqref="A30:J30">
    <cfRule type="expression" dxfId="15" priority="35">
      <formula>CELL("protect", INDIRECT(ADDRESS(ROW(),COLUMN())))=0</formula>
    </cfRule>
  </conditionalFormatting>
  <conditionalFormatting sqref="B1:J2">
    <cfRule type="expression" dxfId="14" priority="8">
      <formula>CELL("protect", INDIRECT(ADDRESS(ROW(),COLUMN())))=0</formula>
    </cfRule>
  </conditionalFormatting>
  <dataValidations disablePrompts="1" count="1">
    <dataValidation type="custom" showErrorMessage="1" errorTitle="Nepravilen vnos cene" error="Cena mora biti nenegativno število z največ dvema decimalkama!" sqref="G16:G17 G12:G14 G21:G26 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26 D17:D20 D12 D14:D15 D22 D24" formulaRange="1"/>
  </ignoredErrors>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J16"/>
  <sheetViews>
    <sheetView view="pageBreakPreview" topLeftCell="A10" zoomScaleNormal="85" zoomScaleSheetLayoutView="100"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23.25" customHeight="1" thickBot="1">
      <c r="A2" s="6" t="s">
        <v>1642</v>
      </c>
      <c r="B2" s="8" t="s">
        <v>18</v>
      </c>
      <c r="C2" s="3"/>
      <c r="D2" s="20"/>
      <c r="E2" s="20" t="s">
        <v>9</v>
      </c>
      <c r="F2" s="20" t="s">
        <v>1657</v>
      </c>
      <c r="G2" s="20"/>
      <c r="H2" s="20"/>
      <c r="I2" s="20" t="s">
        <v>9</v>
      </c>
      <c r="J2" s="24" t="s">
        <v>1657</v>
      </c>
    </row>
    <row r="3" spans="1:10" s="100" customFormat="1" ht="23.25" customHeight="1">
      <c r="A3" s="185"/>
      <c r="B3" s="186" t="s">
        <v>1847</v>
      </c>
      <c r="C3" s="178"/>
      <c r="D3" s="25"/>
      <c r="E3" s="25"/>
      <c r="F3" s="25"/>
      <c r="G3" s="25"/>
      <c r="H3" s="127"/>
      <c r="I3" s="117"/>
      <c r="J3" s="128"/>
    </row>
    <row r="4" spans="1:10" s="102" customFormat="1" ht="60">
      <c r="A4" s="179"/>
      <c r="B4" s="82" t="str">
        <f>A!B4</f>
        <v>OPOMBA:
Ponudnik mora v cenah za enoto mere tega poglavja upoštevati vse smiselne in pripadajoče pripombe, zahteve in pogoje, ki so navedeni v poglavju "UVODNE PRIPOMBE" tega popisa.</v>
      </c>
      <c r="C4" s="178"/>
      <c r="D4" s="25"/>
      <c r="E4" s="25"/>
      <c r="F4" s="25"/>
      <c r="G4" s="25"/>
      <c r="H4" s="127"/>
      <c r="I4" s="117"/>
      <c r="J4" s="128"/>
    </row>
    <row r="5" spans="1:10" s="102" customFormat="1" ht="180">
      <c r="A5" s="179"/>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8"/>
      <c r="D5" s="25"/>
      <c r="E5" s="25"/>
      <c r="F5" s="25"/>
      <c r="G5" s="25"/>
      <c r="H5" s="127"/>
      <c r="I5" s="117"/>
      <c r="J5" s="128"/>
    </row>
    <row r="6" spans="1:10" s="102" customFormat="1" ht="75">
      <c r="A6" s="179"/>
      <c r="B6" s="9" t="s">
        <v>69</v>
      </c>
      <c r="C6" s="178"/>
      <c r="D6" s="25"/>
      <c r="E6" s="25"/>
      <c r="F6" s="25"/>
      <c r="G6" s="25"/>
      <c r="H6" s="127"/>
      <c r="I6" s="117"/>
      <c r="J6" s="128"/>
    </row>
    <row r="7" spans="1:10" s="102" customFormat="1">
      <c r="A7" s="179"/>
      <c r="B7" s="187"/>
      <c r="C7" s="178"/>
      <c r="D7" s="25"/>
      <c r="E7" s="25"/>
      <c r="F7" s="25"/>
      <c r="G7" s="25"/>
      <c r="H7" s="127"/>
      <c r="I7" s="117"/>
      <c r="J7" s="128"/>
    </row>
    <row r="8" spans="1:10" s="102" customFormat="1" ht="15.75">
      <c r="A8" s="179" t="str">
        <f>IF(D8="","",MAX(#REF!)+1)</f>
        <v/>
      </c>
      <c r="B8" s="163" t="s">
        <v>1890</v>
      </c>
      <c r="C8" s="178"/>
      <c r="D8" s="25"/>
      <c r="E8" s="25"/>
      <c r="F8" s="25"/>
      <c r="G8" s="25"/>
      <c r="H8" s="127"/>
      <c r="I8" s="117"/>
      <c r="J8" s="128"/>
    </row>
    <row r="9" spans="1:10" s="102" customFormat="1" ht="305.25" customHeight="1">
      <c r="A9" s="179">
        <f>IF(D9="","",MAX($A$8:A8)+1)+'C.10'!A28</f>
        <v>447</v>
      </c>
      <c r="B9" s="228" t="s">
        <v>2469</v>
      </c>
      <c r="C9" s="178" t="s">
        <v>23</v>
      </c>
      <c r="D9" s="25">
        <f>SUM(E9:F9)</f>
        <v>430.6</v>
      </c>
      <c r="E9" s="180">
        <v>430.6</v>
      </c>
      <c r="F9" s="180">
        <v>0</v>
      </c>
      <c r="G9" s="181">
        <v>0</v>
      </c>
      <c r="H9" s="127">
        <f>IF(ISNUMBER(G9),IF(G9&gt;0,ROUND(G9,2),0),0)</f>
        <v>0</v>
      </c>
      <c r="I9" s="117">
        <f>ROUND(E9*H9,2)</f>
        <v>0</v>
      </c>
      <c r="J9" s="128">
        <f>ROUND(F9*H9,2)</f>
        <v>0</v>
      </c>
    </row>
    <row r="10" spans="1:10" s="102" customFormat="1" ht="409.5" customHeight="1">
      <c r="A10" s="229">
        <f>IF(D10="","",MAX($A$8:A9)+1)</f>
        <v>448</v>
      </c>
      <c r="B10" s="228" t="s">
        <v>2533</v>
      </c>
      <c r="C10" s="178" t="s">
        <v>2</v>
      </c>
      <c r="D10" s="25">
        <f>SUM(E10:F10)</f>
        <v>1</v>
      </c>
      <c r="E10" s="180">
        <v>1</v>
      </c>
      <c r="F10" s="180">
        <v>0</v>
      </c>
      <c r="G10" s="181">
        <v>0</v>
      </c>
      <c r="H10" s="127">
        <f>IF(ISNUMBER(G10),IF(G10&gt;0,ROUND(G10,2),0),0)</f>
        <v>0</v>
      </c>
      <c r="I10" s="117">
        <f>ROUND(E10*H10,2)</f>
        <v>0</v>
      </c>
      <c r="J10" s="128">
        <f>ROUND(F10*H10,2)</f>
        <v>0</v>
      </c>
    </row>
    <row r="11" spans="1:10" s="102" customFormat="1" ht="376.5" customHeight="1">
      <c r="A11" s="179">
        <f>IF(D11="","",MAX($A$8:A10)+1)</f>
        <v>449</v>
      </c>
      <c r="B11" s="228" t="s">
        <v>2534</v>
      </c>
      <c r="C11" s="178" t="s">
        <v>2</v>
      </c>
      <c r="D11" s="25">
        <f>SUM(E11:F11)</f>
        <v>1</v>
      </c>
      <c r="E11" s="180">
        <v>1</v>
      </c>
      <c r="F11" s="180">
        <v>0</v>
      </c>
      <c r="G11" s="181">
        <v>0</v>
      </c>
      <c r="H11" s="127">
        <f>IF(ISNUMBER(G11),IF(G11&gt;0,ROUND(G11,2),0),0)</f>
        <v>0</v>
      </c>
      <c r="I11" s="117">
        <f>ROUND(E11*H11,2)</f>
        <v>0</v>
      </c>
      <c r="J11" s="128">
        <f>ROUND(F11*H11,2)</f>
        <v>0</v>
      </c>
    </row>
    <row r="12" spans="1:10" s="102" customFormat="1" ht="15.75" thickBot="1">
      <c r="A12" s="179"/>
      <c r="B12" s="187"/>
      <c r="C12" s="178"/>
      <c r="D12" s="25"/>
      <c r="E12" s="25"/>
      <c r="F12" s="25"/>
      <c r="G12" s="25"/>
      <c r="H12" s="127"/>
      <c r="I12" s="117"/>
      <c r="J12" s="128"/>
    </row>
    <row r="13" spans="1:10" s="102" customFormat="1" ht="16.5" thickBot="1">
      <c r="A13" s="158"/>
      <c r="B13" s="188"/>
      <c r="C13" s="189"/>
      <c r="D13" s="190"/>
      <c r="E13" s="190"/>
      <c r="F13" s="176"/>
      <c r="G13" s="83" t="s">
        <v>4</v>
      </c>
      <c r="H13" s="4"/>
      <c r="I13" s="4">
        <f>SUM(I8:I11)</f>
        <v>0</v>
      </c>
      <c r="J13" s="5">
        <f>SUM(J8:J11)</f>
        <v>0</v>
      </c>
    </row>
    <row r="14" spans="1:10" s="102" customFormat="1" ht="18">
      <c r="A14" s="159"/>
      <c r="B14" s="129"/>
      <c r="D14" s="131"/>
      <c r="E14" s="131"/>
      <c r="F14" s="131"/>
      <c r="G14" s="133"/>
      <c r="H14" s="133"/>
      <c r="I14" s="133"/>
      <c r="J14" s="133"/>
    </row>
    <row r="15" spans="1:10" s="102" customFormat="1" ht="18">
      <c r="A15" s="159"/>
      <c r="B15" s="129"/>
      <c r="D15" s="131"/>
      <c r="E15" s="131"/>
      <c r="F15" s="131"/>
      <c r="G15" s="133"/>
      <c r="H15" s="133"/>
      <c r="I15" s="133"/>
      <c r="J15" s="133"/>
    </row>
    <row r="16" spans="1:10" s="102" customFormat="1">
      <c r="A16" s="123"/>
      <c r="B16" s="134"/>
      <c r="D16" s="136"/>
      <c r="E16" s="136"/>
      <c r="F16" s="136"/>
      <c r="G16" s="133"/>
      <c r="H16" s="133"/>
      <c r="I16" s="133"/>
      <c r="J16" s="133"/>
    </row>
  </sheetData>
  <sheetProtection algorithmName="SHA-512" hashValue="g7soxbiuy2TkxDLkDZLJxboEVQCCYSqLRGcWikYWLzsP5vOaC633PsI9xDgD8gV0SaxkRReLWdgYLU2xwrqFVA==" saltValue="tPJzKD+MGM3EBWYBt63L1Q==" spinCount="100000" sheet="1"/>
  <customSheetViews>
    <customSheetView guid="{8849DBBA-70BB-426D-A3C9-CAFC21F0B5F8}" scale="85" showPageBreaks="1" fitToPage="1" view="pageBreakPreview" topLeftCell="A7">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2">
    <cfRule type="expression" dxfId="13" priority="1">
      <formula>CELL("protect", INDIRECT(ADDRESS(ROW(),COLUMN())))=0</formula>
    </cfRule>
  </conditionalFormatting>
  <conditionalFormatting sqref="A13:J13">
    <cfRule type="expression" dxfId="12" priority="33">
      <formula>CELL("protect", INDIRECT(ADDRESS(ROW(),COLUMN())))=0</formula>
    </cfRule>
  </conditionalFormatting>
  <conditionalFormatting sqref="B1:J2">
    <cfRule type="expression" dxfId="11" priority="22">
      <formula>CELL("protect", INDIRECT(ADDRESS(ROW(),COLUMN())))=0</formula>
    </cfRule>
  </conditionalFormatting>
  <dataValidations count="1">
    <dataValidation type="custom" showErrorMessage="1" errorTitle="Nepravilen vnos cene" error="Cena mora biti nenegativno število z največ dvema decimalkama!" sqref="G9:G1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S118"/>
  <sheetViews>
    <sheetView view="pageBreakPreview" topLeftCell="A110" zoomScaleNormal="100" zoomScaleSheetLayoutView="100"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1" width="49" style="12" customWidth="1"/>
    <col min="12" max="16384" width="9.140625" style="12"/>
  </cols>
  <sheetData>
    <row r="1" spans="1:19" s="100" customFormat="1" ht="32.25" thickBot="1">
      <c r="A1" s="6" t="s">
        <v>5</v>
      </c>
      <c r="B1" s="3" t="s">
        <v>6</v>
      </c>
      <c r="C1" s="3" t="s">
        <v>0</v>
      </c>
      <c r="D1" s="19" t="s">
        <v>1</v>
      </c>
      <c r="E1" s="19" t="s">
        <v>1</v>
      </c>
      <c r="F1" s="20" t="s">
        <v>1</v>
      </c>
      <c r="G1" s="23" t="s">
        <v>12</v>
      </c>
      <c r="H1" s="23" t="s">
        <v>7</v>
      </c>
      <c r="I1" s="20" t="s">
        <v>3</v>
      </c>
      <c r="J1" s="24" t="s">
        <v>3</v>
      </c>
    </row>
    <row r="2" spans="1:19" s="100" customFormat="1" ht="16.5" thickBot="1">
      <c r="A2" s="6" t="s">
        <v>1641</v>
      </c>
      <c r="B2" s="8" t="s">
        <v>44</v>
      </c>
      <c r="C2" s="3"/>
      <c r="D2" s="20"/>
      <c r="E2" s="20" t="s">
        <v>9</v>
      </c>
      <c r="F2" s="20" t="s">
        <v>1657</v>
      </c>
      <c r="G2" s="20"/>
      <c r="H2" s="20"/>
      <c r="I2" s="20" t="s">
        <v>9</v>
      </c>
      <c r="J2" s="24" t="s">
        <v>1657</v>
      </c>
    </row>
    <row r="3" spans="1:19" s="102" customFormat="1" ht="15.75">
      <c r="A3" s="177"/>
      <c r="B3" s="10" t="s">
        <v>1848</v>
      </c>
      <c r="C3" s="178"/>
      <c r="D3" s="25"/>
      <c r="E3" s="25"/>
      <c r="F3" s="25"/>
      <c r="G3" s="25"/>
      <c r="H3" s="127"/>
      <c r="I3" s="117"/>
      <c r="J3" s="128"/>
    </row>
    <row r="4" spans="1:19" s="102" customFormat="1" ht="60">
      <c r="A4" s="179"/>
      <c r="B4" s="82" t="s">
        <v>19</v>
      </c>
      <c r="C4" s="178"/>
      <c r="D4" s="25"/>
      <c r="E4" s="25"/>
      <c r="F4" s="25"/>
      <c r="G4" s="25"/>
      <c r="H4" s="127"/>
      <c r="I4" s="117"/>
      <c r="J4" s="128"/>
    </row>
    <row r="5" spans="1:19" s="102" customFormat="1" ht="180">
      <c r="A5" s="179"/>
      <c r="B5" s="82" t="s">
        <v>2049</v>
      </c>
      <c r="C5" s="178"/>
      <c r="D5" s="25"/>
      <c r="E5" s="25"/>
      <c r="F5" s="25"/>
      <c r="G5" s="25"/>
      <c r="H5" s="127"/>
      <c r="I5" s="117"/>
      <c r="J5" s="128"/>
    </row>
    <row r="6" spans="1:19" s="102" customFormat="1" ht="15.75">
      <c r="A6" s="179" t="str">
        <f>IF(D6="","",MAX($A$3:A3)+1)</f>
        <v/>
      </c>
      <c r="B6" s="163" t="s">
        <v>1889</v>
      </c>
      <c r="C6" s="178"/>
      <c r="D6" s="25"/>
      <c r="E6" s="25"/>
      <c r="F6" s="25"/>
      <c r="G6" s="25"/>
      <c r="H6" s="127"/>
      <c r="I6" s="117"/>
      <c r="J6" s="128"/>
    </row>
    <row r="7" spans="1:19" s="102" customFormat="1" ht="30">
      <c r="A7" s="179">
        <v>448</v>
      </c>
      <c r="B7" s="161" t="s">
        <v>1691</v>
      </c>
      <c r="C7" s="178" t="s">
        <v>25</v>
      </c>
      <c r="D7" s="25">
        <f t="shared" ref="D7:D71" si="0">SUM(E7:F7)</f>
        <v>192</v>
      </c>
      <c r="E7" s="25">
        <v>192</v>
      </c>
      <c r="F7" s="180">
        <v>0</v>
      </c>
      <c r="G7" s="181">
        <v>0</v>
      </c>
      <c r="H7" s="127">
        <f t="shared" ref="H7:H37" si="1">IF(ISNUMBER(G7),IF(G7&gt;0,ROUND(G7,2),0),0)</f>
        <v>0</v>
      </c>
      <c r="I7" s="117">
        <f t="shared" ref="I7:I15" si="2">ROUND(E7*H7,2)</f>
        <v>0</v>
      </c>
      <c r="J7" s="128">
        <f t="shared" ref="J7:J15" si="3">ROUND(F7*H7,2)</f>
        <v>0</v>
      </c>
    </row>
    <row r="8" spans="1:19" s="102" customFormat="1" ht="60">
      <c r="A8" s="179">
        <f>IF(D8="","",MAX($A$3:A7)+1)</f>
        <v>449</v>
      </c>
      <c r="B8" s="161" t="s">
        <v>2470</v>
      </c>
      <c r="C8" s="178" t="s">
        <v>25</v>
      </c>
      <c r="D8" s="25">
        <f t="shared" si="0"/>
        <v>929.4</v>
      </c>
      <c r="E8" s="25">
        <v>929.4</v>
      </c>
      <c r="F8" s="180">
        <v>0</v>
      </c>
      <c r="G8" s="181">
        <v>0</v>
      </c>
      <c r="H8" s="127">
        <f t="shared" si="1"/>
        <v>0</v>
      </c>
      <c r="I8" s="117">
        <f t="shared" si="2"/>
        <v>0</v>
      </c>
      <c r="J8" s="128">
        <f t="shared" si="3"/>
        <v>0</v>
      </c>
      <c r="O8" s="149"/>
      <c r="P8" s="149"/>
      <c r="Q8" s="149"/>
      <c r="R8" s="149"/>
      <c r="S8" s="149"/>
    </row>
    <row r="9" spans="1:19" s="102" customFormat="1" ht="60">
      <c r="A9" s="179">
        <f>IF(D9="","",MAX($A$3:A8)+1)</f>
        <v>450</v>
      </c>
      <c r="B9" s="161" t="s">
        <v>2471</v>
      </c>
      <c r="C9" s="178" t="s">
        <v>25</v>
      </c>
      <c r="D9" s="25">
        <f t="shared" si="0"/>
        <v>232.32</v>
      </c>
      <c r="E9" s="25">
        <v>232.32</v>
      </c>
      <c r="F9" s="180">
        <v>0</v>
      </c>
      <c r="G9" s="181">
        <v>0</v>
      </c>
      <c r="H9" s="127">
        <f t="shared" si="1"/>
        <v>0</v>
      </c>
      <c r="I9" s="117">
        <f t="shared" si="2"/>
        <v>0</v>
      </c>
      <c r="J9" s="128">
        <f t="shared" si="3"/>
        <v>0</v>
      </c>
      <c r="O9" s="149"/>
      <c r="P9" s="149"/>
      <c r="Q9" s="149"/>
      <c r="R9" s="149"/>
      <c r="S9" s="149"/>
    </row>
    <row r="10" spans="1:19" s="102" customFormat="1" ht="30">
      <c r="A10" s="179">
        <f>IF(D10="","",MAX($A$3:A9)+1)</f>
        <v>451</v>
      </c>
      <c r="B10" s="161" t="s">
        <v>2472</v>
      </c>
      <c r="C10" s="178" t="s">
        <v>24</v>
      </c>
      <c r="D10" s="25">
        <f>SUM(E10:F10)</f>
        <v>589.55999999999995</v>
      </c>
      <c r="E10" s="25">
        <v>589.55999999999995</v>
      </c>
      <c r="F10" s="180">
        <v>0</v>
      </c>
      <c r="G10" s="181">
        <v>0</v>
      </c>
      <c r="H10" s="127">
        <f t="shared" si="1"/>
        <v>0</v>
      </c>
      <c r="I10" s="117">
        <f t="shared" si="2"/>
        <v>0</v>
      </c>
      <c r="J10" s="128">
        <f t="shared" si="3"/>
        <v>0</v>
      </c>
    </row>
    <row r="11" spans="1:19" s="102" customFormat="1" ht="120">
      <c r="A11" s="179">
        <f>IF(D11="","",MAX($A$3:A10)+1)</f>
        <v>452</v>
      </c>
      <c r="B11" s="161" t="s">
        <v>63</v>
      </c>
      <c r="C11" s="178" t="s">
        <v>24</v>
      </c>
      <c r="D11" s="25">
        <f>SUM(E11:F11)</f>
        <v>707.4</v>
      </c>
      <c r="E11" s="25">
        <v>707.4</v>
      </c>
      <c r="F11" s="180">
        <v>0</v>
      </c>
      <c r="G11" s="181">
        <v>0</v>
      </c>
      <c r="H11" s="127">
        <f t="shared" si="1"/>
        <v>0</v>
      </c>
      <c r="I11" s="117">
        <f t="shared" si="2"/>
        <v>0</v>
      </c>
      <c r="J11" s="128">
        <f t="shared" si="3"/>
        <v>0</v>
      </c>
      <c r="L11" s="140"/>
      <c r="M11" s="140"/>
      <c r="N11" s="140"/>
      <c r="O11" s="149"/>
      <c r="P11" s="149"/>
      <c r="Q11" s="149"/>
      <c r="R11" s="149"/>
      <c r="S11" s="149"/>
    </row>
    <row r="12" spans="1:19" s="102" customFormat="1" ht="135">
      <c r="A12" s="179">
        <f>IF(D12="","",MAX($A$3:A11)+1)</f>
        <v>453</v>
      </c>
      <c r="B12" s="161" t="s">
        <v>2473</v>
      </c>
      <c r="C12" s="178" t="s">
        <v>25</v>
      </c>
      <c r="D12" s="25">
        <f>SUM(E12:F12)</f>
        <v>142.52000000000001</v>
      </c>
      <c r="E12" s="25">
        <v>142.52000000000001</v>
      </c>
      <c r="F12" s="180">
        <v>0</v>
      </c>
      <c r="G12" s="181">
        <v>0</v>
      </c>
      <c r="H12" s="127">
        <f t="shared" si="1"/>
        <v>0</v>
      </c>
      <c r="I12" s="117">
        <f t="shared" si="2"/>
        <v>0</v>
      </c>
      <c r="J12" s="128">
        <f t="shared" si="3"/>
        <v>0</v>
      </c>
    </row>
    <row r="13" spans="1:19" s="102" customFormat="1" ht="135">
      <c r="A13" s="179">
        <f>IF(D13="","",MAX($A$3:A12)+1)</f>
        <v>454</v>
      </c>
      <c r="B13" s="161" t="s">
        <v>2474</v>
      </c>
      <c r="C13" s="178" t="s">
        <v>25</v>
      </c>
      <c r="D13" s="25">
        <f>SUM(E13:F13)</f>
        <v>142.52000000000001</v>
      </c>
      <c r="E13" s="25">
        <v>142.52000000000001</v>
      </c>
      <c r="F13" s="180">
        <v>0</v>
      </c>
      <c r="G13" s="181">
        <v>0</v>
      </c>
      <c r="H13" s="127">
        <f t="shared" si="1"/>
        <v>0</v>
      </c>
      <c r="I13" s="117">
        <f t="shared" si="2"/>
        <v>0</v>
      </c>
      <c r="J13" s="128">
        <f t="shared" si="3"/>
        <v>0</v>
      </c>
    </row>
    <row r="14" spans="1:19" s="102" customFormat="1" ht="45">
      <c r="A14" s="179">
        <f>IF(D14="","",MAX($A$3:A13)+1)</f>
        <v>455</v>
      </c>
      <c r="B14" s="161" t="s">
        <v>2475</v>
      </c>
      <c r="C14" s="178" t="s">
        <v>25</v>
      </c>
      <c r="D14" s="25">
        <f>SUM(E14:F14)</f>
        <v>255.96</v>
      </c>
      <c r="E14" s="25">
        <v>255.96</v>
      </c>
      <c r="F14" s="180">
        <v>0</v>
      </c>
      <c r="G14" s="181">
        <v>0</v>
      </c>
      <c r="H14" s="127">
        <f t="shared" si="1"/>
        <v>0</v>
      </c>
      <c r="I14" s="117">
        <f t="shared" si="2"/>
        <v>0</v>
      </c>
      <c r="J14" s="128">
        <f t="shared" si="3"/>
        <v>0</v>
      </c>
    </row>
    <row r="15" spans="1:19" s="102" customFormat="1" ht="30">
      <c r="A15" s="179">
        <f>IF(D15="","",MAX($A$3:A14)+1)</f>
        <v>456</v>
      </c>
      <c r="B15" s="161" t="s">
        <v>1692</v>
      </c>
      <c r="C15" s="178" t="s">
        <v>25</v>
      </c>
      <c r="D15" s="25">
        <f t="shared" si="0"/>
        <v>1089.96</v>
      </c>
      <c r="E15" s="25">
        <v>1089.96</v>
      </c>
      <c r="F15" s="180">
        <v>0</v>
      </c>
      <c r="G15" s="181">
        <v>0</v>
      </c>
      <c r="H15" s="127">
        <f t="shared" si="1"/>
        <v>0</v>
      </c>
      <c r="I15" s="117">
        <f t="shared" si="2"/>
        <v>0</v>
      </c>
      <c r="J15" s="128">
        <f t="shared" si="3"/>
        <v>0</v>
      </c>
    </row>
    <row r="16" spans="1:19" s="102" customFormat="1" ht="15.75">
      <c r="A16" s="179" t="str">
        <f>IF(D16="","",MAX($A$3:A15)+1)</f>
        <v/>
      </c>
      <c r="B16" s="163" t="s">
        <v>1888</v>
      </c>
      <c r="C16" s="178"/>
      <c r="D16" s="25"/>
      <c r="E16" s="25"/>
      <c r="F16" s="25"/>
      <c r="G16" s="25"/>
      <c r="H16" s="127"/>
      <c r="I16" s="117"/>
      <c r="J16" s="128"/>
    </row>
    <row r="17" spans="1:10" s="102" customFormat="1" ht="45">
      <c r="A17" s="179" t="str">
        <f>IF(D17="","",MAX($A$3:A16)+1)</f>
        <v/>
      </c>
      <c r="B17" s="161" t="s">
        <v>2085</v>
      </c>
      <c r="C17" s="178"/>
      <c r="D17" s="25"/>
      <c r="E17" s="25"/>
      <c r="F17" s="25"/>
      <c r="G17" s="25"/>
      <c r="H17" s="127"/>
      <c r="I17" s="117"/>
      <c r="J17" s="128"/>
    </row>
    <row r="18" spans="1:10" s="102" customFormat="1">
      <c r="A18" s="179">
        <f>IF(D18="","",MAX($A$3:A17)+1)</f>
        <v>457</v>
      </c>
      <c r="B18" s="161" t="s">
        <v>1653</v>
      </c>
      <c r="C18" s="178" t="s">
        <v>13</v>
      </c>
      <c r="D18" s="25">
        <f>SUM(E18:F18)</f>
        <v>38220</v>
      </c>
      <c r="E18" s="180">
        <v>38220</v>
      </c>
      <c r="F18" s="180">
        <v>0</v>
      </c>
      <c r="G18" s="181">
        <v>0</v>
      </c>
      <c r="H18" s="127">
        <f>IF(ISNUMBER(G18),IF(G18&gt;0,ROUND(G18,2),0),0)</f>
        <v>0</v>
      </c>
      <c r="I18" s="117">
        <f t="shared" ref="I18:I37" si="4">ROUND(E18*H18,2)</f>
        <v>0</v>
      </c>
      <c r="J18" s="128">
        <f t="shared" ref="J18:J37" si="5">ROUND(F18*H18,2)</f>
        <v>0</v>
      </c>
    </row>
    <row r="19" spans="1:10" s="102" customFormat="1">
      <c r="A19" s="179">
        <f>IF(D19="","",MAX($A$3:A18)+1)</f>
        <v>458</v>
      </c>
      <c r="B19" s="161" t="s">
        <v>73</v>
      </c>
      <c r="C19" s="178" t="s">
        <v>13</v>
      </c>
      <c r="D19" s="25">
        <f t="shared" si="0"/>
        <v>38220</v>
      </c>
      <c r="E19" s="180">
        <v>38220</v>
      </c>
      <c r="F19" s="180">
        <v>0</v>
      </c>
      <c r="G19" s="181">
        <v>0</v>
      </c>
      <c r="H19" s="127">
        <f t="shared" si="1"/>
        <v>0</v>
      </c>
      <c r="I19" s="117">
        <f t="shared" si="4"/>
        <v>0</v>
      </c>
      <c r="J19" s="128">
        <f t="shared" si="5"/>
        <v>0</v>
      </c>
    </row>
    <row r="20" spans="1:10" s="102" customFormat="1">
      <c r="A20" s="179">
        <f>IF(D20="","",MAX($A$3:A19)+1)</f>
        <v>459</v>
      </c>
      <c r="B20" s="161" t="s">
        <v>72</v>
      </c>
      <c r="C20" s="178" t="s">
        <v>13</v>
      </c>
      <c r="D20" s="25">
        <f t="shared" si="0"/>
        <v>50120</v>
      </c>
      <c r="E20" s="180">
        <v>50120</v>
      </c>
      <c r="F20" s="180">
        <v>0</v>
      </c>
      <c r="G20" s="181">
        <v>0</v>
      </c>
      <c r="H20" s="127">
        <f t="shared" si="1"/>
        <v>0</v>
      </c>
      <c r="I20" s="117">
        <f t="shared" si="4"/>
        <v>0</v>
      </c>
      <c r="J20" s="128">
        <f t="shared" si="5"/>
        <v>0</v>
      </c>
    </row>
    <row r="21" spans="1:10" s="102" customFormat="1" ht="45">
      <c r="A21" s="179">
        <f>IF(D21="","",MAX($A$3:A20)+1)</f>
        <v>460</v>
      </c>
      <c r="B21" s="161" t="s">
        <v>2086</v>
      </c>
      <c r="C21" s="178" t="s">
        <v>23</v>
      </c>
      <c r="D21" s="25">
        <f t="shared" si="0"/>
        <v>3</v>
      </c>
      <c r="E21" s="180">
        <v>3</v>
      </c>
      <c r="F21" s="180">
        <v>0</v>
      </c>
      <c r="G21" s="181">
        <v>0</v>
      </c>
      <c r="H21" s="127">
        <f t="shared" si="1"/>
        <v>0</v>
      </c>
      <c r="I21" s="117">
        <f t="shared" si="4"/>
        <v>0</v>
      </c>
      <c r="J21" s="128">
        <f t="shared" si="5"/>
        <v>0</v>
      </c>
    </row>
    <row r="22" spans="1:10" s="102" customFormat="1" ht="45">
      <c r="A22" s="179">
        <f>IF(D22="","",MAX($A$3:A21)+1)</f>
        <v>461</v>
      </c>
      <c r="B22" s="161" t="s">
        <v>2476</v>
      </c>
      <c r="C22" s="178" t="s">
        <v>23</v>
      </c>
      <c r="D22" s="25">
        <f t="shared" si="0"/>
        <v>6</v>
      </c>
      <c r="E22" s="180">
        <v>6</v>
      </c>
      <c r="F22" s="180">
        <v>0</v>
      </c>
      <c r="G22" s="181">
        <v>0</v>
      </c>
      <c r="H22" s="127">
        <f t="shared" si="1"/>
        <v>0</v>
      </c>
      <c r="I22" s="117">
        <f t="shared" si="4"/>
        <v>0</v>
      </c>
      <c r="J22" s="128">
        <f t="shared" si="5"/>
        <v>0</v>
      </c>
    </row>
    <row r="23" spans="1:10" s="102" customFormat="1" ht="152.25">
      <c r="A23" s="179">
        <f>IF(D23="","",MAX($A$3:A22)+1)</f>
        <v>462</v>
      </c>
      <c r="B23" s="161" t="s">
        <v>2188</v>
      </c>
      <c r="C23" s="178" t="s">
        <v>13</v>
      </c>
      <c r="D23" s="25">
        <f>SUM(E23:F23)</f>
        <v>2800</v>
      </c>
      <c r="E23" s="180">
        <v>2800</v>
      </c>
      <c r="F23" s="180">
        <v>0</v>
      </c>
      <c r="G23" s="181">
        <v>0</v>
      </c>
      <c r="H23" s="127">
        <f t="shared" si="1"/>
        <v>0</v>
      </c>
      <c r="I23" s="117">
        <f t="shared" si="4"/>
        <v>0</v>
      </c>
      <c r="J23" s="128">
        <f t="shared" si="5"/>
        <v>0</v>
      </c>
    </row>
    <row r="24" spans="1:10" s="102" customFormat="1" ht="137.25">
      <c r="A24" s="179">
        <f>IF(D24="","",MAX($A$3:A23)+1)</f>
        <v>463</v>
      </c>
      <c r="B24" s="161" t="s">
        <v>2477</v>
      </c>
      <c r="C24" s="178" t="s">
        <v>13</v>
      </c>
      <c r="D24" s="25">
        <f>SUM(E24:F24)</f>
        <v>400</v>
      </c>
      <c r="E24" s="180">
        <v>400</v>
      </c>
      <c r="F24" s="180">
        <v>0</v>
      </c>
      <c r="G24" s="181">
        <v>0</v>
      </c>
      <c r="H24" s="127">
        <f t="shared" si="1"/>
        <v>0</v>
      </c>
      <c r="I24" s="117">
        <f t="shared" si="4"/>
        <v>0</v>
      </c>
      <c r="J24" s="128">
        <f t="shared" si="5"/>
        <v>0</v>
      </c>
    </row>
    <row r="25" spans="1:10" s="102" customFormat="1" ht="90">
      <c r="A25" s="179">
        <f>IF(D25="","",MAX($A$3:A24)+1)</f>
        <v>464</v>
      </c>
      <c r="B25" s="161" t="s">
        <v>2330</v>
      </c>
      <c r="C25" s="178" t="s">
        <v>25</v>
      </c>
      <c r="D25" s="25">
        <f t="shared" si="0"/>
        <v>98.16</v>
      </c>
      <c r="E25" s="180">
        <v>98.16</v>
      </c>
      <c r="F25" s="180">
        <v>0</v>
      </c>
      <c r="G25" s="181">
        <v>0</v>
      </c>
      <c r="H25" s="127">
        <f t="shared" si="1"/>
        <v>0</v>
      </c>
      <c r="I25" s="117">
        <f t="shared" si="4"/>
        <v>0</v>
      </c>
      <c r="J25" s="128">
        <f t="shared" si="5"/>
        <v>0</v>
      </c>
    </row>
    <row r="26" spans="1:10" s="102" customFormat="1" ht="105">
      <c r="A26" s="179">
        <f>IF(D26="","",MAX($A$3:A25)+1)</f>
        <v>465</v>
      </c>
      <c r="B26" s="161" t="s">
        <v>2331</v>
      </c>
      <c r="C26" s="178" t="s">
        <v>25</v>
      </c>
      <c r="D26" s="25">
        <f t="shared" si="0"/>
        <v>177</v>
      </c>
      <c r="E26" s="180">
        <v>177</v>
      </c>
      <c r="F26" s="180">
        <v>0</v>
      </c>
      <c r="G26" s="181">
        <v>0</v>
      </c>
      <c r="H26" s="127">
        <f t="shared" si="1"/>
        <v>0</v>
      </c>
      <c r="I26" s="117">
        <f t="shared" si="4"/>
        <v>0</v>
      </c>
      <c r="J26" s="128">
        <f t="shared" si="5"/>
        <v>0</v>
      </c>
    </row>
    <row r="27" spans="1:10" s="102" customFormat="1" ht="135">
      <c r="A27" s="179">
        <f>IF(D27="","",MAX($A$3:A26)+1)</f>
        <v>466</v>
      </c>
      <c r="B27" s="161" t="s">
        <v>2478</v>
      </c>
      <c r="C27" s="178" t="s">
        <v>25</v>
      </c>
      <c r="D27" s="25">
        <f t="shared" si="0"/>
        <v>52.5</v>
      </c>
      <c r="E27" s="180">
        <v>52.5</v>
      </c>
      <c r="F27" s="180">
        <v>0</v>
      </c>
      <c r="G27" s="181">
        <v>0</v>
      </c>
      <c r="H27" s="127">
        <f t="shared" si="1"/>
        <v>0</v>
      </c>
      <c r="I27" s="117">
        <f t="shared" si="4"/>
        <v>0</v>
      </c>
      <c r="J27" s="128">
        <f t="shared" si="5"/>
        <v>0</v>
      </c>
    </row>
    <row r="28" spans="1:10" s="102" customFormat="1" ht="75">
      <c r="A28" s="179">
        <f>IF(D28="","",MAX($A$3:A27)+1)</f>
        <v>467</v>
      </c>
      <c r="B28" s="161" t="s">
        <v>1693</v>
      </c>
      <c r="C28" s="178" t="s">
        <v>25</v>
      </c>
      <c r="D28" s="25">
        <f t="shared" si="0"/>
        <v>134.28</v>
      </c>
      <c r="E28" s="180">
        <v>134.28</v>
      </c>
      <c r="F28" s="180">
        <v>0</v>
      </c>
      <c r="G28" s="181">
        <v>0</v>
      </c>
      <c r="H28" s="127">
        <f t="shared" si="1"/>
        <v>0</v>
      </c>
      <c r="I28" s="117">
        <f t="shared" si="4"/>
        <v>0</v>
      </c>
      <c r="J28" s="128">
        <f t="shared" si="5"/>
        <v>0</v>
      </c>
    </row>
    <row r="29" spans="1:10" s="102" customFormat="1" ht="75">
      <c r="A29" s="179">
        <f>IF(D29="","",MAX($A$3:A28)+1)</f>
        <v>468</v>
      </c>
      <c r="B29" s="161" t="s">
        <v>1694</v>
      </c>
      <c r="C29" s="178" t="s">
        <v>25</v>
      </c>
      <c r="D29" s="25">
        <f t="shared" si="0"/>
        <v>8.1</v>
      </c>
      <c r="E29" s="180">
        <v>8.1</v>
      </c>
      <c r="F29" s="180">
        <v>0</v>
      </c>
      <c r="G29" s="181">
        <v>0</v>
      </c>
      <c r="H29" s="127">
        <f t="shared" si="1"/>
        <v>0</v>
      </c>
      <c r="I29" s="117">
        <f t="shared" si="4"/>
        <v>0</v>
      </c>
      <c r="J29" s="128">
        <f t="shared" si="5"/>
        <v>0</v>
      </c>
    </row>
    <row r="30" spans="1:10" s="102" customFormat="1" ht="75">
      <c r="A30" s="179">
        <f>IF(D30="","",MAX($A$3:A29)+1)</f>
        <v>469</v>
      </c>
      <c r="B30" s="161" t="s">
        <v>2087</v>
      </c>
      <c r="C30" s="178" t="s">
        <v>25</v>
      </c>
      <c r="D30" s="25">
        <f t="shared" si="0"/>
        <v>200.7</v>
      </c>
      <c r="E30" s="180">
        <v>200.7</v>
      </c>
      <c r="F30" s="180">
        <v>0</v>
      </c>
      <c r="G30" s="181">
        <v>0</v>
      </c>
      <c r="H30" s="127">
        <f t="shared" si="1"/>
        <v>0</v>
      </c>
      <c r="I30" s="117">
        <f t="shared" si="4"/>
        <v>0</v>
      </c>
      <c r="J30" s="128">
        <f t="shared" si="5"/>
        <v>0</v>
      </c>
    </row>
    <row r="31" spans="1:10" s="102" customFormat="1" ht="75">
      <c r="A31" s="179">
        <f>IF(D31="","",MAX($A$3:A30)+1)</f>
        <v>470</v>
      </c>
      <c r="B31" s="161" t="s">
        <v>1695</v>
      </c>
      <c r="C31" s="178" t="s">
        <v>25</v>
      </c>
      <c r="D31" s="25">
        <f t="shared" si="0"/>
        <v>7.56</v>
      </c>
      <c r="E31" s="180">
        <v>7.56</v>
      </c>
      <c r="F31" s="180">
        <v>0</v>
      </c>
      <c r="G31" s="181">
        <v>0</v>
      </c>
      <c r="H31" s="127">
        <f t="shared" si="1"/>
        <v>0</v>
      </c>
      <c r="I31" s="117">
        <f t="shared" si="4"/>
        <v>0</v>
      </c>
      <c r="J31" s="128">
        <f t="shared" si="5"/>
        <v>0</v>
      </c>
    </row>
    <row r="32" spans="1:10" s="102" customFormat="1" ht="75">
      <c r="A32" s="179">
        <f>IF(D32="","",MAX($A$3:A31)+1)</f>
        <v>471</v>
      </c>
      <c r="B32" s="161" t="s">
        <v>1696</v>
      </c>
      <c r="C32" s="178" t="s">
        <v>25</v>
      </c>
      <c r="D32" s="25">
        <f t="shared" si="0"/>
        <v>12.84</v>
      </c>
      <c r="E32" s="180">
        <v>12.84</v>
      </c>
      <c r="F32" s="180">
        <v>0</v>
      </c>
      <c r="G32" s="181">
        <v>0</v>
      </c>
      <c r="H32" s="127">
        <f t="shared" si="1"/>
        <v>0</v>
      </c>
      <c r="I32" s="117">
        <f t="shared" si="4"/>
        <v>0</v>
      </c>
      <c r="J32" s="128">
        <f t="shared" si="5"/>
        <v>0</v>
      </c>
    </row>
    <row r="33" spans="1:11" s="102" customFormat="1" ht="75">
      <c r="A33" s="179">
        <f>IF(D33="","",MAX($A$3:A32)+1)</f>
        <v>472</v>
      </c>
      <c r="B33" s="161" t="s">
        <v>1697</v>
      </c>
      <c r="C33" s="178" t="s">
        <v>25</v>
      </c>
      <c r="D33" s="25">
        <f t="shared" si="0"/>
        <v>4.2</v>
      </c>
      <c r="E33" s="180">
        <v>4.2</v>
      </c>
      <c r="F33" s="180">
        <v>0</v>
      </c>
      <c r="G33" s="181">
        <v>0</v>
      </c>
      <c r="H33" s="127">
        <f t="shared" si="1"/>
        <v>0</v>
      </c>
      <c r="I33" s="117">
        <f t="shared" si="4"/>
        <v>0</v>
      </c>
      <c r="J33" s="128">
        <f t="shared" si="5"/>
        <v>0</v>
      </c>
    </row>
    <row r="34" spans="1:11" s="102" customFormat="1" ht="75">
      <c r="A34" s="179">
        <f>IF(D34="","",MAX($A$3:A33)+1)</f>
        <v>473</v>
      </c>
      <c r="B34" s="161" t="s">
        <v>2479</v>
      </c>
      <c r="C34" s="178" t="s">
        <v>25</v>
      </c>
      <c r="D34" s="25">
        <f t="shared" si="0"/>
        <v>8.4</v>
      </c>
      <c r="E34" s="180">
        <v>8.4</v>
      </c>
      <c r="F34" s="180">
        <v>0</v>
      </c>
      <c r="G34" s="181">
        <v>0</v>
      </c>
      <c r="H34" s="127">
        <f t="shared" si="1"/>
        <v>0</v>
      </c>
      <c r="I34" s="117">
        <f t="shared" si="4"/>
        <v>0</v>
      </c>
      <c r="J34" s="128">
        <f t="shared" si="5"/>
        <v>0</v>
      </c>
    </row>
    <row r="35" spans="1:11" s="102" customFormat="1" ht="90">
      <c r="A35" s="179">
        <f>IF(D35="","",MAX($A$3:A34)+1)</f>
        <v>474</v>
      </c>
      <c r="B35" s="161" t="s">
        <v>2332</v>
      </c>
      <c r="C35" s="178" t="s">
        <v>25</v>
      </c>
      <c r="D35" s="25">
        <f t="shared" si="0"/>
        <v>9.6</v>
      </c>
      <c r="E35" s="180">
        <v>9.6</v>
      </c>
      <c r="F35" s="180">
        <v>0</v>
      </c>
      <c r="G35" s="181">
        <v>0</v>
      </c>
      <c r="H35" s="127">
        <f t="shared" si="1"/>
        <v>0</v>
      </c>
      <c r="I35" s="117">
        <f t="shared" si="4"/>
        <v>0</v>
      </c>
      <c r="J35" s="128">
        <f t="shared" si="5"/>
        <v>0</v>
      </c>
    </row>
    <row r="36" spans="1:11" s="102" customFormat="1" ht="105">
      <c r="A36" s="179">
        <f>IF(D36="","",MAX($A$3:A35)+1)</f>
        <v>475</v>
      </c>
      <c r="B36" s="161" t="s">
        <v>2333</v>
      </c>
      <c r="C36" s="178" t="s">
        <v>25</v>
      </c>
      <c r="D36" s="25">
        <f t="shared" si="0"/>
        <v>25.3</v>
      </c>
      <c r="E36" s="180">
        <v>25.3</v>
      </c>
      <c r="F36" s="180">
        <v>0</v>
      </c>
      <c r="G36" s="181">
        <v>0</v>
      </c>
      <c r="H36" s="127">
        <f t="shared" si="1"/>
        <v>0</v>
      </c>
      <c r="I36" s="117">
        <f t="shared" si="4"/>
        <v>0</v>
      </c>
      <c r="J36" s="128">
        <f t="shared" si="5"/>
        <v>0</v>
      </c>
    </row>
    <row r="37" spans="1:11" s="102" customFormat="1" ht="60">
      <c r="A37" s="179">
        <f>IF(D37="","",MAX($A$3:A36)+1)</f>
        <v>476</v>
      </c>
      <c r="B37" s="161" t="s">
        <v>2088</v>
      </c>
      <c r="C37" s="178" t="s">
        <v>25</v>
      </c>
      <c r="D37" s="25">
        <f t="shared" si="0"/>
        <v>44.4</v>
      </c>
      <c r="E37" s="180">
        <v>44.4</v>
      </c>
      <c r="F37" s="180">
        <v>0</v>
      </c>
      <c r="G37" s="181">
        <v>0</v>
      </c>
      <c r="H37" s="127">
        <f t="shared" si="1"/>
        <v>0</v>
      </c>
      <c r="I37" s="117">
        <f t="shared" si="4"/>
        <v>0</v>
      </c>
      <c r="J37" s="128">
        <f t="shared" si="5"/>
        <v>0</v>
      </c>
    </row>
    <row r="38" spans="1:11" s="102" customFormat="1" ht="15.75">
      <c r="A38" s="179" t="str">
        <f>IF(D38="","",MAX($A$3:A37)+1)</f>
        <v/>
      </c>
      <c r="B38" s="163" t="s">
        <v>1887</v>
      </c>
      <c r="C38" s="178"/>
      <c r="D38" s="25"/>
      <c r="E38" s="25"/>
      <c r="F38" s="25"/>
      <c r="G38" s="25"/>
      <c r="H38" s="127"/>
      <c r="I38" s="117"/>
      <c r="J38" s="128"/>
    </row>
    <row r="39" spans="1:11" s="102" customFormat="1" ht="60">
      <c r="A39" s="179">
        <f>IF(D39="","",MAX($A$3:A38)+1)</f>
        <v>477</v>
      </c>
      <c r="B39" s="161" t="s">
        <v>2480</v>
      </c>
      <c r="C39" s="178" t="s">
        <v>25</v>
      </c>
      <c r="D39" s="25">
        <f>SUM(E39:F39)</f>
        <v>92.3</v>
      </c>
      <c r="E39" s="25">
        <v>92.3</v>
      </c>
      <c r="F39" s="180">
        <v>0</v>
      </c>
      <c r="G39" s="181">
        <v>0</v>
      </c>
      <c r="H39" s="127">
        <f t="shared" ref="H39:H83" si="6">IF(ISNUMBER(G39),IF(G39&gt;0,ROUND(G39,2),0),0)</f>
        <v>0</v>
      </c>
      <c r="I39" s="117">
        <f t="shared" ref="I39:I83" si="7">ROUND(E39*H39,2)</f>
        <v>0</v>
      </c>
      <c r="J39" s="128">
        <f t="shared" ref="J39:J83" si="8">ROUND(F39*H39,2)</f>
        <v>0</v>
      </c>
    </row>
    <row r="40" spans="1:11" s="102" customFormat="1" ht="60">
      <c r="A40" s="179">
        <f>IF(D40="","",MAX($A$3:A39)+1)</f>
        <v>478</v>
      </c>
      <c r="B40" s="161" t="s">
        <v>2481</v>
      </c>
      <c r="C40" s="178" t="s">
        <v>25</v>
      </c>
      <c r="D40" s="25">
        <f>SUM(E40:F40)</f>
        <v>54.01</v>
      </c>
      <c r="E40" s="25">
        <v>54.01</v>
      </c>
      <c r="F40" s="180">
        <v>0</v>
      </c>
      <c r="G40" s="181">
        <v>0</v>
      </c>
      <c r="H40" s="127">
        <f t="shared" si="6"/>
        <v>0</v>
      </c>
      <c r="I40" s="117">
        <f t="shared" si="7"/>
        <v>0</v>
      </c>
      <c r="J40" s="128">
        <f t="shared" si="8"/>
        <v>0</v>
      </c>
    </row>
    <row r="41" spans="1:11" s="102" customFormat="1" ht="60">
      <c r="A41" s="179">
        <f>IF(D41="","",MAX($A$3:A40)+1)</f>
        <v>479</v>
      </c>
      <c r="B41" s="161" t="s">
        <v>2482</v>
      </c>
      <c r="C41" s="178" t="s">
        <v>25</v>
      </c>
      <c r="D41" s="25">
        <f>SUM(E41:F41)</f>
        <v>8.02</v>
      </c>
      <c r="E41" s="25">
        <v>8.02</v>
      </c>
      <c r="F41" s="180">
        <v>0</v>
      </c>
      <c r="G41" s="181">
        <v>0</v>
      </c>
      <c r="H41" s="127">
        <f t="shared" si="6"/>
        <v>0</v>
      </c>
      <c r="I41" s="117">
        <f t="shared" si="7"/>
        <v>0</v>
      </c>
      <c r="J41" s="128">
        <f t="shared" si="8"/>
        <v>0</v>
      </c>
    </row>
    <row r="42" spans="1:11" s="175" customFormat="1" ht="60">
      <c r="A42" s="179">
        <f>IF(D42="","",MAX($A$3:A41)+1)</f>
        <v>480</v>
      </c>
      <c r="B42" s="161" t="s">
        <v>2483</v>
      </c>
      <c r="C42" s="178" t="s">
        <v>24</v>
      </c>
      <c r="D42" s="25">
        <f t="shared" si="0"/>
        <v>8.5</v>
      </c>
      <c r="E42" s="25">
        <v>8.5</v>
      </c>
      <c r="F42" s="180">
        <v>0</v>
      </c>
      <c r="G42" s="181">
        <v>0</v>
      </c>
      <c r="H42" s="127">
        <f t="shared" si="6"/>
        <v>0</v>
      </c>
      <c r="I42" s="117">
        <f t="shared" si="7"/>
        <v>0</v>
      </c>
      <c r="J42" s="128">
        <f t="shared" si="8"/>
        <v>0</v>
      </c>
      <c r="K42" s="102"/>
    </row>
    <row r="43" spans="1:11" s="175" customFormat="1" ht="60">
      <c r="A43" s="179">
        <f>IF(D43="","",MAX($A$3:A42)+1)</f>
        <v>481</v>
      </c>
      <c r="B43" s="161" t="s">
        <v>2089</v>
      </c>
      <c r="C43" s="178" t="s">
        <v>24</v>
      </c>
      <c r="D43" s="25">
        <f t="shared" si="0"/>
        <v>21.24</v>
      </c>
      <c r="E43" s="25">
        <v>21.24</v>
      </c>
      <c r="F43" s="180">
        <v>0</v>
      </c>
      <c r="G43" s="181">
        <v>0</v>
      </c>
      <c r="H43" s="127">
        <f t="shared" si="6"/>
        <v>0</v>
      </c>
      <c r="I43" s="117">
        <f t="shared" si="7"/>
        <v>0</v>
      </c>
      <c r="J43" s="128">
        <f t="shared" si="8"/>
        <v>0</v>
      </c>
      <c r="K43" s="102"/>
    </row>
    <row r="44" spans="1:11" s="102" customFormat="1" ht="45">
      <c r="A44" s="179">
        <f>IF(D44="","",MAX($A$3:A43)+1)</f>
        <v>482</v>
      </c>
      <c r="B44" s="161" t="s">
        <v>2484</v>
      </c>
      <c r="C44" s="178" t="s">
        <v>24</v>
      </c>
      <c r="D44" s="25">
        <f t="shared" si="0"/>
        <v>1041.8800000000001</v>
      </c>
      <c r="E44" s="25">
        <v>1041.8800000000001</v>
      </c>
      <c r="F44" s="180">
        <v>0</v>
      </c>
      <c r="G44" s="181">
        <v>0</v>
      </c>
      <c r="H44" s="127">
        <f t="shared" si="6"/>
        <v>0</v>
      </c>
      <c r="I44" s="117">
        <f t="shared" si="7"/>
        <v>0</v>
      </c>
      <c r="J44" s="128">
        <f t="shared" si="8"/>
        <v>0</v>
      </c>
    </row>
    <row r="45" spans="1:11" s="102" customFormat="1" ht="75">
      <c r="A45" s="179">
        <f>IF(D45="","",MAX($A$3:A44)+1)</f>
        <v>483</v>
      </c>
      <c r="B45" s="161" t="s">
        <v>2238</v>
      </c>
      <c r="C45" s="178" t="s">
        <v>23</v>
      </c>
      <c r="D45" s="25">
        <v>137</v>
      </c>
      <c r="E45" s="25">
        <v>137</v>
      </c>
      <c r="F45" s="180">
        <v>0</v>
      </c>
      <c r="G45" s="181">
        <v>0</v>
      </c>
      <c r="H45" s="127">
        <f t="shared" si="6"/>
        <v>0</v>
      </c>
      <c r="I45" s="117">
        <f t="shared" si="7"/>
        <v>0</v>
      </c>
      <c r="J45" s="128">
        <f t="shared" si="8"/>
        <v>0</v>
      </c>
    </row>
    <row r="46" spans="1:11" s="102" customFormat="1" ht="75">
      <c r="A46" s="179">
        <f>IF(D46="","",MAX($A$3:A45)+1)</f>
        <v>484</v>
      </c>
      <c r="B46" s="161" t="s">
        <v>2240</v>
      </c>
      <c r="C46" s="178" t="s">
        <v>23</v>
      </c>
      <c r="D46" s="25">
        <v>16</v>
      </c>
      <c r="E46" s="25">
        <v>16</v>
      </c>
      <c r="F46" s="180">
        <v>0</v>
      </c>
      <c r="G46" s="181">
        <v>0</v>
      </c>
      <c r="H46" s="127">
        <f t="shared" si="6"/>
        <v>0</v>
      </c>
      <c r="I46" s="117">
        <f t="shared" si="7"/>
        <v>0</v>
      </c>
      <c r="J46" s="128">
        <f t="shared" si="8"/>
        <v>0</v>
      </c>
    </row>
    <row r="47" spans="1:11" s="102" customFormat="1" ht="90">
      <c r="A47" s="179">
        <f>IF(D47="","",MAX($A$3:A46)+1)</f>
        <v>485</v>
      </c>
      <c r="B47" s="161" t="s">
        <v>2239</v>
      </c>
      <c r="C47" s="178" t="s">
        <v>23</v>
      </c>
      <c r="D47" s="25">
        <v>452</v>
      </c>
      <c r="E47" s="25">
        <v>452</v>
      </c>
      <c r="F47" s="180">
        <v>0</v>
      </c>
      <c r="G47" s="181">
        <v>0</v>
      </c>
      <c r="H47" s="127">
        <f t="shared" si="6"/>
        <v>0</v>
      </c>
      <c r="I47" s="117">
        <f t="shared" si="7"/>
        <v>0</v>
      </c>
      <c r="J47" s="128">
        <f t="shared" si="8"/>
        <v>0</v>
      </c>
    </row>
    <row r="48" spans="1:11" s="102" customFormat="1" ht="75">
      <c r="A48" s="179">
        <f>IF(D48="","",MAX($A$3:A47)+1)</f>
        <v>486</v>
      </c>
      <c r="B48" s="161" t="s">
        <v>2241</v>
      </c>
      <c r="C48" s="178" t="s">
        <v>23</v>
      </c>
      <c r="D48" s="25">
        <v>65</v>
      </c>
      <c r="E48" s="25">
        <v>65</v>
      </c>
      <c r="F48" s="180">
        <v>0</v>
      </c>
      <c r="G48" s="181">
        <v>0</v>
      </c>
      <c r="H48" s="127">
        <f t="shared" si="6"/>
        <v>0</v>
      </c>
      <c r="I48" s="117">
        <f t="shared" si="7"/>
        <v>0</v>
      </c>
      <c r="J48" s="128">
        <f t="shared" si="8"/>
        <v>0</v>
      </c>
    </row>
    <row r="49" spans="1:12" s="102" customFormat="1" ht="61.5">
      <c r="A49" s="179">
        <f>IF(D49="","",MAX($A$3:A48)+1)</f>
        <v>487</v>
      </c>
      <c r="B49" s="161" t="s">
        <v>2243</v>
      </c>
      <c r="C49" s="178" t="s">
        <v>2</v>
      </c>
      <c r="D49" s="25">
        <f>SUM(E49:F49)</f>
        <v>100</v>
      </c>
      <c r="E49" s="25">
        <v>100</v>
      </c>
      <c r="F49" s="180">
        <v>0</v>
      </c>
      <c r="G49" s="181">
        <v>0</v>
      </c>
      <c r="H49" s="127">
        <f t="shared" si="6"/>
        <v>0</v>
      </c>
      <c r="I49" s="117">
        <f t="shared" si="7"/>
        <v>0</v>
      </c>
      <c r="J49" s="128">
        <f t="shared" si="8"/>
        <v>0</v>
      </c>
    </row>
    <row r="50" spans="1:12" s="102" customFormat="1" ht="180">
      <c r="A50" s="179">
        <f>IF(D50="","",MAX($A$3:A49)+1)</f>
        <v>488</v>
      </c>
      <c r="B50" s="161" t="s">
        <v>1698</v>
      </c>
      <c r="C50" s="178" t="s">
        <v>24</v>
      </c>
      <c r="D50" s="25">
        <f t="shared" si="0"/>
        <v>495.72</v>
      </c>
      <c r="E50" s="25">
        <v>495.72</v>
      </c>
      <c r="F50" s="180">
        <v>0</v>
      </c>
      <c r="G50" s="181">
        <v>0</v>
      </c>
      <c r="H50" s="127">
        <f t="shared" si="6"/>
        <v>0</v>
      </c>
      <c r="I50" s="117">
        <f t="shared" si="7"/>
        <v>0</v>
      </c>
      <c r="J50" s="128">
        <f t="shared" si="8"/>
        <v>0</v>
      </c>
    </row>
    <row r="51" spans="1:12" s="102" customFormat="1" ht="75">
      <c r="A51" s="179">
        <f>IF(D51="","",MAX($A$3:A50)+1)</f>
        <v>489</v>
      </c>
      <c r="B51" s="161" t="s">
        <v>2334</v>
      </c>
      <c r="C51" s="178" t="s">
        <v>24</v>
      </c>
      <c r="D51" s="25">
        <f t="shared" si="0"/>
        <v>246.48</v>
      </c>
      <c r="E51" s="25">
        <v>246.48</v>
      </c>
      <c r="F51" s="180">
        <v>0</v>
      </c>
      <c r="G51" s="181">
        <v>0</v>
      </c>
      <c r="H51" s="127">
        <f t="shared" si="6"/>
        <v>0</v>
      </c>
      <c r="I51" s="117">
        <f t="shared" si="7"/>
        <v>0</v>
      </c>
      <c r="J51" s="128">
        <f t="shared" si="8"/>
        <v>0</v>
      </c>
    </row>
    <row r="52" spans="1:12" s="102" customFormat="1" ht="45">
      <c r="A52" s="179">
        <f>IF(D52="","",MAX($A$3:A51)+1)</f>
        <v>490</v>
      </c>
      <c r="B52" s="161" t="s">
        <v>2335</v>
      </c>
      <c r="C52" s="178" t="s">
        <v>1662</v>
      </c>
      <c r="D52" s="25">
        <f t="shared" si="0"/>
        <v>1</v>
      </c>
      <c r="E52" s="25">
        <v>1</v>
      </c>
      <c r="F52" s="180">
        <v>0</v>
      </c>
      <c r="G52" s="181">
        <v>0</v>
      </c>
      <c r="H52" s="127">
        <f t="shared" si="6"/>
        <v>0</v>
      </c>
      <c r="I52" s="117">
        <f t="shared" si="7"/>
        <v>0</v>
      </c>
      <c r="J52" s="128">
        <f t="shared" si="8"/>
        <v>0</v>
      </c>
    </row>
    <row r="53" spans="1:12" s="102" customFormat="1" ht="45">
      <c r="A53" s="179">
        <f>IF(D53="","",MAX($A$3:A52)+1)</f>
        <v>491</v>
      </c>
      <c r="B53" s="161" t="s">
        <v>2336</v>
      </c>
      <c r="C53" s="178" t="s">
        <v>1662</v>
      </c>
      <c r="D53" s="25">
        <f t="shared" si="0"/>
        <v>1</v>
      </c>
      <c r="E53" s="25">
        <v>1</v>
      </c>
      <c r="F53" s="180">
        <v>0</v>
      </c>
      <c r="G53" s="181">
        <v>0</v>
      </c>
      <c r="H53" s="127">
        <f t="shared" si="6"/>
        <v>0</v>
      </c>
      <c r="I53" s="117">
        <f t="shared" si="7"/>
        <v>0</v>
      </c>
      <c r="J53" s="128">
        <f t="shared" si="8"/>
        <v>0</v>
      </c>
    </row>
    <row r="54" spans="1:12" s="102" customFormat="1" ht="45">
      <c r="A54" s="179">
        <f>IF(D54="","",MAX($A$3:A53)+1)</f>
        <v>492</v>
      </c>
      <c r="B54" s="161" t="s">
        <v>2485</v>
      </c>
      <c r="C54" s="178" t="s">
        <v>24</v>
      </c>
      <c r="D54" s="25">
        <f t="shared" si="0"/>
        <v>490.68</v>
      </c>
      <c r="E54" s="25">
        <v>490.68</v>
      </c>
      <c r="F54" s="180">
        <v>0</v>
      </c>
      <c r="G54" s="181">
        <v>0</v>
      </c>
      <c r="H54" s="127">
        <f t="shared" si="6"/>
        <v>0</v>
      </c>
      <c r="I54" s="117">
        <f t="shared" si="7"/>
        <v>0</v>
      </c>
      <c r="J54" s="128">
        <f t="shared" si="8"/>
        <v>0</v>
      </c>
    </row>
    <row r="55" spans="1:12" s="102" customFormat="1" ht="45">
      <c r="A55" s="179">
        <f>IF(D55="","",MAX($A$3:A54)+1)</f>
        <v>493</v>
      </c>
      <c r="B55" s="161" t="s">
        <v>2539</v>
      </c>
      <c r="C55" s="178" t="s">
        <v>24</v>
      </c>
      <c r="D55" s="25">
        <f t="shared" ref="D55" si="9">SUM(E55:F55)</f>
        <v>225</v>
      </c>
      <c r="E55" s="25">
        <v>225</v>
      </c>
      <c r="F55" s="180">
        <v>0</v>
      </c>
      <c r="G55" s="181">
        <v>0</v>
      </c>
      <c r="H55" s="127">
        <f t="shared" ref="H55" si="10">IF(ISNUMBER(G55),IF(G55&gt;0,ROUND(G55,2),0),0)</f>
        <v>0</v>
      </c>
      <c r="I55" s="117">
        <f t="shared" ref="I55" si="11">ROUND(E55*H55,2)</f>
        <v>0</v>
      </c>
      <c r="J55" s="128">
        <f t="shared" ref="J55" si="12">ROUND(F55*H55,2)</f>
        <v>0</v>
      </c>
    </row>
    <row r="56" spans="1:12" s="102" customFormat="1" ht="45">
      <c r="A56" s="179">
        <f>IF(D56="","",MAX($A$3:A55)+1)</f>
        <v>494</v>
      </c>
      <c r="B56" s="161" t="s">
        <v>2486</v>
      </c>
      <c r="C56" s="178" t="s">
        <v>24</v>
      </c>
      <c r="D56" s="25">
        <f t="shared" si="0"/>
        <v>189</v>
      </c>
      <c r="E56" s="25">
        <v>189</v>
      </c>
      <c r="F56" s="180">
        <v>0</v>
      </c>
      <c r="G56" s="181">
        <v>0</v>
      </c>
      <c r="H56" s="127">
        <f t="shared" si="6"/>
        <v>0</v>
      </c>
      <c r="I56" s="117">
        <f t="shared" si="7"/>
        <v>0</v>
      </c>
      <c r="J56" s="128">
        <f t="shared" si="8"/>
        <v>0</v>
      </c>
    </row>
    <row r="57" spans="1:12" s="102" customFormat="1" ht="60">
      <c r="A57" s="179">
        <f>IF(D57="","",MAX($A$3:A56)+1)</f>
        <v>495</v>
      </c>
      <c r="B57" s="161" t="s">
        <v>2487</v>
      </c>
      <c r="C57" s="178" t="s">
        <v>24</v>
      </c>
      <c r="D57" s="25">
        <f t="shared" si="0"/>
        <v>8.4</v>
      </c>
      <c r="E57" s="25">
        <v>8.4</v>
      </c>
      <c r="F57" s="180">
        <v>0</v>
      </c>
      <c r="G57" s="181">
        <v>0</v>
      </c>
      <c r="H57" s="127">
        <f t="shared" si="6"/>
        <v>0</v>
      </c>
      <c r="I57" s="117">
        <f t="shared" si="7"/>
        <v>0</v>
      </c>
      <c r="J57" s="128">
        <f t="shared" si="8"/>
        <v>0</v>
      </c>
      <c r="L57" s="150"/>
    </row>
    <row r="58" spans="1:12" s="102" customFormat="1" ht="45">
      <c r="A58" s="179">
        <f>IF(D58="","",MAX($A$3:A57)+1)</f>
        <v>496</v>
      </c>
      <c r="B58" s="161" t="s">
        <v>2488</v>
      </c>
      <c r="C58" s="178" t="s">
        <v>24</v>
      </c>
      <c r="D58" s="25">
        <f t="shared" si="0"/>
        <v>743.16</v>
      </c>
      <c r="E58" s="25">
        <v>743.16</v>
      </c>
      <c r="F58" s="180">
        <v>0</v>
      </c>
      <c r="G58" s="181">
        <v>0</v>
      </c>
      <c r="H58" s="127">
        <f t="shared" si="6"/>
        <v>0</v>
      </c>
      <c r="I58" s="117">
        <f t="shared" si="7"/>
        <v>0</v>
      </c>
      <c r="J58" s="128">
        <f t="shared" si="8"/>
        <v>0</v>
      </c>
      <c r="L58" s="150"/>
    </row>
    <row r="59" spans="1:12" s="102" customFormat="1" ht="30">
      <c r="A59" s="179">
        <f>IF(D59="","",MAX($A$3:A58)+1)</f>
        <v>497</v>
      </c>
      <c r="B59" s="161" t="s">
        <v>2489</v>
      </c>
      <c r="C59" s="178" t="s">
        <v>24</v>
      </c>
      <c r="D59" s="25">
        <f t="shared" si="0"/>
        <v>753.72</v>
      </c>
      <c r="E59" s="25">
        <v>753.72</v>
      </c>
      <c r="F59" s="180">
        <v>0</v>
      </c>
      <c r="G59" s="181">
        <v>0</v>
      </c>
      <c r="H59" s="127">
        <f t="shared" si="6"/>
        <v>0</v>
      </c>
      <c r="I59" s="117">
        <f t="shared" si="7"/>
        <v>0</v>
      </c>
      <c r="J59" s="128">
        <f t="shared" si="8"/>
        <v>0</v>
      </c>
    </row>
    <row r="60" spans="1:12" s="102" customFormat="1" ht="45">
      <c r="A60" s="179">
        <f>IF(D60="","",MAX($A$3:A59)+1)</f>
        <v>498</v>
      </c>
      <c r="B60" s="161" t="s">
        <v>2490</v>
      </c>
      <c r="C60" s="178" t="s">
        <v>24</v>
      </c>
      <c r="D60" s="25">
        <f t="shared" si="0"/>
        <v>21</v>
      </c>
      <c r="E60" s="25">
        <v>21</v>
      </c>
      <c r="F60" s="180">
        <v>0</v>
      </c>
      <c r="G60" s="181">
        <v>0</v>
      </c>
      <c r="H60" s="127">
        <f t="shared" si="6"/>
        <v>0</v>
      </c>
      <c r="I60" s="117">
        <f t="shared" si="7"/>
        <v>0</v>
      </c>
      <c r="J60" s="128">
        <f t="shared" si="8"/>
        <v>0</v>
      </c>
    </row>
    <row r="61" spans="1:12" s="102" customFormat="1" ht="135">
      <c r="A61" s="179">
        <f>IF(D61="","",MAX($A$3:A60)+1)</f>
        <v>499</v>
      </c>
      <c r="B61" s="161" t="s">
        <v>2337</v>
      </c>
      <c r="C61" s="178" t="s">
        <v>1662</v>
      </c>
      <c r="D61" s="25">
        <f t="shared" si="0"/>
        <v>1</v>
      </c>
      <c r="E61" s="25">
        <v>1</v>
      </c>
      <c r="F61" s="180">
        <v>0</v>
      </c>
      <c r="G61" s="181">
        <v>0</v>
      </c>
      <c r="H61" s="127">
        <f t="shared" si="6"/>
        <v>0</v>
      </c>
      <c r="I61" s="117">
        <f t="shared" si="7"/>
        <v>0</v>
      </c>
      <c r="J61" s="128">
        <f t="shared" si="8"/>
        <v>0</v>
      </c>
    </row>
    <row r="62" spans="1:12" s="102" customFormat="1" ht="60">
      <c r="A62" s="179">
        <f>IF(D62="","",MAX($A$3:A61)+1)</f>
        <v>500</v>
      </c>
      <c r="B62" s="161" t="s">
        <v>2535</v>
      </c>
      <c r="C62" s="178" t="s">
        <v>2</v>
      </c>
      <c r="D62" s="25">
        <f t="shared" si="0"/>
        <v>2</v>
      </c>
      <c r="E62" s="25">
        <v>2</v>
      </c>
      <c r="F62" s="180">
        <v>0</v>
      </c>
      <c r="G62" s="181">
        <v>0</v>
      </c>
      <c r="H62" s="127">
        <f t="shared" si="6"/>
        <v>0</v>
      </c>
      <c r="I62" s="117">
        <f t="shared" si="7"/>
        <v>0</v>
      </c>
      <c r="J62" s="128">
        <f t="shared" si="8"/>
        <v>0</v>
      </c>
    </row>
    <row r="63" spans="1:12" s="102" customFormat="1" ht="60">
      <c r="A63" s="179">
        <f>IF(D63="","",MAX($A$3:A62)+1)</f>
        <v>501</v>
      </c>
      <c r="B63" s="161" t="s">
        <v>2536</v>
      </c>
      <c r="C63" s="178" t="s">
        <v>2</v>
      </c>
      <c r="D63" s="25">
        <f t="shared" si="0"/>
        <v>1</v>
      </c>
      <c r="E63" s="25">
        <v>1</v>
      </c>
      <c r="F63" s="180">
        <v>0</v>
      </c>
      <c r="G63" s="181">
        <v>0</v>
      </c>
      <c r="H63" s="127">
        <f t="shared" si="6"/>
        <v>0</v>
      </c>
      <c r="I63" s="117">
        <f t="shared" si="7"/>
        <v>0</v>
      </c>
      <c r="J63" s="128">
        <f t="shared" si="8"/>
        <v>0</v>
      </c>
    </row>
    <row r="64" spans="1:12" s="102" customFormat="1" ht="45">
      <c r="A64" s="179">
        <f>IF(D64="","",MAX($A$3:A63)+1)</f>
        <v>502</v>
      </c>
      <c r="B64" s="161" t="s">
        <v>2338</v>
      </c>
      <c r="C64" s="178" t="s">
        <v>2</v>
      </c>
      <c r="D64" s="25">
        <f t="shared" si="0"/>
        <v>1</v>
      </c>
      <c r="E64" s="25">
        <v>1</v>
      </c>
      <c r="F64" s="180">
        <v>0</v>
      </c>
      <c r="G64" s="181">
        <v>0</v>
      </c>
      <c r="H64" s="127">
        <f t="shared" si="6"/>
        <v>0</v>
      </c>
      <c r="I64" s="117">
        <f t="shared" si="7"/>
        <v>0</v>
      </c>
      <c r="J64" s="128">
        <f t="shared" si="8"/>
        <v>0</v>
      </c>
    </row>
    <row r="65" spans="1:10" s="102" customFormat="1" ht="180">
      <c r="A65" s="179">
        <f>IF(D65="","",MAX($A$3:A64)+1)</f>
        <v>503</v>
      </c>
      <c r="B65" s="161" t="s">
        <v>2339</v>
      </c>
      <c r="C65" s="178" t="s">
        <v>2</v>
      </c>
      <c r="D65" s="25">
        <f t="shared" si="0"/>
        <v>1</v>
      </c>
      <c r="E65" s="25">
        <v>1</v>
      </c>
      <c r="F65" s="180">
        <v>0</v>
      </c>
      <c r="G65" s="181">
        <v>0</v>
      </c>
      <c r="H65" s="127">
        <f t="shared" si="6"/>
        <v>0</v>
      </c>
      <c r="I65" s="117">
        <f t="shared" si="7"/>
        <v>0</v>
      </c>
      <c r="J65" s="128">
        <f t="shared" si="8"/>
        <v>0</v>
      </c>
    </row>
    <row r="66" spans="1:10" s="102" customFormat="1" ht="180">
      <c r="A66" s="179">
        <f>IF(D66="","",MAX($A$3:A65)+1)</f>
        <v>504</v>
      </c>
      <c r="B66" s="161" t="s">
        <v>2340</v>
      </c>
      <c r="C66" s="178" t="s">
        <v>2</v>
      </c>
      <c r="D66" s="25">
        <f t="shared" si="0"/>
        <v>1</v>
      </c>
      <c r="E66" s="25">
        <v>1</v>
      </c>
      <c r="F66" s="180">
        <v>0</v>
      </c>
      <c r="G66" s="181">
        <v>0</v>
      </c>
      <c r="H66" s="127">
        <f t="shared" si="6"/>
        <v>0</v>
      </c>
      <c r="I66" s="117">
        <f t="shared" si="7"/>
        <v>0</v>
      </c>
      <c r="J66" s="128">
        <f t="shared" si="8"/>
        <v>0</v>
      </c>
    </row>
    <row r="67" spans="1:10" s="102" customFormat="1" ht="180">
      <c r="A67" s="179">
        <f>IF(D67="","",MAX($A$3:A66)+1)</f>
        <v>505</v>
      </c>
      <c r="B67" s="161" t="s">
        <v>2341</v>
      </c>
      <c r="C67" s="178" t="s">
        <v>2</v>
      </c>
      <c r="D67" s="25">
        <f t="shared" si="0"/>
        <v>1</v>
      </c>
      <c r="E67" s="25">
        <v>1</v>
      </c>
      <c r="F67" s="180">
        <v>0</v>
      </c>
      <c r="G67" s="181">
        <v>0</v>
      </c>
      <c r="H67" s="127">
        <f t="shared" si="6"/>
        <v>0</v>
      </c>
      <c r="I67" s="117">
        <f t="shared" si="7"/>
        <v>0</v>
      </c>
      <c r="J67" s="128">
        <f t="shared" si="8"/>
        <v>0</v>
      </c>
    </row>
    <row r="68" spans="1:10" s="102" customFormat="1" ht="45">
      <c r="A68" s="179">
        <f>IF(D68="","",MAX($A$3:A67)+1)</f>
        <v>506</v>
      </c>
      <c r="B68" s="161" t="s">
        <v>2342</v>
      </c>
      <c r="C68" s="178" t="s">
        <v>23</v>
      </c>
      <c r="D68" s="25">
        <f t="shared" si="0"/>
        <v>30.6</v>
      </c>
      <c r="E68" s="25">
        <v>30.6</v>
      </c>
      <c r="F68" s="180">
        <v>0</v>
      </c>
      <c r="G68" s="181">
        <v>0</v>
      </c>
      <c r="H68" s="127">
        <f t="shared" si="6"/>
        <v>0</v>
      </c>
      <c r="I68" s="117">
        <f t="shared" si="7"/>
        <v>0</v>
      </c>
      <c r="J68" s="128">
        <f t="shared" si="8"/>
        <v>0</v>
      </c>
    </row>
    <row r="69" spans="1:10" s="102" customFormat="1" ht="90">
      <c r="A69" s="179">
        <f>IF(D69="","",MAX($A$3:A68)+1)</f>
        <v>507</v>
      </c>
      <c r="B69" s="161" t="s">
        <v>2491</v>
      </c>
      <c r="C69" s="178" t="s">
        <v>24</v>
      </c>
      <c r="D69" s="25">
        <f t="shared" si="0"/>
        <v>132.72</v>
      </c>
      <c r="E69" s="25">
        <v>132.72</v>
      </c>
      <c r="F69" s="180">
        <v>0</v>
      </c>
      <c r="G69" s="181">
        <v>0</v>
      </c>
      <c r="H69" s="127">
        <f t="shared" si="6"/>
        <v>0</v>
      </c>
      <c r="I69" s="117">
        <f t="shared" si="7"/>
        <v>0</v>
      </c>
      <c r="J69" s="128">
        <f t="shared" si="8"/>
        <v>0</v>
      </c>
    </row>
    <row r="70" spans="1:10" s="102" customFormat="1" ht="60">
      <c r="A70" s="179">
        <f>IF(D70="","",MAX($A$3:A69)+1)</f>
        <v>508</v>
      </c>
      <c r="B70" s="161" t="s">
        <v>2343</v>
      </c>
      <c r="C70" s="178" t="s">
        <v>24</v>
      </c>
      <c r="D70" s="25">
        <f t="shared" si="0"/>
        <v>42.6</v>
      </c>
      <c r="E70" s="25">
        <v>42.6</v>
      </c>
      <c r="F70" s="180">
        <v>0</v>
      </c>
      <c r="G70" s="181">
        <v>0</v>
      </c>
      <c r="H70" s="127">
        <f t="shared" si="6"/>
        <v>0</v>
      </c>
      <c r="I70" s="117">
        <f t="shared" si="7"/>
        <v>0</v>
      </c>
      <c r="J70" s="128">
        <f t="shared" si="8"/>
        <v>0</v>
      </c>
    </row>
    <row r="71" spans="1:10" s="102" customFormat="1" ht="45">
      <c r="A71" s="179">
        <f>IF(D71="","",MAX($A$3:A70)+1)</f>
        <v>509</v>
      </c>
      <c r="B71" s="161" t="s">
        <v>2492</v>
      </c>
      <c r="C71" s="178" t="s">
        <v>24</v>
      </c>
      <c r="D71" s="25">
        <f t="shared" si="0"/>
        <v>188.4</v>
      </c>
      <c r="E71" s="25">
        <v>188.4</v>
      </c>
      <c r="F71" s="180">
        <v>0</v>
      </c>
      <c r="G71" s="181">
        <v>0</v>
      </c>
      <c r="H71" s="127">
        <f t="shared" si="6"/>
        <v>0</v>
      </c>
      <c r="I71" s="117">
        <f t="shared" si="7"/>
        <v>0</v>
      </c>
      <c r="J71" s="128">
        <f t="shared" si="8"/>
        <v>0</v>
      </c>
    </row>
    <row r="72" spans="1:10" s="102" customFormat="1" ht="75">
      <c r="A72" s="179">
        <f>IF(D72="","",MAX($A$3:A71)+1)</f>
        <v>510</v>
      </c>
      <c r="B72" s="161" t="s">
        <v>2493</v>
      </c>
      <c r="C72" s="178" t="s">
        <v>24</v>
      </c>
      <c r="D72" s="25">
        <f t="shared" ref="D72:D83" si="13">SUM(E72:F72)</f>
        <v>84.96</v>
      </c>
      <c r="E72" s="25">
        <v>84.96</v>
      </c>
      <c r="F72" s="180">
        <v>0</v>
      </c>
      <c r="G72" s="181">
        <v>0</v>
      </c>
      <c r="H72" s="127">
        <f t="shared" si="6"/>
        <v>0</v>
      </c>
      <c r="I72" s="117">
        <f t="shared" si="7"/>
        <v>0</v>
      </c>
      <c r="J72" s="128">
        <f t="shared" si="8"/>
        <v>0</v>
      </c>
    </row>
    <row r="73" spans="1:10" s="102" customFormat="1" ht="45">
      <c r="A73" s="179">
        <f>IF(D73="","",MAX($A$3:A72)+1)</f>
        <v>511</v>
      </c>
      <c r="B73" s="161" t="s">
        <v>2494</v>
      </c>
      <c r="C73" s="178" t="s">
        <v>24</v>
      </c>
      <c r="D73" s="25">
        <f t="shared" si="13"/>
        <v>206.76</v>
      </c>
      <c r="E73" s="25">
        <v>206.76</v>
      </c>
      <c r="F73" s="180">
        <v>0</v>
      </c>
      <c r="G73" s="181">
        <v>0</v>
      </c>
      <c r="H73" s="127">
        <f t="shared" si="6"/>
        <v>0</v>
      </c>
      <c r="I73" s="117">
        <f t="shared" si="7"/>
        <v>0</v>
      </c>
      <c r="J73" s="128">
        <f t="shared" si="8"/>
        <v>0</v>
      </c>
    </row>
    <row r="74" spans="1:10" s="102" customFormat="1" ht="60">
      <c r="A74" s="179">
        <f>IF(D74="","",MAX($A$3:A73)+1)</f>
        <v>512</v>
      </c>
      <c r="B74" s="161" t="s">
        <v>2495</v>
      </c>
      <c r="C74" s="178" t="s">
        <v>24</v>
      </c>
      <c r="D74" s="25">
        <f t="shared" si="13"/>
        <v>5.04</v>
      </c>
      <c r="E74" s="25">
        <v>5.04</v>
      </c>
      <c r="F74" s="180">
        <v>0</v>
      </c>
      <c r="G74" s="181">
        <v>0</v>
      </c>
      <c r="H74" s="127">
        <f t="shared" si="6"/>
        <v>0</v>
      </c>
      <c r="I74" s="117">
        <f t="shared" si="7"/>
        <v>0</v>
      </c>
      <c r="J74" s="128">
        <f t="shared" si="8"/>
        <v>0</v>
      </c>
    </row>
    <row r="75" spans="1:10" s="102" customFormat="1" ht="75">
      <c r="A75" s="179">
        <f>IF(D75="","",MAX($A$3:A74)+1)</f>
        <v>513</v>
      </c>
      <c r="B75" s="161" t="s">
        <v>2496</v>
      </c>
      <c r="C75" s="178" t="s">
        <v>24</v>
      </c>
      <c r="D75" s="25">
        <f t="shared" si="13"/>
        <v>411.96</v>
      </c>
      <c r="E75" s="25">
        <v>411.96</v>
      </c>
      <c r="F75" s="180">
        <v>0</v>
      </c>
      <c r="G75" s="181">
        <v>0</v>
      </c>
      <c r="H75" s="127">
        <f t="shared" si="6"/>
        <v>0</v>
      </c>
      <c r="I75" s="117">
        <f t="shared" si="7"/>
        <v>0</v>
      </c>
      <c r="J75" s="128">
        <f t="shared" si="8"/>
        <v>0</v>
      </c>
    </row>
    <row r="76" spans="1:10" s="102" customFormat="1">
      <c r="A76" s="179">
        <f>IF(D76="","",MAX($A$3:A75)+1)</f>
        <v>514</v>
      </c>
      <c r="B76" s="161" t="s">
        <v>1699</v>
      </c>
      <c r="C76" s="178" t="s">
        <v>2</v>
      </c>
      <c r="D76" s="25">
        <f t="shared" si="13"/>
        <v>1</v>
      </c>
      <c r="E76" s="25">
        <v>1</v>
      </c>
      <c r="F76" s="180">
        <v>0</v>
      </c>
      <c r="G76" s="181">
        <v>0</v>
      </c>
      <c r="H76" s="127">
        <f t="shared" si="6"/>
        <v>0</v>
      </c>
      <c r="I76" s="117">
        <f t="shared" si="7"/>
        <v>0</v>
      </c>
      <c r="J76" s="128">
        <f t="shared" si="8"/>
        <v>0</v>
      </c>
    </row>
    <row r="77" spans="1:10" s="102" customFormat="1" ht="30">
      <c r="A77" s="179">
        <f>IF(D77="","",MAX($A$3:A76)+1)</f>
        <v>515</v>
      </c>
      <c r="B77" s="161" t="s">
        <v>1700</v>
      </c>
      <c r="C77" s="178" t="s">
        <v>24</v>
      </c>
      <c r="D77" s="25">
        <f t="shared" si="13"/>
        <v>810</v>
      </c>
      <c r="E77" s="25">
        <v>810</v>
      </c>
      <c r="F77" s="180">
        <v>0</v>
      </c>
      <c r="G77" s="181">
        <v>0</v>
      </c>
      <c r="H77" s="127">
        <f t="shared" si="6"/>
        <v>0</v>
      </c>
      <c r="I77" s="117">
        <f t="shared" si="7"/>
        <v>0</v>
      </c>
      <c r="J77" s="128">
        <f t="shared" si="8"/>
        <v>0</v>
      </c>
    </row>
    <row r="78" spans="1:10" s="102" customFormat="1" ht="30">
      <c r="A78" s="179">
        <f>IF(D78="","",MAX($A$3:A77)+1)</f>
        <v>516</v>
      </c>
      <c r="B78" s="161" t="s">
        <v>2497</v>
      </c>
      <c r="C78" s="178" t="s">
        <v>1662</v>
      </c>
      <c r="D78" s="25">
        <f t="shared" si="13"/>
        <v>1</v>
      </c>
      <c r="E78" s="25">
        <v>1</v>
      </c>
      <c r="F78" s="180">
        <v>0</v>
      </c>
      <c r="G78" s="181">
        <v>0</v>
      </c>
      <c r="H78" s="127">
        <f t="shared" si="6"/>
        <v>0</v>
      </c>
      <c r="I78" s="117">
        <f t="shared" si="7"/>
        <v>0</v>
      </c>
      <c r="J78" s="128">
        <f t="shared" si="8"/>
        <v>0</v>
      </c>
    </row>
    <row r="79" spans="1:10" s="102" customFormat="1" ht="45">
      <c r="A79" s="179">
        <f>IF(D79="","",MAX($A$3:A78)+1)</f>
        <v>517</v>
      </c>
      <c r="B79" s="161" t="s">
        <v>2498</v>
      </c>
      <c r="C79" s="178" t="s">
        <v>23</v>
      </c>
      <c r="D79" s="25">
        <f t="shared" si="13"/>
        <v>360</v>
      </c>
      <c r="E79" s="25">
        <v>360</v>
      </c>
      <c r="F79" s="180">
        <v>0</v>
      </c>
      <c r="G79" s="181">
        <v>0</v>
      </c>
      <c r="H79" s="127">
        <f t="shared" si="6"/>
        <v>0</v>
      </c>
      <c r="I79" s="117">
        <f t="shared" si="7"/>
        <v>0</v>
      </c>
      <c r="J79" s="128">
        <f t="shared" si="8"/>
        <v>0</v>
      </c>
    </row>
    <row r="80" spans="1:10" s="102" customFormat="1" ht="45">
      <c r="A80" s="179">
        <f>IF(D80="","",MAX($A$3:A79)+1)</f>
        <v>518</v>
      </c>
      <c r="B80" s="161" t="s">
        <v>2499</v>
      </c>
      <c r="C80" s="178" t="s">
        <v>23</v>
      </c>
      <c r="D80" s="25">
        <f t="shared" si="13"/>
        <v>120</v>
      </c>
      <c r="E80" s="25">
        <v>120</v>
      </c>
      <c r="F80" s="180">
        <v>0</v>
      </c>
      <c r="G80" s="181">
        <v>0</v>
      </c>
      <c r="H80" s="127">
        <f t="shared" si="6"/>
        <v>0</v>
      </c>
      <c r="I80" s="117">
        <f t="shared" si="7"/>
        <v>0</v>
      </c>
      <c r="J80" s="128">
        <f t="shared" si="8"/>
        <v>0</v>
      </c>
    </row>
    <row r="81" spans="1:10" s="102" customFormat="1" ht="45">
      <c r="A81" s="179">
        <f>IF(D81="","",MAX($A$3:A80)+1)</f>
        <v>519</v>
      </c>
      <c r="B81" s="161" t="s">
        <v>2500</v>
      </c>
      <c r="C81" s="178" t="s">
        <v>2</v>
      </c>
      <c r="D81" s="25">
        <f t="shared" si="13"/>
        <v>6</v>
      </c>
      <c r="E81" s="25">
        <v>6</v>
      </c>
      <c r="F81" s="180">
        <v>0</v>
      </c>
      <c r="G81" s="181">
        <v>0</v>
      </c>
      <c r="H81" s="127">
        <f t="shared" si="6"/>
        <v>0</v>
      </c>
      <c r="I81" s="117">
        <f t="shared" si="7"/>
        <v>0</v>
      </c>
      <c r="J81" s="128">
        <f t="shared" si="8"/>
        <v>0</v>
      </c>
    </row>
    <row r="82" spans="1:10" s="102" customFormat="1" ht="30">
      <c r="A82" s="179">
        <f>IF(D82="","",MAX($A$3:A81)+1)</f>
        <v>520</v>
      </c>
      <c r="B82" s="161" t="s">
        <v>2344</v>
      </c>
      <c r="C82" s="178" t="s">
        <v>2</v>
      </c>
      <c r="D82" s="25">
        <f t="shared" si="13"/>
        <v>24</v>
      </c>
      <c r="E82" s="25">
        <v>24</v>
      </c>
      <c r="F82" s="180">
        <v>0</v>
      </c>
      <c r="G82" s="181">
        <v>0</v>
      </c>
      <c r="H82" s="127">
        <f t="shared" si="6"/>
        <v>0</v>
      </c>
      <c r="I82" s="117">
        <f t="shared" si="7"/>
        <v>0</v>
      </c>
      <c r="J82" s="128">
        <f t="shared" si="8"/>
        <v>0</v>
      </c>
    </row>
    <row r="83" spans="1:10" s="231" customFormat="1">
      <c r="A83" s="179">
        <f>IF(D83="","",MAX($A$3:A82)+1)</f>
        <v>521</v>
      </c>
      <c r="B83" s="161" t="s">
        <v>2345</v>
      </c>
      <c r="C83" s="178" t="s">
        <v>2</v>
      </c>
      <c r="D83" s="25">
        <f t="shared" si="13"/>
        <v>1</v>
      </c>
      <c r="E83" s="25">
        <v>1</v>
      </c>
      <c r="F83" s="180">
        <v>0</v>
      </c>
      <c r="G83" s="181">
        <v>0</v>
      </c>
      <c r="H83" s="127">
        <f t="shared" si="6"/>
        <v>0</v>
      </c>
      <c r="I83" s="117">
        <f t="shared" si="7"/>
        <v>0</v>
      </c>
      <c r="J83" s="128">
        <f t="shared" si="8"/>
        <v>0</v>
      </c>
    </row>
    <row r="84" spans="1:10" s="102" customFormat="1" ht="105">
      <c r="A84" s="179" t="str">
        <f>IF(D84="","",MAX($A$3:A82)+1)</f>
        <v/>
      </c>
      <c r="B84" s="161" t="s">
        <v>45</v>
      </c>
      <c r="C84" s="178"/>
      <c r="D84" s="25"/>
      <c r="E84" s="25"/>
      <c r="F84" s="25"/>
      <c r="G84" s="25"/>
      <c r="H84" s="127"/>
      <c r="I84" s="117"/>
      <c r="J84" s="128"/>
    </row>
    <row r="85" spans="1:10" s="102" customFormat="1">
      <c r="A85" s="179">
        <f>IF(D85="","",MAX($A$3:A84)+1)</f>
        <v>522</v>
      </c>
      <c r="B85" s="161" t="s">
        <v>46</v>
      </c>
      <c r="C85" s="178" t="s">
        <v>34</v>
      </c>
      <c r="D85" s="25">
        <f>SUM(E85:F85)</f>
        <v>300</v>
      </c>
      <c r="E85" s="25">
        <v>300</v>
      </c>
      <c r="F85" s="180">
        <v>0</v>
      </c>
      <c r="G85" s="181">
        <v>0</v>
      </c>
      <c r="H85" s="127">
        <f>IF(ISNUMBER(G85),IF(G85&gt;0,ROUND(G85,2),0),0)</f>
        <v>0</v>
      </c>
      <c r="I85" s="117">
        <f>ROUND(E85*H85,2)</f>
        <v>0</v>
      </c>
      <c r="J85" s="128">
        <f>ROUND(F85*H85,2)</f>
        <v>0</v>
      </c>
    </row>
    <row r="86" spans="1:10" s="102" customFormat="1">
      <c r="A86" s="179">
        <f>IF(D86="","",MAX($A$3:A85)+1)</f>
        <v>523</v>
      </c>
      <c r="B86" s="161" t="s">
        <v>33</v>
      </c>
      <c r="C86" s="178" t="s">
        <v>34</v>
      </c>
      <c r="D86" s="25">
        <f>SUM(E86:F86)</f>
        <v>300</v>
      </c>
      <c r="E86" s="25">
        <v>300</v>
      </c>
      <c r="F86" s="180">
        <v>0</v>
      </c>
      <c r="G86" s="181">
        <v>0</v>
      </c>
      <c r="H86" s="127">
        <f>IF(ISNUMBER(G86),IF(G86&gt;0,ROUND(G86,2),0),0)</f>
        <v>0</v>
      </c>
      <c r="I86" s="117">
        <f>ROUND(E86*H86,2)</f>
        <v>0</v>
      </c>
      <c r="J86" s="128">
        <f>ROUND(F86*H86,2)</f>
        <v>0</v>
      </c>
    </row>
    <row r="87" spans="1:10" s="102" customFormat="1">
      <c r="A87" s="179">
        <f>IF(D87="","",MAX($A$3:A86)+1)</f>
        <v>524</v>
      </c>
      <c r="B87" s="161" t="s">
        <v>35</v>
      </c>
      <c r="C87" s="178" t="s">
        <v>34</v>
      </c>
      <c r="D87" s="25">
        <f>SUM(E87:F87)</f>
        <v>300</v>
      </c>
      <c r="E87" s="25">
        <v>300</v>
      </c>
      <c r="F87" s="180">
        <v>0</v>
      </c>
      <c r="G87" s="181">
        <v>0</v>
      </c>
      <c r="H87" s="127">
        <f>IF(ISNUMBER(G87),IF(G87&gt;0,ROUND(G87,2),0),0)</f>
        <v>0</v>
      </c>
      <c r="I87" s="117">
        <f>ROUND(E87*H87,2)</f>
        <v>0</v>
      </c>
      <c r="J87" s="128">
        <f>ROUND(F87*H87,2)</f>
        <v>0</v>
      </c>
    </row>
    <row r="88" spans="1:10" s="102" customFormat="1">
      <c r="A88" s="179">
        <f>IF(D88="","",MAX($A$3:A87)+1)</f>
        <v>525</v>
      </c>
      <c r="B88" s="161" t="s">
        <v>47</v>
      </c>
      <c r="C88" s="178" t="s">
        <v>34</v>
      </c>
      <c r="D88" s="25">
        <f>SUM(E88:F88)</f>
        <v>300</v>
      </c>
      <c r="E88" s="25">
        <v>300</v>
      </c>
      <c r="F88" s="180">
        <v>0</v>
      </c>
      <c r="G88" s="181">
        <v>0</v>
      </c>
      <c r="H88" s="127">
        <f>IF(ISNUMBER(G88),IF(G88&gt;0,ROUND(G88,2),0),0)</f>
        <v>0</v>
      </c>
      <c r="I88" s="117">
        <f>ROUND(E88*H88,2)</f>
        <v>0</v>
      </c>
      <c r="J88" s="128">
        <f>ROUND(F88*H88,2)</f>
        <v>0</v>
      </c>
    </row>
    <row r="89" spans="1:10" s="102" customFormat="1" ht="15.75">
      <c r="A89" s="179" t="str">
        <f>IF(D89="","",MAX($A$3:A88)+1)</f>
        <v/>
      </c>
      <c r="B89" s="163" t="s">
        <v>1886</v>
      </c>
      <c r="C89" s="178"/>
      <c r="D89" s="25"/>
      <c r="E89" s="25"/>
      <c r="F89" s="25"/>
      <c r="G89" s="25"/>
      <c r="H89" s="127"/>
      <c r="I89" s="117"/>
      <c r="J89" s="128"/>
    </row>
    <row r="90" spans="1:10" s="102" customFormat="1" ht="60">
      <c r="A90" s="179">
        <f>IF(D90="","",MAX($A$3:A89)+1)</f>
        <v>526</v>
      </c>
      <c r="B90" s="161" t="s">
        <v>2501</v>
      </c>
      <c r="C90" s="178" t="s">
        <v>24</v>
      </c>
      <c r="D90" s="25">
        <f t="shared" ref="D90:D101" si="14">SUM(E90:F90)</f>
        <v>120.48</v>
      </c>
      <c r="E90" s="25">
        <v>120.48</v>
      </c>
      <c r="F90" s="180">
        <v>0</v>
      </c>
      <c r="G90" s="181">
        <v>0</v>
      </c>
      <c r="H90" s="127">
        <f t="shared" ref="H90:H104" si="15">IF(ISNUMBER(G90),IF(G90&gt;0,ROUND(G90,2),0),0)</f>
        <v>0</v>
      </c>
      <c r="I90" s="117">
        <f t="shared" ref="I90:I104" si="16">ROUND(E90*H90,2)</f>
        <v>0</v>
      </c>
      <c r="J90" s="128">
        <f t="shared" ref="J90:J104" si="17">ROUND(F90*H90,2)</f>
        <v>0</v>
      </c>
    </row>
    <row r="91" spans="1:10" s="102" customFormat="1" ht="60">
      <c r="A91" s="179">
        <f>IF(D91="","",MAX($A$3:A90)+1)</f>
        <v>527</v>
      </c>
      <c r="B91" s="161" t="s">
        <v>1701</v>
      </c>
      <c r="C91" s="178" t="s">
        <v>24</v>
      </c>
      <c r="D91" s="25">
        <f t="shared" si="14"/>
        <v>939.5</v>
      </c>
      <c r="E91" s="25">
        <v>939.5</v>
      </c>
      <c r="F91" s="180">
        <v>0</v>
      </c>
      <c r="G91" s="181">
        <v>0</v>
      </c>
      <c r="H91" s="127">
        <f t="shared" si="15"/>
        <v>0</v>
      </c>
      <c r="I91" s="117">
        <f t="shared" si="16"/>
        <v>0</v>
      </c>
      <c r="J91" s="128">
        <f t="shared" si="17"/>
        <v>0</v>
      </c>
    </row>
    <row r="92" spans="1:10" s="102" customFormat="1" ht="60">
      <c r="A92" s="179">
        <f>IF(D92="","",MAX($A$3:A91)+1)</f>
        <v>528</v>
      </c>
      <c r="B92" s="161" t="s">
        <v>1702</v>
      </c>
      <c r="C92" s="178" t="s">
        <v>24</v>
      </c>
      <c r="D92" s="25">
        <f t="shared" si="14"/>
        <v>34.44</v>
      </c>
      <c r="E92" s="25">
        <v>34.44</v>
      </c>
      <c r="F92" s="180">
        <v>0</v>
      </c>
      <c r="G92" s="181">
        <v>0</v>
      </c>
      <c r="H92" s="127">
        <f t="shared" si="15"/>
        <v>0</v>
      </c>
      <c r="I92" s="117">
        <f t="shared" si="16"/>
        <v>0</v>
      </c>
      <c r="J92" s="128">
        <f t="shared" si="17"/>
        <v>0</v>
      </c>
    </row>
    <row r="93" spans="1:10" s="102" customFormat="1" ht="60">
      <c r="A93" s="179">
        <f>IF(D93="","",MAX($A$3:A92)+1)</f>
        <v>529</v>
      </c>
      <c r="B93" s="161" t="s">
        <v>1703</v>
      </c>
      <c r="C93" s="178" t="s">
        <v>24</v>
      </c>
      <c r="D93" s="25">
        <f t="shared" si="14"/>
        <v>106.6</v>
      </c>
      <c r="E93" s="25">
        <v>106.6</v>
      </c>
      <c r="F93" s="180">
        <v>0</v>
      </c>
      <c r="G93" s="181">
        <v>0</v>
      </c>
      <c r="H93" s="127">
        <f t="shared" si="15"/>
        <v>0</v>
      </c>
      <c r="I93" s="117">
        <f t="shared" si="16"/>
        <v>0</v>
      </c>
      <c r="J93" s="128">
        <f t="shared" si="17"/>
        <v>0</v>
      </c>
    </row>
    <row r="94" spans="1:10" s="102" customFormat="1" ht="60">
      <c r="A94" s="179">
        <f>IF(D94="","",MAX($A$3:A93)+1)</f>
        <v>530</v>
      </c>
      <c r="B94" s="161" t="s">
        <v>1704</v>
      </c>
      <c r="C94" s="178" t="s">
        <v>24</v>
      </c>
      <c r="D94" s="25">
        <f t="shared" si="14"/>
        <v>757.08</v>
      </c>
      <c r="E94" s="25">
        <v>757.08</v>
      </c>
      <c r="F94" s="180">
        <v>0</v>
      </c>
      <c r="G94" s="181">
        <v>0</v>
      </c>
      <c r="H94" s="127">
        <f t="shared" si="15"/>
        <v>0</v>
      </c>
      <c r="I94" s="117">
        <f t="shared" si="16"/>
        <v>0</v>
      </c>
      <c r="J94" s="128">
        <f t="shared" si="17"/>
        <v>0</v>
      </c>
    </row>
    <row r="95" spans="1:10" s="102" customFormat="1" ht="60">
      <c r="A95" s="179">
        <f>IF(D95="","",MAX($A$3:A94)+1)</f>
        <v>531</v>
      </c>
      <c r="B95" s="161" t="s">
        <v>2090</v>
      </c>
      <c r="C95" s="178" t="s">
        <v>23</v>
      </c>
      <c r="D95" s="25">
        <f t="shared" si="14"/>
        <v>362.64</v>
      </c>
      <c r="E95" s="25">
        <v>362.64</v>
      </c>
      <c r="F95" s="180">
        <v>0</v>
      </c>
      <c r="G95" s="181">
        <v>0</v>
      </c>
      <c r="H95" s="127">
        <f t="shared" si="15"/>
        <v>0</v>
      </c>
      <c r="I95" s="117">
        <f t="shared" si="16"/>
        <v>0</v>
      </c>
      <c r="J95" s="128">
        <f t="shared" si="17"/>
        <v>0</v>
      </c>
    </row>
    <row r="96" spans="1:10" s="102" customFormat="1" ht="45">
      <c r="A96" s="179">
        <f>IF(D96="","",MAX($A$3:A95)+1)</f>
        <v>532</v>
      </c>
      <c r="B96" s="161" t="s">
        <v>1705</v>
      </c>
      <c r="C96" s="178" t="s">
        <v>24</v>
      </c>
      <c r="D96" s="25">
        <f t="shared" si="14"/>
        <v>89.88</v>
      </c>
      <c r="E96" s="25">
        <v>89.88</v>
      </c>
      <c r="F96" s="180">
        <v>0</v>
      </c>
      <c r="G96" s="181">
        <v>0</v>
      </c>
      <c r="H96" s="127">
        <f t="shared" si="15"/>
        <v>0</v>
      </c>
      <c r="I96" s="117">
        <f t="shared" si="16"/>
        <v>0</v>
      </c>
      <c r="J96" s="128">
        <f t="shared" si="17"/>
        <v>0</v>
      </c>
    </row>
    <row r="97" spans="1:10" s="102" customFormat="1" ht="60">
      <c r="A97" s="179">
        <f>IF(D97="","",MAX($A$3:A96)+1)</f>
        <v>533</v>
      </c>
      <c r="B97" s="161" t="s">
        <v>1706</v>
      </c>
      <c r="C97" s="178" t="s">
        <v>24</v>
      </c>
      <c r="D97" s="25">
        <f t="shared" si="14"/>
        <v>116.02</v>
      </c>
      <c r="E97" s="25">
        <v>116.02</v>
      </c>
      <c r="F97" s="180">
        <v>0</v>
      </c>
      <c r="G97" s="181">
        <v>0</v>
      </c>
      <c r="H97" s="127">
        <f t="shared" si="15"/>
        <v>0</v>
      </c>
      <c r="I97" s="117">
        <f t="shared" si="16"/>
        <v>0</v>
      </c>
      <c r="J97" s="128">
        <f t="shared" si="17"/>
        <v>0</v>
      </c>
    </row>
    <row r="98" spans="1:10" s="102" customFormat="1" ht="45">
      <c r="A98" s="179">
        <f>IF(D98="","",MAX($A$3:A97)+1)</f>
        <v>534</v>
      </c>
      <c r="B98" s="161" t="s">
        <v>1707</v>
      </c>
      <c r="C98" s="178" t="s">
        <v>24</v>
      </c>
      <c r="D98" s="25">
        <f t="shared" si="14"/>
        <v>29.28</v>
      </c>
      <c r="E98" s="25">
        <v>29.28</v>
      </c>
      <c r="F98" s="180">
        <v>0</v>
      </c>
      <c r="G98" s="181">
        <v>0</v>
      </c>
      <c r="H98" s="127">
        <f t="shared" si="15"/>
        <v>0</v>
      </c>
      <c r="I98" s="117">
        <f t="shared" si="16"/>
        <v>0</v>
      </c>
      <c r="J98" s="128">
        <f t="shared" si="17"/>
        <v>0</v>
      </c>
    </row>
    <row r="99" spans="1:10" s="102" customFormat="1" ht="45">
      <c r="A99" s="179">
        <f>IF(D99="","",MAX($A$3:A98)+1)</f>
        <v>535</v>
      </c>
      <c r="B99" s="161" t="s">
        <v>1708</v>
      </c>
      <c r="C99" s="178" t="s">
        <v>24</v>
      </c>
      <c r="D99" s="25">
        <f t="shared" si="14"/>
        <v>5.76</v>
      </c>
      <c r="E99" s="25">
        <v>5.76</v>
      </c>
      <c r="F99" s="180">
        <v>0</v>
      </c>
      <c r="G99" s="181">
        <v>0</v>
      </c>
      <c r="H99" s="127">
        <f t="shared" si="15"/>
        <v>0</v>
      </c>
      <c r="I99" s="117">
        <f t="shared" si="16"/>
        <v>0</v>
      </c>
      <c r="J99" s="128">
        <f t="shared" si="17"/>
        <v>0</v>
      </c>
    </row>
    <row r="100" spans="1:10" s="102" customFormat="1" ht="60">
      <c r="A100" s="179">
        <f>IF(D100="","",MAX($A$3:A99)+1)</f>
        <v>536</v>
      </c>
      <c r="B100" s="161" t="s">
        <v>1709</v>
      </c>
      <c r="C100" s="178" t="s">
        <v>24</v>
      </c>
      <c r="D100" s="25">
        <f t="shared" si="14"/>
        <v>17.88</v>
      </c>
      <c r="E100" s="25">
        <v>17.88</v>
      </c>
      <c r="F100" s="180">
        <v>0</v>
      </c>
      <c r="G100" s="181">
        <v>0</v>
      </c>
      <c r="H100" s="127">
        <f t="shared" si="15"/>
        <v>0</v>
      </c>
      <c r="I100" s="117">
        <f t="shared" si="16"/>
        <v>0</v>
      </c>
      <c r="J100" s="128">
        <f t="shared" si="17"/>
        <v>0</v>
      </c>
    </row>
    <row r="101" spans="1:10" s="102" customFormat="1" ht="75">
      <c r="A101" s="179">
        <f>IF(D101="","",MAX($A$3:A100)+1)</f>
        <v>537</v>
      </c>
      <c r="B101" s="161" t="s">
        <v>2204</v>
      </c>
      <c r="C101" s="178" t="s">
        <v>24</v>
      </c>
      <c r="D101" s="25">
        <f t="shared" si="14"/>
        <v>238.3</v>
      </c>
      <c r="E101" s="25">
        <v>238.3</v>
      </c>
      <c r="F101" s="180">
        <v>0</v>
      </c>
      <c r="G101" s="181">
        <v>0</v>
      </c>
      <c r="H101" s="127">
        <f t="shared" si="15"/>
        <v>0</v>
      </c>
      <c r="I101" s="117">
        <f t="shared" si="16"/>
        <v>0</v>
      </c>
      <c r="J101" s="128">
        <f t="shared" si="17"/>
        <v>0</v>
      </c>
    </row>
    <row r="102" spans="1:10" s="102" customFormat="1">
      <c r="A102" s="179">
        <f>IF(D102="","",MAX($A$3:A101)+1)</f>
        <v>538</v>
      </c>
      <c r="B102" s="161" t="s">
        <v>1710</v>
      </c>
      <c r="C102" s="178" t="s">
        <v>24</v>
      </c>
      <c r="D102" s="25">
        <f>SUM(E102:F102)</f>
        <v>30</v>
      </c>
      <c r="E102" s="25">
        <v>30</v>
      </c>
      <c r="F102" s="180">
        <v>0</v>
      </c>
      <c r="G102" s="181">
        <v>0</v>
      </c>
      <c r="H102" s="127">
        <f t="shared" si="15"/>
        <v>0</v>
      </c>
      <c r="I102" s="117">
        <f t="shared" si="16"/>
        <v>0</v>
      </c>
      <c r="J102" s="128">
        <f t="shared" si="17"/>
        <v>0</v>
      </c>
    </row>
    <row r="103" spans="1:10" s="102" customFormat="1" ht="45">
      <c r="A103" s="179">
        <f>IF(D103="","",MAX($A$3:A102)+1)</f>
        <v>539</v>
      </c>
      <c r="B103" s="161" t="s">
        <v>1711</v>
      </c>
      <c r="C103" s="178" t="s">
        <v>24</v>
      </c>
      <c r="D103" s="25">
        <f>SUM(E103:F103)</f>
        <v>810</v>
      </c>
      <c r="E103" s="25">
        <v>810</v>
      </c>
      <c r="F103" s="180">
        <v>0</v>
      </c>
      <c r="G103" s="181">
        <v>0</v>
      </c>
      <c r="H103" s="127">
        <f t="shared" si="15"/>
        <v>0</v>
      </c>
      <c r="I103" s="117">
        <f t="shared" si="16"/>
        <v>0</v>
      </c>
      <c r="J103" s="128">
        <f t="shared" si="17"/>
        <v>0</v>
      </c>
    </row>
    <row r="104" spans="1:10" s="102" customFormat="1" ht="45">
      <c r="A104" s="179">
        <f>IF(D104="","",MAX($A$3:A103)+1)</f>
        <v>540</v>
      </c>
      <c r="B104" s="161" t="s">
        <v>1712</v>
      </c>
      <c r="C104" s="178" t="s">
        <v>24</v>
      </c>
      <c r="D104" s="25">
        <f>SUM(E104:F104)</f>
        <v>1015.44</v>
      </c>
      <c r="E104" s="25">
        <v>1015.44</v>
      </c>
      <c r="F104" s="180">
        <v>0</v>
      </c>
      <c r="G104" s="181">
        <v>0</v>
      </c>
      <c r="H104" s="127">
        <f t="shared" si="15"/>
        <v>0</v>
      </c>
      <c r="I104" s="117">
        <f t="shared" si="16"/>
        <v>0</v>
      </c>
      <c r="J104" s="128">
        <f t="shared" si="17"/>
        <v>0</v>
      </c>
    </row>
    <row r="105" spans="1:10" s="102" customFormat="1" ht="15.75">
      <c r="A105" s="179" t="str">
        <f>IF(D105="","",MAX($A$3:A104)+1)</f>
        <v/>
      </c>
      <c r="B105" s="163" t="s">
        <v>62</v>
      </c>
      <c r="C105" s="178"/>
      <c r="D105" s="25"/>
      <c r="E105" s="25"/>
      <c r="F105" s="25"/>
      <c r="G105" s="25"/>
      <c r="H105" s="127"/>
      <c r="I105" s="117"/>
      <c r="J105" s="128"/>
    </row>
    <row r="106" spans="1:10" s="102" customFormat="1" ht="192.75" customHeight="1">
      <c r="A106" s="179">
        <f>IF(D106="","",MAX($A$3:A105)+1)</f>
        <v>541</v>
      </c>
      <c r="B106" s="161" t="s">
        <v>2346</v>
      </c>
      <c r="C106" s="178" t="s">
        <v>24</v>
      </c>
      <c r="D106" s="25">
        <f t="shared" ref="D106:D114" si="18">SUM(E106:F106)</f>
        <v>909.7</v>
      </c>
      <c r="E106" s="25">
        <v>909.7</v>
      </c>
      <c r="F106" s="180">
        <v>0</v>
      </c>
      <c r="G106" s="181">
        <v>0</v>
      </c>
      <c r="H106" s="127">
        <f t="shared" ref="H106:H114" si="19">IF(ISNUMBER(G106),IF(G106&gt;0,ROUND(G106,2),0),0)</f>
        <v>0</v>
      </c>
      <c r="I106" s="117">
        <f t="shared" ref="I106:I114" si="20">ROUND(E106*H106,2)</f>
        <v>0</v>
      </c>
      <c r="J106" s="128">
        <f t="shared" ref="J106:J114" si="21">ROUND(F106*H106,2)</f>
        <v>0</v>
      </c>
    </row>
    <row r="107" spans="1:10" s="102" customFormat="1" ht="45">
      <c r="A107" s="179">
        <f>IF(D107="","",MAX($A$3:A106)+1)</f>
        <v>542</v>
      </c>
      <c r="B107" s="161" t="s">
        <v>2347</v>
      </c>
      <c r="C107" s="178" t="s">
        <v>23</v>
      </c>
      <c r="D107" s="25">
        <v>85</v>
      </c>
      <c r="E107" s="25">
        <v>909.7</v>
      </c>
      <c r="F107" s="180">
        <v>0</v>
      </c>
      <c r="G107" s="181">
        <v>0</v>
      </c>
      <c r="H107" s="127">
        <f t="shared" si="19"/>
        <v>0</v>
      </c>
      <c r="I107" s="117">
        <f t="shared" si="20"/>
        <v>0</v>
      </c>
      <c r="J107" s="128">
        <f t="shared" si="21"/>
        <v>0</v>
      </c>
    </row>
    <row r="108" spans="1:10" s="102" customFormat="1" ht="45">
      <c r="A108" s="179">
        <f>IF(D108="","",MAX($A$3:A107)+1)</f>
        <v>543</v>
      </c>
      <c r="B108" s="161" t="s">
        <v>2348</v>
      </c>
      <c r="C108" s="178" t="s">
        <v>23</v>
      </c>
      <c r="D108" s="25">
        <v>30.6</v>
      </c>
      <c r="E108" s="25">
        <v>909.7</v>
      </c>
      <c r="F108" s="180">
        <v>0</v>
      </c>
      <c r="G108" s="181">
        <v>0</v>
      </c>
      <c r="H108" s="127">
        <f t="shared" si="19"/>
        <v>0</v>
      </c>
      <c r="I108" s="117">
        <f t="shared" si="20"/>
        <v>0</v>
      </c>
      <c r="J108" s="128">
        <f t="shared" si="21"/>
        <v>0</v>
      </c>
    </row>
    <row r="109" spans="1:10" s="102" customFormat="1" ht="180">
      <c r="A109" s="179">
        <f>IF(D109="","",MAX($A$3:A108)+1)</f>
        <v>544</v>
      </c>
      <c r="B109" s="161" t="s">
        <v>2349</v>
      </c>
      <c r="C109" s="178" t="s">
        <v>24</v>
      </c>
      <c r="D109" s="25">
        <f t="shared" si="18"/>
        <v>22.56</v>
      </c>
      <c r="E109" s="25">
        <v>22.56</v>
      </c>
      <c r="F109" s="180">
        <v>0</v>
      </c>
      <c r="G109" s="181">
        <v>0</v>
      </c>
      <c r="H109" s="127">
        <f t="shared" si="19"/>
        <v>0</v>
      </c>
      <c r="I109" s="117">
        <f t="shared" si="20"/>
        <v>0</v>
      </c>
      <c r="J109" s="128">
        <f t="shared" si="21"/>
        <v>0</v>
      </c>
    </row>
    <row r="110" spans="1:10" s="102" customFormat="1" ht="180">
      <c r="A110" s="179">
        <f>IF(D110="","",MAX($A$3:A109)+1)</f>
        <v>545</v>
      </c>
      <c r="B110" s="161" t="s">
        <v>2350</v>
      </c>
      <c r="C110" s="178" t="s">
        <v>24</v>
      </c>
      <c r="D110" s="25">
        <f t="shared" si="18"/>
        <v>14.16</v>
      </c>
      <c r="E110" s="25">
        <v>14.16</v>
      </c>
      <c r="F110" s="180">
        <v>0</v>
      </c>
      <c r="G110" s="181">
        <v>0</v>
      </c>
      <c r="H110" s="127">
        <f t="shared" si="19"/>
        <v>0</v>
      </c>
      <c r="I110" s="117">
        <f t="shared" si="20"/>
        <v>0</v>
      </c>
      <c r="J110" s="128">
        <f t="shared" si="21"/>
        <v>0</v>
      </c>
    </row>
    <row r="111" spans="1:10" s="102" customFormat="1" ht="165">
      <c r="A111" s="179">
        <f>IF(D111="","",MAX($A$3:A110)+1)</f>
        <v>546</v>
      </c>
      <c r="B111" s="161" t="s">
        <v>2189</v>
      </c>
      <c r="C111" s="178" t="s">
        <v>24</v>
      </c>
      <c r="D111" s="25">
        <f t="shared" si="18"/>
        <v>86.04</v>
      </c>
      <c r="E111" s="25">
        <v>86.04</v>
      </c>
      <c r="F111" s="180">
        <v>0</v>
      </c>
      <c r="G111" s="181">
        <v>0</v>
      </c>
      <c r="H111" s="127">
        <f t="shared" si="19"/>
        <v>0</v>
      </c>
      <c r="I111" s="117">
        <f t="shared" si="20"/>
        <v>0</v>
      </c>
      <c r="J111" s="128">
        <f t="shared" si="21"/>
        <v>0</v>
      </c>
    </row>
    <row r="112" spans="1:10" s="102" customFormat="1" ht="15.75">
      <c r="A112" s="179" t="str">
        <f>IF(D112="","",MAX($A$3:A111)+1)</f>
        <v/>
      </c>
      <c r="B112" s="163" t="s">
        <v>2091</v>
      </c>
      <c r="C112" s="178"/>
      <c r="D112" s="25"/>
      <c r="E112" s="25"/>
      <c r="F112" s="180"/>
      <c r="G112" s="181"/>
      <c r="H112" s="127"/>
      <c r="I112" s="117"/>
      <c r="J112" s="128"/>
    </row>
    <row r="113" spans="1:10" s="102" customFormat="1" ht="45">
      <c r="A113" s="179">
        <f>IF(D113="","",MAX($A$3:A112)+1)</f>
        <v>547</v>
      </c>
      <c r="B113" s="161" t="s">
        <v>2351</v>
      </c>
      <c r="C113" s="178" t="s">
        <v>23</v>
      </c>
      <c r="D113" s="25">
        <f t="shared" si="18"/>
        <v>30.6</v>
      </c>
      <c r="E113" s="25">
        <v>30.6</v>
      </c>
      <c r="F113" s="180">
        <v>0</v>
      </c>
      <c r="G113" s="181">
        <v>0</v>
      </c>
      <c r="H113" s="127">
        <f t="shared" si="19"/>
        <v>0</v>
      </c>
      <c r="I113" s="117">
        <f t="shared" si="20"/>
        <v>0</v>
      </c>
      <c r="J113" s="128">
        <f t="shared" si="21"/>
        <v>0</v>
      </c>
    </row>
    <row r="114" spans="1:10" s="102" customFormat="1" ht="45">
      <c r="A114" s="179">
        <f>IF(D114="","",MAX($A$3:A113)+1)</f>
        <v>548</v>
      </c>
      <c r="B114" s="161" t="s">
        <v>2352</v>
      </c>
      <c r="C114" s="178" t="s">
        <v>23</v>
      </c>
      <c r="D114" s="25">
        <f t="shared" si="18"/>
        <v>16.559999999999999</v>
      </c>
      <c r="E114" s="25">
        <v>16.559999999999999</v>
      </c>
      <c r="F114" s="180">
        <v>0</v>
      </c>
      <c r="G114" s="181">
        <v>0</v>
      </c>
      <c r="H114" s="127">
        <f t="shared" si="19"/>
        <v>0</v>
      </c>
      <c r="I114" s="117">
        <f t="shared" si="20"/>
        <v>0</v>
      </c>
      <c r="J114" s="128">
        <f t="shared" si="21"/>
        <v>0</v>
      </c>
    </row>
    <row r="115" spans="1:10" s="102" customFormat="1" ht="15.75" thickBot="1">
      <c r="A115" s="179" t="str">
        <f>IF(D115="","",MAX($A$3:A114)+1)</f>
        <v/>
      </c>
      <c r="B115" s="161"/>
      <c r="C115" s="178"/>
      <c r="D115" s="25"/>
      <c r="E115" s="25"/>
      <c r="F115" s="25"/>
      <c r="G115" s="25"/>
      <c r="H115" s="127"/>
      <c r="I115" s="117"/>
      <c r="J115" s="128"/>
    </row>
    <row r="116" spans="1:10" s="102" customFormat="1" ht="16.5" thickBot="1">
      <c r="A116" s="158"/>
      <c r="B116" s="17"/>
      <c r="C116" s="18"/>
      <c r="D116" s="176"/>
      <c r="E116" s="176"/>
      <c r="F116" s="176"/>
      <c r="G116" s="83" t="s">
        <v>4</v>
      </c>
      <c r="H116" s="4"/>
      <c r="I116" s="4">
        <f>SUM(I6:I114)</f>
        <v>0</v>
      </c>
      <c r="J116" s="5">
        <f>SUM(J6:J114)</f>
        <v>0</v>
      </c>
    </row>
    <row r="117" spans="1:10" s="102" customFormat="1" ht="18">
      <c r="A117" s="159"/>
      <c r="B117" s="129"/>
      <c r="D117" s="131"/>
      <c r="E117" s="131"/>
      <c r="F117" s="131"/>
      <c r="G117" s="133"/>
      <c r="H117" s="133"/>
      <c r="I117" s="133"/>
      <c r="J117" s="133"/>
    </row>
    <row r="118" spans="1:10" s="102" customFormat="1">
      <c r="A118" s="123"/>
      <c r="B118" s="134"/>
      <c r="D118" s="136"/>
      <c r="E118" s="136"/>
      <c r="F118" s="136"/>
      <c r="G118" s="133"/>
      <c r="H118" s="133"/>
      <c r="I118" s="133"/>
      <c r="J118" s="133"/>
    </row>
  </sheetData>
  <sheetProtection algorithmName="SHA-512" hashValue="KW1pI6xP02ViOHgv69Y01QIthTtlVBnjtFSG3eRqp4yK5X4Irkjpt9L7dbbnAOX2n8QB331heE4xq//D8p1NNA==" saltValue="1m0OdQ5aZLsRbRHQqehgrw==" spinCount="100000" sheet="1" objects="1" scenarios="1"/>
  <conditionalFormatting sqref="A1:A115">
    <cfRule type="expression" dxfId="10" priority="3">
      <formula>CELL("protect", INDIRECT(ADDRESS(ROW(),COLUMN())))=0</formula>
    </cfRule>
  </conditionalFormatting>
  <conditionalFormatting sqref="A116:J116">
    <cfRule type="expression" dxfId="9" priority="5">
      <formula>CELL("protect", INDIRECT(ADDRESS(ROW(),COLUMN())))=0</formula>
    </cfRule>
  </conditionalFormatting>
  <conditionalFormatting sqref="B1:J2">
    <cfRule type="expression" dxfId="8"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G85:G88 G90:G104 G7:G15 G18:G37 G106:G114 G39:G83" xr:uid="{00000000-0002-0000-10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O129"/>
  <sheetViews>
    <sheetView view="pageBreakPreview" topLeftCell="A91" zoomScaleNormal="85" zoomScaleSheetLayoutView="100"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1" width="46.28515625" style="12" customWidth="1"/>
    <col min="12" max="12" width="11.7109375" style="12" bestFit="1" customWidth="1"/>
    <col min="13" max="13" width="13" style="12" customWidth="1"/>
    <col min="14" max="16384" width="9.140625" style="12"/>
  </cols>
  <sheetData>
    <row r="1" spans="1:15" s="100" customFormat="1" ht="32.25" thickBot="1">
      <c r="A1" s="6" t="s">
        <v>5</v>
      </c>
      <c r="B1" s="3" t="s">
        <v>6</v>
      </c>
      <c r="C1" s="3" t="s">
        <v>0</v>
      </c>
      <c r="D1" s="19" t="s">
        <v>1</v>
      </c>
      <c r="E1" s="19" t="s">
        <v>1</v>
      </c>
      <c r="F1" s="20" t="s">
        <v>1</v>
      </c>
      <c r="G1" s="23" t="s">
        <v>12</v>
      </c>
      <c r="H1" s="23" t="s">
        <v>7</v>
      </c>
      <c r="I1" s="20" t="s">
        <v>3</v>
      </c>
      <c r="J1" s="24" t="s">
        <v>3</v>
      </c>
    </row>
    <row r="2" spans="1:15" s="100" customFormat="1" ht="16.5" thickBot="1">
      <c r="A2" s="6" t="s">
        <v>1640</v>
      </c>
      <c r="B2" s="8" t="s">
        <v>44</v>
      </c>
      <c r="C2" s="3"/>
      <c r="D2" s="20"/>
      <c r="E2" s="20" t="s">
        <v>9</v>
      </c>
      <c r="F2" s="20" t="s">
        <v>1657</v>
      </c>
      <c r="G2" s="20"/>
      <c r="H2" s="20"/>
      <c r="I2" s="20" t="s">
        <v>9</v>
      </c>
      <c r="J2" s="24" t="s">
        <v>1657</v>
      </c>
    </row>
    <row r="3" spans="1:15" s="102" customFormat="1" ht="15.75">
      <c r="A3" s="177"/>
      <c r="B3" s="10" t="s">
        <v>1849</v>
      </c>
      <c r="C3" s="178"/>
      <c r="D3" s="25"/>
      <c r="E3" s="25"/>
      <c r="F3" s="25"/>
      <c r="G3" s="25"/>
      <c r="H3" s="127"/>
      <c r="I3" s="117"/>
      <c r="J3" s="128"/>
    </row>
    <row r="4" spans="1:15" s="102" customFormat="1" ht="60">
      <c r="A4" s="179"/>
      <c r="B4" s="82" t="s">
        <v>19</v>
      </c>
      <c r="C4" s="178"/>
      <c r="D4" s="25"/>
      <c r="E4" s="25"/>
      <c r="F4" s="25"/>
      <c r="G4" s="25"/>
      <c r="H4" s="127"/>
      <c r="I4" s="117"/>
      <c r="J4" s="128"/>
    </row>
    <row r="5" spans="1:15" s="102" customFormat="1" ht="180">
      <c r="A5" s="179"/>
      <c r="B5" s="82" t="s">
        <v>2049</v>
      </c>
      <c r="C5" s="178"/>
      <c r="D5" s="25"/>
      <c r="E5" s="25"/>
      <c r="F5" s="25"/>
      <c r="G5" s="25"/>
      <c r="H5" s="127"/>
      <c r="I5" s="117"/>
      <c r="J5" s="128"/>
    </row>
    <row r="6" spans="1:15" s="102" customFormat="1" ht="15.75">
      <c r="A6" s="177"/>
      <c r="B6" s="10"/>
      <c r="C6" s="178"/>
      <c r="D6" s="25"/>
      <c r="E6" s="25"/>
      <c r="F6" s="25"/>
      <c r="G6" s="25"/>
      <c r="H6" s="127"/>
      <c r="I6" s="117"/>
      <c r="J6" s="128"/>
    </row>
    <row r="7" spans="1:15" s="102" customFormat="1" ht="18">
      <c r="A7" s="179"/>
      <c r="B7" s="163" t="s">
        <v>1885</v>
      </c>
      <c r="C7" s="178"/>
      <c r="D7" s="25"/>
      <c r="E7" s="25"/>
      <c r="F7" s="25"/>
      <c r="G7" s="25"/>
      <c r="H7" s="127"/>
      <c r="I7" s="117"/>
      <c r="J7" s="128"/>
      <c r="L7" s="140"/>
      <c r="M7" s="151"/>
      <c r="N7" s="140"/>
      <c r="O7" s="140"/>
    </row>
    <row r="8" spans="1:15" s="102" customFormat="1" ht="120">
      <c r="A8" s="179">
        <v>549</v>
      </c>
      <c r="B8" s="161" t="s">
        <v>2353</v>
      </c>
      <c r="C8" s="178" t="s">
        <v>24</v>
      </c>
      <c r="D8" s="25">
        <f>SUM(E8:F8)</f>
        <v>516.48</v>
      </c>
      <c r="E8" s="25">
        <v>516.48</v>
      </c>
      <c r="F8" s="180">
        <v>0</v>
      </c>
      <c r="G8" s="181">
        <v>0</v>
      </c>
      <c r="H8" s="127">
        <f t="shared" ref="H8:H21" si="0">IF(ISNUMBER(G8),IF(G8&gt;0,ROUND(G8,2),0),0)</f>
        <v>0</v>
      </c>
      <c r="I8" s="117">
        <f t="shared" ref="I8:I18" si="1">ROUND(E8*H8,2)</f>
        <v>0</v>
      </c>
      <c r="J8" s="128">
        <f t="shared" ref="J8:J18" si="2">ROUND(F8*H8,2)</f>
        <v>0</v>
      </c>
      <c r="L8" s="144"/>
    </row>
    <row r="9" spans="1:15" s="102" customFormat="1" ht="45">
      <c r="A9" s="179">
        <f>IF(D9="","",MAX($A$8:A8)+1)</f>
        <v>550</v>
      </c>
      <c r="B9" s="161" t="s">
        <v>1713</v>
      </c>
      <c r="C9" s="178" t="s">
        <v>23</v>
      </c>
      <c r="D9" s="25">
        <f t="shared" ref="D9:D21" si="3">SUM(E9:F9)</f>
        <v>39.24</v>
      </c>
      <c r="E9" s="25">
        <v>39.24</v>
      </c>
      <c r="F9" s="180">
        <v>0</v>
      </c>
      <c r="G9" s="181">
        <v>0</v>
      </c>
      <c r="H9" s="127">
        <f t="shared" si="0"/>
        <v>0</v>
      </c>
      <c r="I9" s="117">
        <f t="shared" si="1"/>
        <v>0</v>
      </c>
      <c r="J9" s="128">
        <f t="shared" si="2"/>
        <v>0</v>
      </c>
    </row>
    <row r="10" spans="1:15" s="102" customFormat="1" ht="45">
      <c r="A10" s="179">
        <f>IF(D10="","",MAX($A$8:A9)+1)</f>
        <v>551</v>
      </c>
      <c r="B10" s="161" t="s">
        <v>1714</v>
      </c>
      <c r="C10" s="178" t="s">
        <v>23</v>
      </c>
      <c r="D10" s="25">
        <f t="shared" si="3"/>
        <v>78.36</v>
      </c>
      <c r="E10" s="25">
        <v>78.36</v>
      </c>
      <c r="F10" s="180">
        <v>0</v>
      </c>
      <c r="G10" s="181">
        <v>0</v>
      </c>
      <c r="H10" s="127">
        <f t="shared" si="0"/>
        <v>0</v>
      </c>
      <c r="I10" s="117">
        <f t="shared" si="1"/>
        <v>0</v>
      </c>
      <c r="J10" s="128">
        <f t="shared" si="2"/>
        <v>0</v>
      </c>
    </row>
    <row r="11" spans="1:15" s="102" customFormat="1" ht="45">
      <c r="A11" s="179">
        <f>IF(D11="","",MAX($A$8:A10)+1)</f>
        <v>552</v>
      </c>
      <c r="B11" s="161" t="s">
        <v>2354</v>
      </c>
      <c r="C11" s="178" t="s">
        <v>23</v>
      </c>
      <c r="D11" s="25">
        <f t="shared" si="3"/>
        <v>78.36</v>
      </c>
      <c r="E11" s="25">
        <v>78.36</v>
      </c>
      <c r="F11" s="180">
        <v>0</v>
      </c>
      <c r="G11" s="181">
        <v>0</v>
      </c>
      <c r="H11" s="127">
        <f t="shared" si="0"/>
        <v>0</v>
      </c>
      <c r="I11" s="117">
        <f t="shared" si="1"/>
        <v>0</v>
      </c>
      <c r="J11" s="128">
        <f t="shared" si="2"/>
        <v>0</v>
      </c>
    </row>
    <row r="12" spans="1:15" s="102" customFormat="1" ht="45">
      <c r="A12" s="179">
        <f>IF(D12="","",MAX($A$8:A11)+1)</f>
        <v>553</v>
      </c>
      <c r="B12" s="161" t="s">
        <v>1715</v>
      </c>
      <c r="C12" s="178" t="s">
        <v>23</v>
      </c>
      <c r="D12" s="25">
        <f t="shared" si="3"/>
        <v>47.04</v>
      </c>
      <c r="E12" s="25">
        <v>47.04</v>
      </c>
      <c r="F12" s="180">
        <v>0</v>
      </c>
      <c r="G12" s="181">
        <v>0</v>
      </c>
      <c r="H12" s="127">
        <f t="shared" si="0"/>
        <v>0</v>
      </c>
      <c r="I12" s="117">
        <f t="shared" si="1"/>
        <v>0</v>
      </c>
      <c r="J12" s="128">
        <f t="shared" si="2"/>
        <v>0</v>
      </c>
    </row>
    <row r="13" spans="1:15" s="102" customFormat="1" ht="45">
      <c r="A13" s="179">
        <f>IF(D13="","",MAX($A$8:A12)+1)</f>
        <v>554</v>
      </c>
      <c r="B13" s="161" t="s">
        <v>2502</v>
      </c>
      <c r="C13" s="178" t="s">
        <v>23</v>
      </c>
      <c r="D13" s="25">
        <f t="shared" si="3"/>
        <v>16.8</v>
      </c>
      <c r="E13" s="25">
        <v>16.8</v>
      </c>
      <c r="F13" s="180">
        <v>0</v>
      </c>
      <c r="G13" s="181">
        <v>0</v>
      </c>
      <c r="H13" s="127">
        <f t="shared" si="0"/>
        <v>0</v>
      </c>
      <c r="I13" s="117">
        <f t="shared" si="1"/>
        <v>0</v>
      </c>
      <c r="J13" s="128">
        <f t="shared" si="2"/>
        <v>0</v>
      </c>
      <c r="L13" s="140"/>
      <c r="M13" s="140"/>
      <c r="N13" s="140"/>
      <c r="O13" s="140"/>
    </row>
    <row r="14" spans="1:15" s="102" customFormat="1" ht="45">
      <c r="A14" s="179">
        <f>IF(D14="","",MAX($A$8:A13)+1)</f>
        <v>555</v>
      </c>
      <c r="B14" s="161" t="s">
        <v>2092</v>
      </c>
      <c r="C14" s="178" t="s">
        <v>2</v>
      </c>
      <c r="D14" s="25">
        <f t="shared" si="3"/>
        <v>4</v>
      </c>
      <c r="E14" s="25">
        <v>4</v>
      </c>
      <c r="F14" s="180">
        <v>0</v>
      </c>
      <c r="G14" s="181">
        <v>0</v>
      </c>
      <c r="H14" s="127">
        <f t="shared" si="0"/>
        <v>0</v>
      </c>
      <c r="I14" s="117">
        <f t="shared" si="1"/>
        <v>0</v>
      </c>
      <c r="J14" s="128">
        <f t="shared" si="2"/>
        <v>0</v>
      </c>
    </row>
    <row r="15" spans="1:15" s="102" customFormat="1" ht="45">
      <c r="A15" s="179">
        <f>IF(D15="","",MAX($A$8:A14)+1)</f>
        <v>556</v>
      </c>
      <c r="B15" s="161" t="s">
        <v>2503</v>
      </c>
      <c r="C15" s="178" t="s">
        <v>2</v>
      </c>
      <c r="D15" s="25">
        <f t="shared" si="3"/>
        <v>4</v>
      </c>
      <c r="E15" s="25">
        <v>4</v>
      </c>
      <c r="F15" s="180">
        <v>0</v>
      </c>
      <c r="G15" s="181">
        <v>0</v>
      </c>
      <c r="H15" s="127">
        <f t="shared" si="0"/>
        <v>0</v>
      </c>
      <c r="I15" s="117">
        <f t="shared" si="1"/>
        <v>0</v>
      </c>
      <c r="J15" s="128">
        <f t="shared" si="2"/>
        <v>0</v>
      </c>
    </row>
    <row r="16" spans="1:15" s="102" customFormat="1" ht="45">
      <c r="A16" s="179">
        <f>IF(D16="","",MAX($A$8:A15)+1)</f>
        <v>557</v>
      </c>
      <c r="B16" s="161" t="s">
        <v>2355</v>
      </c>
      <c r="C16" s="178" t="s">
        <v>23</v>
      </c>
      <c r="D16" s="25">
        <f t="shared" si="3"/>
        <v>78.36</v>
      </c>
      <c r="E16" s="25">
        <v>78.36</v>
      </c>
      <c r="F16" s="180">
        <v>0</v>
      </c>
      <c r="G16" s="181">
        <v>0</v>
      </c>
      <c r="H16" s="127">
        <f t="shared" si="0"/>
        <v>0</v>
      </c>
      <c r="I16" s="117">
        <f t="shared" si="1"/>
        <v>0</v>
      </c>
      <c r="J16" s="128">
        <f t="shared" si="2"/>
        <v>0</v>
      </c>
    </row>
    <row r="17" spans="1:10" s="102" customFormat="1" ht="45">
      <c r="A17" s="179">
        <f>IF(D17="","",MAX($A$8:A16)+1)</f>
        <v>558</v>
      </c>
      <c r="B17" s="161" t="s">
        <v>2356</v>
      </c>
      <c r="C17" s="178" t="s">
        <v>2</v>
      </c>
      <c r="D17" s="25">
        <f t="shared" si="3"/>
        <v>19</v>
      </c>
      <c r="E17" s="25">
        <v>19</v>
      </c>
      <c r="F17" s="180">
        <v>0</v>
      </c>
      <c r="G17" s="181">
        <v>0</v>
      </c>
      <c r="H17" s="127">
        <f t="shared" si="0"/>
        <v>0</v>
      </c>
      <c r="I17" s="117">
        <f t="shared" si="1"/>
        <v>0</v>
      </c>
      <c r="J17" s="128">
        <f t="shared" si="2"/>
        <v>0</v>
      </c>
    </row>
    <row r="18" spans="1:10" s="102" customFormat="1" ht="30">
      <c r="A18" s="179">
        <f>IF(D18="","",MAX($A$8:A17)+1)</f>
        <v>559</v>
      </c>
      <c r="B18" s="161" t="s">
        <v>2205</v>
      </c>
      <c r="C18" s="178" t="s">
        <v>2</v>
      </c>
      <c r="D18" s="25">
        <f t="shared" si="3"/>
        <v>7</v>
      </c>
      <c r="E18" s="25">
        <v>7</v>
      </c>
      <c r="F18" s="180">
        <v>0</v>
      </c>
      <c r="G18" s="181">
        <v>0</v>
      </c>
      <c r="H18" s="127">
        <f t="shared" si="0"/>
        <v>0</v>
      </c>
      <c r="I18" s="117">
        <f t="shared" si="1"/>
        <v>0</v>
      </c>
      <c r="J18" s="128">
        <f t="shared" si="2"/>
        <v>0</v>
      </c>
    </row>
    <row r="19" spans="1:10" s="102" customFormat="1" ht="75">
      <c r="A19" s="179">
        <f>IF(D19="","",MAX($A$8:A18)+1)</f>
        <v>560</v>
      </c>
      <c r="B19" s="161" t="s">
        <v>2504</v>
      </c>
      <c r="C19" s="178" t="s">
        <v>24</v>
      </c>
      <c r="D19" s="25">
        <f t="shared" si="3"/>
        <v>5.76</v>
      </c>
      <c r="E19" s="25">
        <v>5.76</v>
      </c>
      <c r="F19" s="180">
        <v>0</v>
      </c>
      <c r="G19" s="181">
        <v>0</v>
      </c>
      <c r="H19" s="127">
        <f t="shared" si="0"/>
        <v>0</v>
      </c>
      <c r="I19" s="117">
        <f>ROUND(E19*H19,2)</f>
        <v>0</v>
      </c>
      <c r="J19" s="128">
        <f>ROUND(F19*H19,2)</f>
        <v>0</v>
      </c>
    </row>
    <row r="20" spans="1:10" s="102" customFormat="1" ht="45">
      <c r="A20" s="179">
        <f>IF(D20="","",MAX($A$8:A19)+1)</f>
        <v>561</v>
      </c>
      <c r="B20" s="161" t="s">
        <v>1716</v>
      </c>
      <c r="C20" s="178" t="s">
        <v>23</v>
      </c>
      <c r="D20" s="25">
        <f t="shared" si="3"/>
        <v>9.1199999999999992</v>
      </c>
      <c r="E20" s="25">
        <v>9.1199999999999992</v>
      </c>
      <c r="F20" s="180">
        <v>0</v>
      </c>
      <c r="G20" s="181">
        <v>0</v>
      </c>
      <c r="H20" s="127">
        <f t="shared" si="0"/>
        <v>0</v>
      </c>
      <c r="I20" s="117">
        <f>ROUND(E20*H20,2)</f>
        <v>0</v>
      </c>
      <c r="J20" s="128">
        <f>ROUND(F20*H20,2)</f>
        <v>0</v>
      </c>
    </row>
    <row r="21" spans="1:10" s="102" customFormat="1" ht="45">
      <c r="A21" s="179">
        <f>IF(D21="","",MAX($A$8:A20)+1)</f>
        <v>562</v>
      </c>
      <c r="B21" s="161" t="s">
        <v>1717</v>
      </c>
      <c r="C21" s="178" t="s">
        <v>23</v>
      </c>
      <c r="D21" s="25">
        <f t="shared" si="3"/>
        <v>7.2</v>
      </c>
      <c r="E21" s="25">
        <v>7.2</v>
      </c>
      <c r="F21" s="180">
        <v>0</v>
      </c>
      <c r="G21" s="181">
        <v>0</v>
      </c>
      <c r="H21" s="127">
        <f t="shared" si="0"/>
        <v>0</v>
      </c>
      <c r="I21" s="117">
        <f>ROUND(E21*H21,2)</f>
        <v>0</v>
      </c>
      <c r="J21" s="128">
        <f>ROUND(F21*H21,2)</f>
        <v>0</v>
      </c>
    </row>
    <row r="22" spans="1:10" s="102" customFormat="1" ht="30">
      <c r="A22" s="179" t="str">
        <f>IF(D22="","",MAX($A$8:A21)+1)</f>
        <v/>
      </c>
      <c r="B22" s="161" t="s">
        <v>1718</v>
      </c>
      <c r="C22" s="178"/>
      <c r="D22" s="25"/>
      <c r="E22" s="25"/>
      <c r="F22" s="25"/>
      <c r="G22" s="25"/>
      <c r="H22" s="127"/>
      <c r="I22" s="117"/>
      <c r="J22" s="128"/>
    </row>
    <row r="23" spans="1:10" s="102" customFormat="1" ht="15.75">
      <c r="A23" s="179" t="str">
        <f>IF(D23="","",MAX($A$8:A22)+1)</f>
        <v/>
      </c>
      <c r="B23" s="163" t="s">
        <v>1884</v>
      </c>
      <c r="C23" s="178"/>
      <c r="D23" s="25"/>
      <c r="E23" s="25"/>
      <c r="F23" s="25"/>
      <c r="G23" s="25"/>
      <c r="H23" s="127"/>
      <c r="I23" s="117"/>
      <c r="J23" s="128"/>
    </row>
    <row r="24" spans="1:10" s="102" customFormat="1" ht="60">
      <c r="A24" s="179" t="str">
        <f>IF(D24="","",MAX($A$8:A23)+1)</f>
        <v/>
      </c>
      <c r="B24" s="161" t="s">
        <v>48</v>
      </c>
      <c r="C24" s="178"/>
      <c r="D24" s="25"/>
      <c r="E24" s="25"/>
      <c r="F24" s="25"/>
      <c r="G24" s="25"/>
      <c r="H24" s="127"/>
      <c r="I24" s="117"/>
      <c r="J24" s="128"/>
    </row>
    <row r="25" spans="1:10" s="102" customFormat="1" ht="30">
      <c r="A25" s="179" t="str">
        <f>IF(D25="","",MAX($A$8:A24)+1)</f>
        <v/>
      </c>
      <c r="B25" s="161" t="s">
        <v>49</v>
      </c>
      <c r="C25" s="178"/>
      <c r="D25" s="25"/>
      <c r="E25" s="25"/>
      <c r="F25" s="25"/>
      <c r="G25" s="25"/>
      <c r="H25" s="127"/>
      <c r="I25" s="117"/>
      <c r="J25" s="128"/>
    </row>
    <row r="26" spans="1:10" s="102" customFormat="1" ht="270">
      <c r="A26" s="179" t="str">
        <f>IF(D26="","",MAX($A$8:A25)+1)</f>
        <v/>
      </c>
      <c r="B26" s="183" t="s">
        <v>50</v>
      </c>
      <c r="C26" s="178"/>
      <c r="D26" s="25"/>
      <c r="E26" s="25"/>
      <c r="F26" s="25"/>
      <c r="G26" s="25"/>
      <c r="H26" s="127"/>
      <c r="I26" s="117"/>
      <c r="J26" s="128"/>
    </row>
    <row r="27" spans="1:10" s="102" customFormat="1" ht="120">
      <c r="A27" s="179" t="str">
        <f>IF(D27="","",MAX($A$8:A26)+1)</f>
        <v/>
      </c>
      <c r="B27" s="161" t="s">
        <v>51</v>
      </c>
      <c r="C27" s="178"/>
      <c r="D27" s="25"/>
      <c r="E27" s="25"/>
      <c r="F27" s="25"/>
      <c r="G27" s="25"/>
      <c r="H27" s="127"/>
      <c r="I27" s="117"/>
      <c r="J27" s="128"/>
    </row>
    <row r="28" spans="1:10" s="102" customFormat="1" ht="90">
      <c r="A28" s="179" t="str">
        <f>IF(D28="","",MAX($A$8:A27)+1)</f>
        <v/>
      </c>
      <c r="B28" s="161" t="s">
        <v>75</v>
      </c>
      <c r="C28" s="178"/>
      <c r="D28" s="25"/>
      <c r="E28" s="25"/>
      <c r="F28" s="25"/>
      <c r="G28" s="25"/>
      <c r="H28" s="127"/>
      <c r="I28" s="117"/>
      <c r="J28" s="128"/>
    </row>
    <row r="29" spans="1:10" s="102" customFormat="1" ht="180">
      <c r="A29" s="179" t="str">
        <f>IF(D29="","",MAX($A$8:A28)+1)</f>
        <v/>
      </c>
      <c r="B29" s="161" t="s">
        <v>2093</v>
      </c>
      <c r="C29" s="178"/>
      <c r="D29" s="25"/>
      <c r="E29" s="25"/>
      <c r="F29" s="25"/>
      <c r="G29" s="25"/>
      <c r="H29" s="127"/>
      <c r="I29" s="117"/>
      <c r="J29" s="128"/>
    </row>
    <row r="30" spans="1:10" s="102" customFormat="1" ht="45">
      <c r="A30" s="179" t="str">
        <f>IF(D30="","",MAX($A$8:A29)+1)</f>
        <v/>
      </c>
      <c r="B30" s="161" t="s">
        <v>68</v>
      </c>
      <c r="C30" s="178"/>
      <c r="D30" s="25"/>
      <c r="E30" s="25"/>
      <c r="F30" s="25"/>
      <c r="G30" s="25"/>
      <c r="H30" s="127"/>
      <c r="I30" s="117"/>
      <c r="J30" s="128"/>
    </row>
    <row r="31" spans="1:10" s="102" customFormat="1" ht="15.75">
      <c r="A31" s="179" t="str">
        <f>IF(D31="","",MAX($A$8:A30)+1)</f>
        <v/>
      </c>
      <c r="B31" s="163" t="s">
        <v>1883</v>
      </c>
      <c r="C31" s="178"/>
      <c r="D31" s="25"/>
      <c r="E31" s="25"/>
      <c r="F31" s="25"/>
      <c r="G31" s="25"/>
      <c r="H31" s="127"/>
      <c r="I31" s="117"/>
      <c r="J31" s="128"/>
    </row>
    <row r="32" spans="1:10" s="102" customFormat="1" ht="165">
      <c r="A32" s="179" t="str">
        <f>IF(D32="","",MAX($A$8:A31)+1)</f>
        <v/>
      </c>
      <c r="B32" s="161" t="s">
        <v>2505</v>
      </c>
      <c r="C32" s="178"/>
      <c r="D32" s="25"/>
      <c r="E32" s="25"/>
      <c r="F32" s="25"/>
      <c r="G32" s="25"/>
      <c r="H32" s="127"/>
      <c r="I32" s="117"/>
      <c r="J32" s="128"/>
    </row>
    <row r="33" spans="1:13" s="102" customFormat="1" ht="30">
      <c r="A33" s="179">
        <f>IF(D33="","",MAX($A$8:A32)+1)</f>
        <v>563</v>
      </c>
      <c r="B33" s="183" t="s">
        <v>2506</v>
      </c>
      <c r="C33" s="178" t="s">
        <v>2</v>
      </c>
      <c r="D33" s="25">
        <f t="shared" ref="D33:D39" si="4">SUM(E33:F33)</f>
        <v>1</v>
      </c>
      <c r="E33" s="25">
        <v>1</v>
      </c>
      <c r="F33" s="180">
        <v>0</v>
      </c>
      <c r="G33" s="181">
        <v>0</v>
      </c>
      <c r="H33" s="127">
        <f t="shared" ref="H33:H39" si="5">IF(ISNUMBER(G33),IF(G33&gt;0,ROUND(G33,2),0),0)</f>
        <v>0</v>
      </c>
      <c r="I33" s="117">
        <f t="shared" ref="I33:I39" si="6">ROUND(E33*H33,2)</f>
        <v>0</v>
      </c>
      <c r="J33" s="128">
        <f t="shared" ref="J33:J39" si="7">ROUND(F33*H33,2)</f>
        <v>0</v>
      </c>
      <c r="L33" s="145"/>
    </row>
    <row r="34" spans="1:13" s="102" customFormat="1" ht="45">
      <c r="A34" s="179">
        <f>IF(D34="","",MAX($A$8:A33)+1)</f>
        <v>564</v>
      </c>
      <c r="B34" s="183" t="s">
        <v>2507</v>
      </c>
      <c r="C34" s="178" t="s">
        <v>2</v>
      </c>
      <c r="D34" s="25">
        <f t="shared" si="4"/>
        <v>1</v>
      </c>
      <c r="E34" s="25">
        <v>1</v>
      </c>
      <c r="F34" s="180">
        <v>0</v>
      </c>
      <c r="G34" s="181">
        <v>0</v>
      </c>
      <c r="H34" s="127">
        <f t="shared" si="5"/>
        <v>0</v>
      </c>
      <c r="I34" s="117">
        <f t="shared" si="6"/>
        <v>0</v>
      </c>
      <c r="J34" s="128">
        <f t="shared" si="7"/>
        <v>0</v>
      </c>
      <c r="M34" s="145"/>
    </row>
    <row r="35" spans="1:13" s="102" customFormat="1" ht="45">
      <c r="A35" s="179">
        <f>IF(D35="","",MAX($A$8:A34)+1)</f>
        <v>565</v>
      </c>
      <c r="B35" s="183" t="s">
        <v>2357</v>
      </c>
      <c r="C35" s="178" t="s">
        <v>2</v>
      </c>
      <c r="D35" s="25">
        <f t="shared" si="4"/>
        <v>2</v>
      </c>
      <c r="E35" s="25">
        <v>2</v>
      </c>
      <c r="F35" s="180">
        <v>0</v>
      </c>
      <c r="G35" s="181">
        <v>0</v>
      </c>
      <c r="H35" s="127">
        <f t="shared" si="5"/>
        <v>0</v>
      </c>
      <c r="I35" s="117">
        <f t="shared" si="6"/>
        <v>0</v>
      </c>
      <c r="J35" s="128">
        <f t="shared" si="7"/>
        <v>0</v>
      </c>
      <c r="L35" s="145"/>
    </row>
    <row r="36" spans="1:13" s="102" customFormat="1" ht="21">
      <c r="A36" s="179">
        <f>IF(D36="","",MAX($A$8:A35)+1)</f>
        <v>566</v>
      </c>
      <c r="B36" s="183" t="s">
        <v>1719</v>
      </c>
      <c r="C36" s="178" t="s">
        <v>2</v>
      </c>
      <c r="D36" s="25">
        <f t="shared" si="4"/>
        <v>1</v>
      </c>
      <c r="E36" s="25">
        <v>1</v>
      </c>
      <c r="F36" s="180">
        <v>0</v>
      </c>
      <c r="G36" s="181">
        <v>0</v>
      </c>
      <c r="H36" s="127">
        <f t="shared" si="5"/>
        <v>0</v>
      </c>
      <c r="I36" s="117">
        <f t="shared" si="6"/>
        <v>0</v>
      </c>
      <c r="J36" s="128">
        <f t="shared" si="7"/>
        <v>0</v>
      </c>
      <c r="L36" s="145"/>
    </row>
    <row r="37" spans="1:13" s="102" customFormat="1" ht="21">
      <c r="A37" s="179">
        <f>IF(D37="","",MAX($A$8:A36)+1)</f>
        <v>567</v>
      </c>
      <c r="B37" s="183" t="s">
        <v>1720</v>
      </c>
      <c r="C37" s="178" t="s">
        <v>2</v>
      </c>
      <c r="D37" s="25">
        <f t="shared" si="4"/>
        <v>1</v>
      </c>
      <c r="E37" s="25">
        <v>1</v>
      </c>
      <c r="F37" s="180">
        <v>0</v>
      </c>
      <c r="G37" s="181">
        <v>0</v>
      </c>
      <c r="H37" s="127">
        <f t="shared" si="5"/>
        <v>0</v>
      </c>
      <c r="I37" s="117">
        <f t="shared" si="6"/>
        <v>0</v>
      </c>
      <c r="J37" s="128">
        <f t="shared" si="7"/>
        <v>0</v>
      </c>
      <c r="L37" s="145"/>
    </row>
    <row r="38" spans="1:13" s="102" customFormat="1" ht="21">
      <c r="A38" s="179">
        <f>IF(D38="","",MAX($A$8:A37)+1)</f>
        <v>568</v>
      </c>
      <c r="B38" s="183" t="s">
        <v>1721</v>
      </c>
      <c r="C38" s="178" t="s">
        <v>2</v>
      </c>
      <c r="D38" s="25">
        <f t="shared" si="4"/>
        <v>1</v>
      </c>
      <c r="E38" s="25">
        <v>1</v>
      </c>
      <c r="F38" s="180">
        <v>0</v>
      </c>
      <c r="G38" s="181">
        <v>0</v>
      </c>
      <c r="H38" s="127">
        <f t="shared" si="5"/>
        <v>0</v>
      </c>
      <c r="I38" s="117">
        <f t="shared" si="6"/>
        <v>0</v>
      </c>
      <c r="J38" s="128">
        <f t="shared" si="7"/>
        <v>0</v>
      </c>
      <c r="L38" s="145"/>
    </row>
    <row r="39" spans="1:13" s="102" customFormat="1" ht="315">
      <c r="A39" s="179">
        <f>IF(D39="","",MAX($A$8:A38)+1)</f>
        <v>569</v>
      </c>
      <c r="B39" s="183" t="s">
        <v>2358</v>
      </c>
      <c r="C39" s="178" t="s">
        <v>2</v>
      </c>
      <c r="D39" s="25">
        <f t="shared" si="4"/>
        <v>1</v>
      </c>
      <c r="E39" s="25">
        <v>1</v>
      </c>
      <c r="F39" s="180">
        <v>0</v>
      </c>
      <c r="G39" s="181">
        <v>0</v>
      </c>
      <c r="H39" s="127">
        <f t="shared" si="5"/>
        <v>0</v>
      </c>
      <c r="I39" s="117">
        <f t="shared" si="6"/>
        <v>0</v>
      </c>
      <c r="J39" s="128">
        <f t="shared" si="7"/>
        <v>0</v>
      </c>
      <c r="L39" s="145"/>
    </row>
    <row r="40" spans="1:13" s="102" customFormat="1" ht="21">
      <c r="A40" s="179" t="str">
        <f>IF(D40="","",MAX($A$8:A39)+1)</f>
        <v/>
      </c>
      <c r="B40" s="163" t="s">
        <v>1882</v>
      </c>
      <c r="C40" s="178"/>
      <c r="D40" s="25"/>
      <c r="E40" s="25"/>
      <c r="F40" s="25"/>
      <c r="G40" s="25"/>
      <c r="H40" s="127"/>
      <c r="I40" s="117"/>
      <c r="J40" s="128"/>
      <c r="L40" s="145"/>
    </row>
    <row r="41" spans="1:13" s="102" customFormat="1" ht="45">
      <c r="A41" s="179" t="str">
        <f>IF(D41="","",MAX($A$8:A40)+1)</f>
        <v/>
      </c>
      <c r="B41" s="161" t="s">
        <v>52</v>
      </c>
      <c r="C41" s="178"/>
      <c r="D41" s="25"/>
      <c r="E41" s="25"/>
      <c r="F41" s="25"/>
      <c r="G41" s="25"/>
      <c r="H41" s="127"/>
      <c r="I41" s="117"/>
      <c r="J41" s="128"/>
      <c r="L41" s="145"/>
    </row>
    <row r="42" spans="1:13" s="102" customFormat="1" ht="270">
      <c r="A42" s="179" t="str">
        <f>IF(D42="","",MAX($A$8:A41)+1)</f>
        <v/>
      </c>
      <c r="B42" s="161" t="s">
        <v>2094</v>
      </c>
      <c r="C42" s="178"/>
      <c r="D42" s="25"/>
      <c r="E42" s="25"/>
      <c r="F42" s="25"/>
      <c r="G42" s="25"/>
      <c r="H42" s="127"/>
      <c r="I42" s="117"/>
      <c r="J42" s="128"/>
      <c r="L42" s="145"/>
    </row>
    <row r="43" spans="1:13" s="102" customFormat="1" ht="30">
      <c r="A43" s="179" t="str">
        <f>IF(D43="","",MAX($A$8:A42)+1)</f>
        <v/>
      </c>
      <c r="B43" s="161" t="s">
        <v>2095</v>
      </c>
      <c r="C43" s="178"/>
      <c r="D43" s="25"/>
      <c r="E43" s="25"/>
      <c r="F43" s="25"/>
      <c r="G43" s="25"/>
      <c r="H43" s="127"/>
      <c r="I43" s="117"/>
      <c r="J43" s="128"/>
      <c r="L43" s="145"/>
    </row>
    <row r="44" spans="1:13" s="102" customFormat="1" ht="21">
      <c r="A44" s="179">
        <f>IF(D44="","",MAX($A$8:A43)+1)</f>
        <v>570</v>
      </c>
      <c r="B44" s="161" t="s">
        <v>2206</v>
      </c>
      <c r="C44" s="178" t="s">
        <v>2</v>
      </c>
      <c r="D44" s="25">
        <f>SUM(E44:F44)</f>
        <v>3</v>
      </c>
      <c r="E44" s="25">
        <v>3</v>
      </c>
      <c r="F44" s="180">
        <v>0</v>
      </c>
      <c r="G44" s="181">
        <v>0</v>
      </c>
      <c r="H44" s="127">
        <f t="shared" ref="H44:H49" si="8">IF(ISNUMBER(G44),IF(G44&gt;0,ROUND(G44,2),0),0)</f>
        <v>0</v>
      </c>
      <c r="I44" s="117">
        <f t="shared" ref="I44:I49" si="9">ROUND(E44*H44,2)</f>
        <v>0</v>
      </c>
      <c r="J44" s="128">
        <f t="shared" ref="J44:J49" si="10">ROUND(F44*H44,2)</f>
        <v>0</v>
      </c>
      <c r="L44" s="145"/>
    </row>
    <row r="45" spans="1:13" s="102" customFormat="1" ht="30">
      <c r="A45" s="179">
        <f>IF(D45="","",MAX($A$8:A44)+1)</f>
        <v>571</v>
      </c>
      <c r="B45" s="161" t="s">
        <v>2207</v>
      </c>
      <c r="C45" s="178" t="s">
        <v>2</v>
      </c>
      <c r="D45" s="25">
        <f>SUM(E45:F45)</f>
        <v>8</v>
      </c>
      <c r="E45" s="25">
        <v>8</v>
      </c>
      <c r="F45" s="180">
        <v>0</v>
      </c>
      <c r="G45" s="181">
        <v>0</v>
      </c>
      <c r="H45" s="127">
        <f t="shared" si="8"/>
        <v>0</v>
      </c>
      <c r="I45" s="117">
        <f t="shared" si="9"/>
        <v>0</v>
      </c>
      <c r="J45" s="128">
        <f t="shared" si="10"/>
        <v>0</v>
      </c>
      <c r="L45" s="145"/>
    </row>
    <row r="46" spans="1:13" s="102" customFormat="1" ht="30">
      <c r="A46" s="179">
        <f>IF(D46="","",MAX($A$8:A45)+1)</f>
        <v>572</v>
      </c>
      <c r="B46" s="161" t="s">
        <v>2508</v>
      </c>
      <c r="C46" s="178" t="s">
        <v>2</v>
      </c>
      <c r="D46" s="25">
        <f>SUM(E46:F46)</f>
        <v>2</v>
      </c>
      <c r="E46" s="25">
        <v>2</v>
      </c>
      <c r="F46" s="180">
        <v>0</v>
      </c>
      <c r="G46" s="181">
        <v>0</v>
      </c>
      <c r="H46" s="127">
        <f t="shared" si="8"/>
        <v>0</v>
      </c>
      <c r="I46" s="117">
        <f t="shared" si="9"/>
        <v>0</v>
      </c>
      <c r="J46" s="128">
        <f t="shared" si="10"/>
        <v>0</v>
      </c>
      <c r="L46" s="145"/>
    </row>
    <row r="47" spans="1:13" s="102" customFormat="1" ht="30">
      <c r="A47" s="179">
        <f>IF(D47="","",MAX($A$8:A46)+1)</f>
        <v>573</v>
      </c>
      <c r="B47" s="161" t="s">
        <v>2208</v>
      </c>
      <c r="C47" s="178" t="s">
        <v>2</v>
      </c>
      <c r="D47" s="25">
        <f>SUM(E47:F47)</f>
        <v>1</v>
      </c>
      <c r="E47" s="25">
        <v>1</v>
      </c>
      <c r="F47" s="180">
        <v>0</v>
      </c>
      <c r="G47" s="181">
        <v>0</v>
      </c>
      <c r="H47" s="127">
        <f t="shared" si="8"/>
        <v>0</v>
      </c>
      <c r="I47" s="117">
        <f t="shared" si="9"/>
        <v>0</v>
      </c>
      <c r="J47" s="128">
        <f t="shared" si="10"/>
        <v>0</v>
      </c>
      <c r="L47" s="145"/>
    </row>
    <row r="48" spans="1:13" s="102" customFormat="1" ht="30">
      <c r="A48" s="179">
        <f>IF(D48="","",MAX($A$8:A47)+1)</f>
        <v>574</v>
      </c>
      <c r="B48" s="161" t="s">
        <v>2209</v>
      </c>
      <c r="C48" s="178" t="s">
        <v>2</v>
      </c>
      <c r="D48" s="25">
        <f>SUM(E48:F48)</f>
        <v>1</v>
      </c>
      <c r="E48" s="25">
        <v>1</v>
      </c>
      <c r="F48" s="180">
        <v>0</v>
      </c>
      <c r="G48" s="181">
        <v>0</v>
      </c>
      <c r="H48" s="127">
        <f t="shared" si="8"/>
        <v>0</v>
      </c>
      <c r="I48" s="117">
        <f t="shared" si="9"/>
        <v>0</v>
      </c>
      <c r="J48" s="128">
        <f t="shared" si="10"/>
        <v>0</v>
      </c>
      <c r="L48" s="145"/>
    </row>
    <row r="49" spans="1:12" s="102" customFormat="1" ht="30">
      <c r="A49" s="179">
        <f>IF(D49="","",MAX($A$8:A48)+1)</f>
        <v>575</v>
      </c>
      <c r="B49" s="161" t="s">
        <v>2359</v>
      </c>
      <c r="C49" s="178" t="s">
        <v>2</v>
      </c>
      <c r="D49" s="25">
        <v>4</v>
      </c>
      <c r="E49" s="25">
        <v>4</v>
      </c>
      <c r="F49" s="180">
        <v>0</v>
      </c>
      <c r="G49" s="181">
        <v>0</v>
      </c>
      <c r="H49" s="127">
        <f t="shared" si="8"/>
        <v>0</v>
      </c>
      <c r="I49" s="117">
        <f t="shared" si="9"/>
        <v>0</v>
      </c>
      <c r="J49" s="128">
        <f t="shared" si="10"/>
        <v>0</v>
      </c>
      <c r="L49" s="145"/>
    </row>
    <row r="50" spans="1:12" s="102" customFormat="1" ht="21">
      <c r="A50" s="179">
        <f>IF(D50="","",MAX($A$8:A49)+1)</f>
        <v>576</v>
      </c>
      <c r="B50" s="161" t="s">
        <v>2360</v>
      </c>
      <c r="C50" s="178" t="s">
        <v>2</v>
      </c>
      <c r="D50" s="25">
        <v>1</v>
      </c>
      <c r="E50" s="25">
        <v>1</v>
      </c>
      <c r="F50" s="180">
        <v>0</v>
      </c>
      <c r="G50" s="181">
        <v>0</v>
      </c>
      <c r="H50" s="127">
        <f>IF(ISNUMBER(G50),IF(G50&gt;0,ROUND(G50,2),0),0)</f>
        <v>0</v>
      </c>
      <c r="I50" s="117">
        <f>ROUND(E50*H50,2)</f>
        <v>0</v>
      </c>
      <c r="J50" s="128">
        <f>ROUND(F50*H50,2)</f>
        <v>0</v>
      </c>
      <c r="L50" s="145"/>
    </row>
    <row r="51" spans="1:12" s="102" customFormat="1" ht="30">
      <c r="A51" s="179">
        <f>IF(D51="","",MAX($A$8:A50)+1)</f>
        <v>577</v>
      </c>
      <c r="B51" s="183" t="s">
        <v>2210</v>
      </c>
      <c r="C51" s="178" t="s">
        <v>2</v>
      </c>
      <c r="D51" s="25">
        <f>SUM(E51:F51)</f>
        <v>1</v>
      </c>
      <c r="E51" s="25">
        <v>1</v>
      </c>
      <c r="F51" s="180">
        <v>0</v>
      </c>
      <c r="G51" s="181">
        <v>0</v>
      </c>
      <c r="H51" s="127">
        <f>IF(ISNUMBER(G51),IF(G51&gt;0,ROUND(G51,2),0),0)</f>
        <v>0</v>
      </c>
      <c r="I51" s="117">
        <f>ROUND(E51*H51,2)</f>
        <v>0</v>
      </c>
      <c r="J51" s="128">
        <f>ROUND(F51*H51,2)</f>
        <v>0</v>
      </c>
      <c r="L51" s="145"/>
    </row>
    <row r="52" spans="1:12" s="102" customFormat="1" ht="15.75">
      <c r="A52" s="179" t="str">
        <f>IF(D52="","",MAX($A$8:A51)+1)</f>
        <v/>
      </c>
      <c r="B52" s="184" t="s">
        <v>1881</v>
      </c>
      <c r="C52" s="178"/>
      <c r="D52" s="25"/>
      <c r="E52" s="25"/>
      <c r="F52" s="25"/>
      <c r="G52" s="25"/>
      <c r="H52" s="127"/>
      <c r="I52" s="117"/>
      <c r="J52" s="128"/>
    </row>
    <row r="53" spans="1:12" s="102" customFormat="1" ht="90">
      <c r="A53" s="179">
        <f>IF(D53="","",MAX($A$8:A52)+1)</f>
        <v>578</v>
      </c>
      <c r="B53" s="161" t="s">
        <v>2096</v>
      </c>
      <c r="C53" s="178" t="s">
        <v>23</v>
      </c>
      <c r="D53" s="25">
        <f>SUM(E53:F53)</f>
        <v>12.6</v>
      </c>
      <c r="E53" s="25">
        <v>12.6</v>
      </c>
      <c r="F53" s="180">
        <v>0</v>
      </c>
      <c r="G53" s="181">
        <v>0</v>
      </c>
      <c r="H53" s="127">
        <f>IF(ISNUMBER(G53),IF(G53&gt;0,ROUND(G53,2),0),0)</f>
        <v>0</v>
      </c>
      <c r="I53" s="117">
        <f>ROUND(E53*H53,2)</f>
        <v>0</v>
      </c>
      <c r="J53" s="128">
        <f>ROUND(F53*H53,2)</f>
        <v>0</v>
      </c>
    </row>
    <row r="54" spans="1:12" s="102" customFormat="1" ht="105">
      <c r="A54" s="179">
        <f>IF(D54="","",MAX($A$8:A53)+1)</f>
        <v>579</v>
      </c>
      <c r="B54" s="161" t="s">
        <v>2523</v>
      </c>
      <c r="C54" s="178" t="s">
        <v>23</v>
      </c>
      <c r="D54" s="25">
        <f>SUM(E54:F54)</f>
        <v>6.6</v>
      </c>
      <c r="E54" s="25">
        <v>6.6</v>
      </c>
      <c r="F54" s="180">
        <v>0</v>
      </c>
      <c r="G54" s="181">
        <v>0</v>
      </c>
      <c r="H54" s="127">
        <f>IF(ISNUMBER(G54),IF(G54&gt;0,ROUND(G54,2),0),0)</f>
        <v>0</v>
      </c>
      <c r="I54" s="117">
        <f>ROUND(E54*H54,2)</f>
        <v>0</v>
      </c>
      <c r="J54" s="128">
        <f>ROUND(F54*H54,2)</f>
        <v>0</v>
      </c>
    </row>
    <row r="55" spans="1:12" s="102" customFormat="1" ht="45">
      <c r="A55" s="179">
        <f>IF(D55="","",MAX($A$8:A54)+1)</f>
        <v>580</v>
      </c>
      <c r="B55" s="161" t="s">
        <v>2211</v>
      </c>
      <c r="C55" s="178" t="s">
        <v>1662</v>
      </c>
      <c r="D55" s="25">
        <f>SUM(E55:F55)</f>
        <v>1</v>
      </c>
      <c r="E55" s="25">
        <v>1</v>
      </c>
      <c r="F55" s="180">
        <v>0</v>
      </c>
      <c r="G55" s="181">
        <v>0</v>
      </c>
      <c r="H55" s="127">
        <f>IF(ISNUMBER(G55),IF(G55&gt;0,ROUND(G55,2),0),0)</f>
        <v>0</v>
      </c>
      <c r="I55" s="117">
        <f>ROUND(E55*H55,2)</f>
        <v>0</v>
      </c>
      <c r="J55" s="128">
        <f>ROUND(F55*H55,2)</f>
        <v>0</v>
      </c>
    </row>
    <row r="56" spans="1:12" s="102" customFormat="1" ht="45">
      <c r="A56" s="179">
        <f>IF(D56="","",MAX($A$8:A55)+1)</f>
        <v>581</v>
      </c>
      <c r="B56" s="161" t="s">
        <v>2361</v>
      </c>
      <c r="C56" s="178" t="s">
        <v>1662</v>
      </c>
      <c r="D56" s="25">
        <f>SUM(E56:F56)</f>
        <v>1</v>
      </c>
      <c r="E56" s="25">
        <v>1</v>
      </c>
      <c r="F56" s="180">
        <v>0</v>
      </c>
      <c r="G56" s="181">
        <v>0</v>
      </c>
      <c r="H56" s="127">
        <f>IF(ISNUMBER(G56),IF(G56&gt;0,ROUND(G56,2),0),0)</f>
        <v>0</v>
      </c>
      <c r="I56" s="117">
        <f>ROUND(E56*H56,2)</f>
        <v>0</v>
      </c>
      <c r="J56" s="128">
        <f>ROUND(F56*H56,2)</f>
        <v>0</v>
      </c>
    </row>
    <row r="57" spans="1:12" s="102" customFormat="1" ht="60">
      <c r="A57" s="179">
        <f>IF(D57="","",MAX($A$8:A56)+1)</f>
        <v>582</v>
      </c>
      <c r="B57" s="161" t="s">
        <v>2522</v>
      </c>
      <c r="C57" s="178" t="s">
        <v>23</v>
      </c>
      <c r="D57" s="25">
        <f t="shared" ref="D57" si="11">SUM(E57:F57)</f>
        <v>16.559999999999999</v>
      </c>
      <c r="E57" s="25">
        <v>16.559999999999999</v>
      </c>
      <c r="F57" s="180">
        <v>0</v>
      </c>
      <c r="G57" s="181">
        <v>0</v>
      </c>
      <c r="H57" s="127">
        <f t="shared" ref="H57" si="12">IF(ISNUMBER(G57),IF(G57&gt;0,ROUND(G57,2),0),0)</f>
        <v>0</v>
      </c>
      <c r="I57" s="117">
        <f t="shared" ref="I57" si="13">ROUND(E57*H57,2)</f>
        <v>0</v>
      </c>
      <c r="J57" s="128">
        <f t="shared" ref="J57" si="14">ROUND(F57*H57,2)</f>
        <v>0</v>
      </c>
    </row>
    <row r="58" spans="1:12" s="102" customFormat="1" ht="15.75">
      <c r="A58" s="179" t="str">
        <f>IF(D58="","",MAX($A$8:A56)+1)</f>
        <v/>
      </c>
      <c r="B58" s="184" t="s">
        <v>1880</v>
      </c>
      <c r="C58" s="178"/>
      <c r="D58" s="25"/>
      <c r="E58" s="25"/>
      <c r="F58" s="25"/>
      <c r="G58" s="182"/>
      <c r="H58" s="127"/>
      <c r="I58" s="117"/>
      <c r="J58" s="128"/>
    </row>
    <row r="59" spans="1:12" s="102" customFormat="1" ht="408.6" customHeight="1">
      <c r="A59" s="179">
        <f>IF(D59="","",MAX($A$8:A58)+1)</f>
        <v>583</v>
      </c>
      <c r="B59" s="161" t="s">
        <v>2237</v>
      </c>
      <c r="C59" s="178" t="s">
        <v>2</v>
      </c>
      <c r="D59" s="25">
        <f>SUM(E59:F59)</f>
        <v>1</v>
      </c>
      <c r="E59" s="25">
        <v>1</v>
      </c>
      <c r="F59" s="180">
        <v>0</v>
      </c>
      <c r="G59" s="181">
        <v>0</v>
      </c>
      <c r="H59" s="127">
        <f>IF(ISNUMBER(G59),IF(G59&gt;0,ROUND(G59,2),0),0)</f>
        <v>0</v>
      </c>
      <c r="I59" s="117">
        <f>ROUND(E59*H59,2)</f>
        <v>0</v>
      </c>
      <c r="J59" s="128">
        <f>ROUND(F59*H59,2)</f>
        <v>0</v>
      </c>
    </row>
    <row r="60" spans="1:12" s="102" customFormat="1" ht="15.75">
      <c r="A60" s="179" t="str">
        <f>IF(D60="","",MAX($A$8:A59)+1)</f>
        <v/>
      </c>
      <c r="B60" s="184" t="s">
        <v>1879</v>
      </c>
      <c r="C60" s="178"/>
      <c r="D60" s="25"/>
      <c r="E60" s="25"/>
      <c r="F60" s="25"/>
      <c r="G60" s="25"/>
      <c r="H60" s="127"/>
      <c r="I60" s="117"/>
      <c r="J60" s="128"/>
    </row>
    <row r="61" spans="1:12" s="102" customFormat="1" ht="45">
      <c r="A61" s="179">
        <f>IF(D61="","",MAX($A$8:A60)+1)</f>
        <v>584</v>
      </c>
      <c r="B61" s="183" t="s">
        <v>2509</v>
      </c>
      <c r="C61" s="178" t="s">
        <v>24</v>
      </c>
      <c r="D61" s="25">
        <f t="shared" ref="D61:D70" si="15">SUM(E61:F61)</f>
        <v>17.399999999999999</v>
      </c>
      <c r="E61" s="25">
        <v>17.399999999999999</v>
      </c>
      <c r="F61" s="180">
        <v>0</v>
      </c>
      <c r="G61" s="181">
        <v>0</v>
      </c>
      <c r="H61" s="127">
        <f t="shared" ref="H61:H70" si="16">IF(ISNUMBER(G61),IF(G61&gt;0,ROUND(G61,2),0),0)</f>
        <v>0</v>
      </c>
      <c r="I61" s="117">
        <f t="shared" ref="I61:I67" si="17">ROUND(E61*H61,2)</f>
        <v>0</v>
      </c>
      <c r="J61" s="128">
        <f t="shared" ref="J61:J70" si="18">ROUND(F61*H61,2)</f>
        <v>0</v>
      </c>
    </row>
    <row r="62" spans="1:12" s="102" customFormat="1" ht="120">
      <c r="A62" s="179">
        <f>IF(D62="","",MAX($A$8:A61)+1)</f>
        <v>585</v>
      </c>
      <c r="B62" s="183" t="s">
        <v>2510</v>
      </c>
      <c r="C62" s="178" t="s">
        <v>24</v>
      </c>
      <c r="D62" s="25">
        <f t="shared" si="15"/>
        <v>42.6</v>
      </c>
      <c r="E62" s="25">
        <v>42.6</v>
      </c>
      <c r="F62" s="180">
        <v>0</v>
      </c>
      <c r="G62" s="181">
        <v>0</v>
      </c>
      <c r="H62" s="127">
        <f t="shared" si="16"/>
        <v>0</v>
      </c>
      <c r="I62" s="117">
        <f t="shared" si="17"/>
        <v>0</v>
      </c>
      <c r="J62" s="128">
        <f t="shared" si="18"/>
        <v>0</v>
      </c>
    </row>
    <row r="63" spans="1:12" s="102" customFormat="1" ht="135">
      <c r="A63" s="179">
        <f>IF(D63="","",MAX($A$8:A62)+1)</f>
        <v>586</v>
      </c>
      <c r="B63" s="183" t="s">
        <v>2511</v>
      </c>
      <c r="C63" s="178" t="s">
        <v>24</v>
      </c>
      <c r="D63" s="25">
        <f t="shared" si="15"/>
        <v>217.56</v>
      </c>
      <c r="E63" s="25">
        <v>217.56</v>
      </c>
      <c r="F63" s="180">
        <v>0</v>
      </c>
      <c r="G63" s="181">
        <v>0</v>
      </c>
      <c r="H63" s="127">
        <f t="shared" si="16"/>
        <v>0</v>
      </c>
      <c r="I63" s="117">
        <f t="shared" si="17"/>
        <v>0</v>
      </c>
      <c r="J63" s="128">
        <f t="shared" si="18"/>
        <v>0</v>
      </c>
    </row>
    <row r="64" spans="1:12" s="102" customFormat="1" ht="105">
      <c r="A64" s="179">
        <f>IF(D64="","",MAX($A$8:A63)+1)</f>
        <v>587</v>
      </c>
      <c r="B64" s="183" t="s">
        <v>2512</v>
      </c>
      <c r="C64" s="178" t="s">
        <v>23</v>
      </c>
      <c r="D64" s="25">
        <f t="shared" si="15"/>
        <v>204.36</v>
      </c>
      <c r="E64" s="25">
        <v>204.36</v>
      </c>
      <c r="F64" s="180">
        <v>0</v>
      </c>
      <c r="G64" s="181">
        <v>0</v>
      </c>
      <c r="H64" s="127">
        <f t="shared" si="16"/>
        <v>0</v>
      </c>
      <c r="I64" s="117">
        <f t="shared" si="17"/>
        <v>0</v>
      </c>
      <c r="J64" s="128">
        <f t="shared" si="18"/>
        <v>0</v>
      </c>
    </row>
    <row r="65" spans="1:15" s="102" customFormat="1" ht="30">
      <c r="A65" s="179">
        <f>IF(D65="","",MAX($A$8:A64)+1)</f>
        <v>588</v>
      </c>
      <c r="B65" s="183" t="s">
        <v>2097</v>
      </c>
      <c r="C65" s="178" t="s">
        <v>23</v>
      </c>
      <c r="D65" s="25">
        <f t="shared" si="15"/>
        <v>14.16</v>
      </c>
      <c r="E65" s="25">
        <v>14.16</v>
      </c>
      <c r="F65" s="180">
        <v>0</v>
      </c>
      <c r="G65" s="181">
        <v>0</v>
      </c>
      <c r="H65" s="127">
        <f t="shared" si="16"/>
        <v>0</v>
      </c>
      <c r="I65" s="117">
        <f t="shared" si="17"/>
        <v>0</v>
      </c>
      <c r="J65" s="128">
        <f t="shared" si="18"/>
        <v>0</v>
      </c>
    </row>
    <row r="66" spans="1:15" s="102" customFormat="1" ht="150">
      <c r="A66" s="179">
        <f>IF(D66="","",MAX($A$8:A65)+1)</f>
        <v>589</v>
      </c>
      <c r="B66" s="183" t="s">
        <v>2513</v>
      </c>
      <c r="C66" s="178" t="s">
        <v>24</v>
      </c>
      <c r="D66" s="25">
        <f t="shared" si="15"/>
        <v>8.8800000000000008</v>
      </c>
      <c r="E66" s="25">
        <v>8.8800000000000008</v>
      </c>
      <c r="F66" s="180">
        <v>0</v>
      </c>
      <c r="G66" s="181">
        <v>0</v>
      </c>
      <c r="H66" s="127">
        <f t="shared" si="16"/>
        <v>0</v>
      </c>
      <c r="I66" s="117">
        <f t="shared" si="17"/>
        <v>0</v>
      </c>
      <c r="J66" s="128">
        <f t="shared" si="18"/>
        <v>0</v>
      </c>
    </row>
    <row r="67" spans="1:15" s="102" customFormat="1" ht="120">
      <c r="A67" s="179">
        <f>IF(D67="","",MAX($A$8:A66)+1)</f>
        <v>590</v>
      </c>
      <c r="B67" s="183" t="s">
        <v>2514</v>
      </c>
      <c r="C67" s="178" t="s">
        <v>23</v>
      </c>
      <c r="D67" s="25">
        <f t="shared" si="15"/>
        <v>7.2</v>
      </c>
      <c r="E67" s="25">
        <v>7.2</v>
      </c>
      <c r="F67" s="180">
        <v>0</v>
      </c>
      <c r="G67" s="181">
        <v>0</v>
      </c>
      <c r="H67" s="127">
        <f t="shared" si="16"/>
        <v>0</v>
      </c>
      <c r="I67" s="117">
        <f t="shared" si="17"/>
        <v>0</v>
      </c>
      <c r="J67" s="128">
        <f t="shared" si="18"/>
        <v>0</v>
      </c>
    </row>
    <row r="68" spans="1:15" s="102" customFormat="1" ht="255">
      <c r="A68" s="179">
        <f>IF(D68="","",MAX($A$8:A67)+1)</f>
        <v>591</v>
      </c>
      <c r="B68" s="161" t="s">
        <v>2515</v>
      </c>
      <c r="C68" s="178" t="s">
        <v>23</v>
      </c>
      <c r="D68" s="25">
        <f t="shared" si="15"/>
        <v>42</v>
      </c>
      <c r="E68" s="25">
        <v>42</v>
      </c>
      <c r="F68" s="180">
        <v>0</v>
      </c>
      <c r="G68" s="181">
        <v>0</v>
      </c>
      <c r="H68" s="127">
        <f t="shared" si="16"/>
        <v>0</v>
      </c>
      <c r="I68" s="117">
        <f>ROUND(E68*H68,2)</f>
        <v>0</v>
      </c>
      <c r="J68" s="128">
        <f t="shared" si="18"/>
        <v>0</v>
      </c>
    </row>
    <row r="69" spans="1:15" s="102" customFormat="1" ht="105">
      <c r="A69" s="179">
        <f>IF(D69="","",MAX($A$8:A68)+1)</f>
        <v>592</v>
      </c>
      <c r="B69" s="183" t="s">
        <v>2098</v>
      </c>
      <c r="C69" s="178" t="s">
        <v>2</v>
      </c>
      <c r="D69" s="25">
        <f t="shared" si="15"/>
        <v>42</v>
      </c>
      <c r="E69" s="25">
        <v>42</v>
      </c>
      <c r="F69" s="180">
        <v>0</v>
      </c>
      <c r="G69" s="181">
        <v>0</v>
      </c>
      <c r="H69" s="127">
        <f t="shared" si="16"/>
        <v>0</v>
      </c>
      <c r="I69" s="117">
        <f>ROUND(E69*H69,2)</f>
        <v>0</v>
      </c>
      <c r="J69" s="128">
        <f t="shared" si="18"/>
        <v>0</v>
      </c>
    </row>
    <row r="70" spans="1:15" s="102" customFormat="1" ht="30">
      <c r="A70" s="179">
        <f>IF(D70="","",MAX($A$8:A69)+1)</f>
        <v>593</v>
      </c>
      <c r="B70" s="183" t="s">
        <v>2099</v>
      </c>
      <c r="C70" s="178" t="s">
        <v>23</v>
      </c>
      <c r="D70" s="25">
        <f t="shared" si="15"/>
        <v>6.6</v>
      </c>
      <c r="E70" s="25">
        <v>6.6</v>
      </c>
      <c r="F70" s="180">
        <v>0</v>
      </c>
      <c r="G70" s="181">
        <v>0</v>
      </c>
      <c r="H70" s="127">
        <f t="shared" si="16"/>
        <v>0</v>
      </c>
      <c r="I70" s="117">
        <f>ROUND(E70*H70,2)</f>
        <v>0</v>
      </c>
      <c r="J70" s="128">
        <f t="shared" si="18"/>
        <v>0</v>
      </c>
    </row>
    <row r="71" spans="1:15" s="102" customFormat="1" ht="15.75">
      <c r="A71" s="179" t="str">
        <f>IF(D71="","",MAX($A$8:A70)+1)</f>
        <v/>
      </c>
      <c r="B71" s="184" t="s">
        <v>1878</v>
      </c>
      <c r="C71" s="178"/>
      <c r="D71" s="25"/>
      <c r="E71" s="25"/>
      <c r="F71" s="25"/>
      <c r="G71" s="25"/>
      <c r="H71" s="127"/>
      <c r="I71" s="117"/>
      <c r="J71" s="128"/>
    </row>
    <row r="72" spans="1:15" s="102" customFormat="1" ht="60">
      <c r="A72" s="179">
        <f>IF(D72="","",MAX($A$8:A71)+1)</f>
        <v>594</v>
      </c>
      <c r="B72" s="183" t="s">
        <v>2362</v>
      </c>
      <c r="C72" s="178" t="s">
        <v>24</v>
      </c>
      <c r="D72" s="25">
        <f>SUM(E72:F72)</f>
        <v>10.44</v>
      </c>
      <c r="E72" s="25">
        <v>10.44</v>
      </c>
      <c r="F72" s="180">
        <v>0</v>
      </c>
      <c r="G72" s="181">
        <v>0</v>
      </c>
      <c r="H72" s="127">
        <f>IF(ISNUMBER(G72),IF(G72&gt;0,ROUND(G72,2),0),0)</f>
        <v>0</v>
      </c>
      <c r="I72" s="117">
        <f>ROUND(E72*H72,2)</f>
        <v>0</v>
      </c>
      <c r="J72" s="128">
        <f>ROUND(F72*H72,2)</f>
        <v>0</v>
      </c>
      <c r="L72" s="143"/>
    </row>
    <row r="73" spans="1:15" s="102" customFormat="1" ht="30">
      <c r="A73" s="179">
        <f>IF(D73="","",MAX($A$8:A72)+1)</f>
        <v>595</v>
      </c>
      <c r="B73" s="183" t="s">
        <v>2516</v>
      </c>
      <c r="C73" s="178" t="s">
        <v>2</v>
      </c>
      <c r="D73" s="25">
        <f>SUM(E73:F73)</f>
        <v>1</v>
      </c>
      <c r="E73" s="25">
        <v>1</v>
      </c>
      <c r="F73" s="180">
        <v>0</v>
      </c>
      <c r="G73" s="181">
        <v>0</v>
      </c>
      <c r="H73" s="127">
        <f>IF(ISNUMBER(G73),IF(G73&gt;0,ROUND(G73,2),0),0)</f>
        <v>0</v>
      </c>
      <c r="I73" s="117">
        <f>ROUND(E73*H73,2)</f>
        <v>0</v>
      </c>
      <c r="J73" s="128">
        <f>ROUND(F73*H73,2)</f>
        <v>0</v>
      </c>
    </row>
    <row r="74" spans="1:15" s="102" customFormat="1" ht="60">
      <c r="A74" s="179">
        <f>IF(D74="","",MAX($A$8:A73)+1)</f>
        <v>596</v>
      </c>
      <c r="B74" s="183" t="s">
        <v>2212</v>
      </c>
      <c r="C74" s="178" t="s">
        <v>23</v>
      </c>
      <c r="D74" s="25">
        <f>SUM(E74:F74)</f>
        <v>8.5</v>
      </c>
      <c r="E74" s="25">
        <v>8.5</v>
      </c>
      <c r="F74" s="180">
        <v>0</v>
      </c>
      <c r="G74" s="181">
        <v>0</v>
      </c>
      <c r="H74" s="127">
        <f>IF(ISNUMBER(G74),IF(G74&gt;0,ROUND(G74,2),0),0)</f>
        <v>0</v>
      </c>
      <c r="I74" s="117">
        <f>ROUND(E74*H74,2)</f>
        <v>0</v>
      </c>
      <c r="J74" s="128">
        <f>ROUND(F74*H74,2)</f>
        <v>0</v>
      </c>
    </row>
    <row r="75" spans="1:15" s="102" customFormat="1" ht="60">
      <c r="A75" s="179">
        <f>IF(D75="","",MAX($A$8:A74)+1)</f>
        <v>597</v>
      </c>
      <c r="B75" s="183" t="s">
        <v>2195</v>
      </c>
      <c r="C75" s="178" t="s">
        <v>24</v>
      </c>
      <c r="D75" s="25">
        <f>SUM(E75:F75)</f>
        <v>220.3</v>
      </c>
      <c r="E75" s="25">
        <v>220.3</v>
      </c>
      <c r="F75" s="180">
        <v>0</v>
      </c>
      <c r="G75" s="181">
        <v>0</v>
      </c>
      <c r="H75" s="127">
        <f>IF(ISNUMBER(G75),IF(G75&gt;0,ROUND(G75,2),0),0)</f>
        <v>0</v>
      </c>
      <c r="I75" s="117">
        <f>ROUND(E75*H75,2)</f>
        <v>0</v>
      </c>
      <c r="J75" s="128">
        <f>ROUND(F75*H75,2)</f>
        <v>0</v>
      </c>
    </row>
    <row r="76" spans="1:15" s="102" customFormat="1" ht="15.75">
      <c r="A76" s="179" t="str">
        <f>IF(D76="","",MAX($A$8:A75)+1)</f>
        <v/>
      </c>
      <c r="B76" s="163" t="s">
        <v>1877</v>
      </c>
      <c r="C76" s="178"/>
      <c r="D76" s="25"/>
      <c r="E76" s="25"/>
      <c r="F76" s="25"/>
      <c r="G76" s="25"/>
      <c r="H76" s="127"/>
      <c r="I76" s="117"/>
      <c r="J76" s="128"/>
      <c r="L76" s="12"/>
      <c r="O76" s="12"/>
    </row>
    <row r="77" spans="1:15" s="102" customFormat="1" ht="75">
      <c r="A77" s="179">
        <f>IF(D77="","",MAX($A$8:A76)+1)</f>
        <v>598</v>
      </c>
      <c r="B77" s="161" t="s">
        <v>1723</v>
      </c>
      <c r="C77" s="178" t="s">
        <v>24</v>
      </c>
      <c r="D77" s="25">
        <f>SUM(E77:F77)</f>
        <v>1640.04</v>
      </c>
      <c r="E77" s="25">
        <v>1640.04</v>
      </c>
      <c r="F77" s="180">
        <v>0</v>
      </c>
      <c r="G77" s="181">
        <v>0</v>
      </c>
      <c r="H77" s="127">
        <f>IF(ISNUMBER(G77),IF(G77&gt;0,ROUND(G77,2),0),0)</f>
        <v>0</v>
      </c>
      <c r="I77" s="117">
        <f>ROUND(E77*H77,2)</f>
        <v>0</v>
      </c>
      <c r="J77" s="128">
        <f>ROUND(F77*H77,2)</f>
        <v>0</v>
      </c>
    </row>
    <row r="78" spans="1:15" s="102" customFormat="1" ht="75">
      <c r="A78" s="179">
        <f>IF(D78="","",MAX($A$8:A77)+1)</f>
        <v>599</v>
      </c>
      <c r="B78" s="161" t="s">
        <v>1724</v>
      </c>
      <c r="C78" s="178" t="s">
        <v>24</v>
      </c>
      <c r="D78" s="25">
        <f>SUM(E78:F78)</f>
        <v>549.52</v>
      </c>
      <c r="E78" s="25">
        <v>549.52</v>
      </c>
      <c r="F78" s="180">
        <v>0</v>
      </c>
      <c r="G78" s="181">
        <v>0</v>
      </c>
      <c r="H78" s="127">
        <f>IF(ISNUMBER(G78),IF(G78&gt;0,ROUND(G78,2),0),0)</f>
        <v>0</v>
      </c>
      <c r="I78" s="117">
        <f>ROUND(E78*H78,2)</f>
        <v>0</v>
      </c>
      <c r="J78" s="128">
        <f>ROUND(F78*H78,2)</f>
        <v>0</v>
      </c>
      <c r="K78" s="133"/>
    </row>
    <row r="79" spans="1:15" s="102" customFormat="1" ht="75">
      <c r="A79" s="179">
        <f>IF(D79="","",MAX($A$8:A78)+1)</f>
        <v>600</v>
      </c>
      <c r="B79" s="161" t="s">
        <v>2196</v>
      </c>
      <c r="C79" s="178" t="s">
        <v>24</v>
      </c>
      <c r="D79" s="25">
        <f>SUM(E79:F79)</f>
        <v>7.5</v>
      </c>
      <c r="E79" s="25">
        <v>7.5</v>
      </c>
      <c r="F79" s="180">
        <v>0</v>
      </c>
      <c r="G79" s="181">
        <v>0</v>
      </c>
      <c r="H79" s="127">
        <f>IF(ISNUMBER(G79),IF(G79&gt;0,ROUND(G79,2),0),0)</f>
        <v>0</v>
      </c>
      <c r="I79" s="117">
        <f>ROUND(E79*H79,2)</f>
        <v>0</v>
      </c>
      <c r="J79" s="128">
        <f>ROUND(F79*H79,2)</f>
        <v>0</v>
      </c>
      <c r="K79" s="133"/>
    </row>
    <row r="80" spans="1:15" s="102" customFormat="1" ht="45">
      <c r="A80" s="179">
        <f>IF(D80="","",MAX($A$8:A79)+1)</f>
        <v>601</v>
      </c>
      <c r="B80" s="183" t="s">
        <v>1725</v>
      </c>
      <c r="C80" s="178" t="s">
        <v>24</v>
      </c>
      <c r="D80" s="25">
        <f>SUM(E80:F80)</f>
        <v>330</v>
      </c>
      <c r="E80" s="25">
        <v>330</v>
      </c>
      <c r="F80" s="180">
        <v>0</v>
      </c>
      <c r="G80" s="181">
        <v>0</v>
      </c>
      <c r="H80" s="127">
        <f>IF(ISNUMBER(G80),IF(G80&gt;0,ROUND(G80,2),0),0)</f>
        <v>0</v>
      </c>
      <c r="I80" s="117">
        <f>ROUND(E80*H80,2)</f>
        <v>0</v>
      </c>
      <c r="J80" s="128">
        <f>ROUND(F80*H80,2)</f>
        <v>0</v>
      </c>
    </row>
    <row r="81" spans="1:12" s="102" customFormat="1" ht="15.75">
      <c r="A81" s="179" t="str">
        <f>IF(D81="","",MAX($A$8:A80)+1)</f>
        <v/>
      </c>
      <c r="B81" s="163" t="s">
        <v>1876</v>
      </c>
      <c r="C81" s="178"/>
      <c r="D81" s="25"/>
      <c r="E81" s="25"/>
      <c r="F81" s="25"/>
      <c r="G81" s="25"/>
      <c r="H81" s="127"/>
      <c r="I81" s="117"/>
      <c r="J81" s="128"/>
    </row>
    <row r="82" spans="1:12" s="102" customFormat="1" ht="120">
      <c r="A82" s="179">
        <f>IF(D82="","",MAX($A$8:A81)+1)</f>
        <v>602</v>
      </c>
      <c r="B82" s="161" t="s">
        <v>2517</v>
      </c>
      <c r="C82" s="178" t="s">
        <v>24</v>
      </c>
      <c r="D82" s="25">
        <f>SUM(E82:F82)</f>
        <v>331.8</v>
      </c>
      <c r="E82" s="25">
        <v>331.8</v>
      </c>
      <c r="F82" s="180">
        <v>0</v>
      </c>
      <c r="G82" s="181">
        <v>0</v>
      </c>
      <c r="H82" s="127">
        <f>IF(ISNUMBER(G82),IF(G82&gt;0,ROUND(G82,2),0),0)</f>
        <v>0</v>
      </c>
      <c r="I82" s="117">
        <f>ROUND(E82*H82,2)</f>
        <v>0</v>
      </c>
      <c r="J82" s="128">
        <f>ROUND(F82*H82,2)</f>
        <v>0</v>
      </c>
      <c r="K82" s="133"/>
    </row>
    <row r="83" spans="1:12" s="102" customFormat="1" ht="105">
      <c r="A83" s="179">
        <f>IF(D83="","",MAX($A$8:A82)+1)</f>
        <v>603</v>
      </c>
      <c r="B83" s="161" t="s">
        <v>2571</v>
      </c>
      <c r="C83" s="178" t="s">
        <v>24</v>
      </c>
      <c r="D83" s="25">
        <v>47</v>
      </c>
      <c r="E83" s="25">
        <v>47</v>
      </c>
      <c r="F83" s="180">
        <v>0</v>
      </c>
      <c r="G83" s="181">
        <v>0</v>
      </c>
      <c r="H83" s="127">
        <f t="shared" ref="H83" si="19">IF(ISNUMBER(G83),IF(G83&gt;0,ROUND(G83,2),0),0)</f>
        <v>0</v>
      </c>
      <c r="I83" s="117">
        <f t="shared" ref="I83" si="20">ROUND(E83*H83,2)</f>
        <v>0</v>
      </c>
      <c r="J83" s="128">
        <f t="shared" ref="J83" si="21">ROUND(F83*H83,2)</f>
        <v>0</v>
      </c>
    </row>
    <row r="84" spans="1:12" s="102" customFormat="1" ht="75">
      <c r="A84" s="179">
        <f>IF(D84="","",MAX($A$8:A83)+1)</f>
        <v>604</v>
      </c>
      <c r="B84" s="161" t="s">
        <v>2570</v>
      </c>
      <c r="C84" s="178" t="s">
        <v>24</v>
      </c>
      <c r="D84" s="25">
        <v>221</v>
      </c>
      <c r="E84" s="25">
        <v>221</v>
      </c>
      <c r="F84" s="180">
        <v>0</v>
      </c>
      <c r="G84" s="181">
        <v>0</v>
      </c>
      <c r="H84" s="127">
        <f t="shared" ref="H84" si="22">IF(ISNUMBER(G84),IF(G84&gt;0,ROUND(G84,2),0),0)</f>
        <v>0</v>
      </c>
      <c r="I84" s="117">
        <f t="shared" ref="I84" si="23">ROUND(E84*H84,2)</f>
        <v>0</v>
      </c>
      <c r="J84" s="128">
        <f t="shared" ref="J84" si="24">ROUND(F84*H84,2)</f>
        <v>0</v>
      </c>
    </row>
    <row r="85" spans="1:12" s="102" customFormat="1" ht="60">
      <c r="A85" s="179">
        <f>IF(D85="","",MAX($A$8:A84)+1)</f>
        <v>605</v>
      </c>
      <c r="B85" s="161" t="s">
        <v>1726</v>
      </c>
      <c r="C85" s="178" t="s">
        <v>24</v>
      </c>
      <c r="D85" s="25">
        <f>SUM(E85:F85)</f>
        <v>123.72</v>
      </c>
      <c r="E85" s="25">
        <v>123.72</v>
      </c>
      <c r="F85" s="180">
        <v>0</v>
      </c>
      <c r="G85" s="181">
        <v>0</v>
      </c>
      <c r="H85" s="127">
        <f>IF(ISNUMBER(G85),IF(G85&gt;0,ROUND(G85,2),0),0)</f>
        <v>0</v>
      </c>
      <c r="I85" s="117">
        <f>ROUND(E85*H85,2)</f>
        <v>0</v>
      </c>
      <c r="J85" s="128">
        <f>ROUND(F85*H85,2)</f>
        <v>0</v>
      </c>
    </row>
    <row r="86" spans="1:12" s="102" customFormat="1" ht="60">
      <c r="A86" s="179">
        <f>IF(D86="","",MAX($A$8:A85)+1)</f>
        <v>606</v>
      </c>
      <c r="B86" s="161" t="s">
        <v>1726</v>
      </c>
      <c r="C86" s="178" t="s">
        <v>24</v>
      </c>
      <c r="D86" s="25">
        <f>SUM(E86:F86)</f>
        <v>123.72</v>
      </c>
      <c r="E86" s="25">
        <v>123.72</v>
      </c>
      <c r="F86" s="180">
        <v>0</v>
      </c>
      <c r="G86" s="181">
        <v>0</v>
      </c>
      <c r="H86" s="127">
        <f>IF(ISNUMBER(G86),IF(G86&gt;0,ROUND(G86,2),0),0)</f>
        <v>0</v>
      </c>
      <c r="I86" s="117">
        <f>ROUND(E86*H86,2)</f>
        <v>0</v>
      </c>
      <c r="J86" s="128">
        <f>ROUND(F86*H86,2)</f>
        <v>0</v>
      </c>
    </row>
    <row r="87" spans="1:12" s="102" customFormat="1" ht="330">
      <c r="A87" s="179">
        <f>IF(D87="","",MAX($A$8:A86)+1)</f>
        <v>607</v>
      </c>
      <c r="B87" s="161" t="s">
        <v>2100</v>
      </c>
      <c r="C87" s="178" t="s">
        <v>24</v>
      </c>
      <c r="D87" s="25">
        <f>SUM(E87:F87)</f>
        <v>123.72</v>
      </c>
      <c r="E87" s="25">
        <v>123.72</v>
      </c>
      <c r="F87" s="180">
        <v>0</v>
      </c>
      <c r="G87" s="181">
        <v>0</v>
      </c>
      <c r="H87" s="127">
        <f>IF(ISNUMBER(G87),IF(G87&gt;0,ROUND(G87,2),0),0)</f>
        <v>0</v>
      </c>
      <c r="I87" s="117">
        <f>ROUND(E87*H87,2)</f>
        <v>0</v>
      </c>
      <c r="J87" s="128">
        <f>ROUND(F87*H87,2)</f>
        <v>0</v>
      </c>
    </row>
    <row r="88" spans="1:12" s="102" customFormat="1" ht="90">
      <c r="A88" s="179">
        <f>IF(D88="","",MAX($A$8:A87)+1)</f>
        <v>608</v>
      </c>
      <c r="B88" s="161" t="s">
        <v>1952</v>
      </c>
      <c r="C88" s="178" t="s">
        <v>2</v>
      </c>
      <c r="D88" s="25">
        <f>SUM(E88:F88)</f>
        <v>1</v>
      </c>
      <c r="E88" s="25">
        <v>1</v>
      </c>
      <c r="F88" s="180">
        <v>0</v>
      </c>
      <c r="G88" s="181">
        <v>0</v>
      </c>
      <c r="H88" s="127">
        <f>IF(ISNUMBER(G88),IF(G88&gt;0,ROUND(G88,2),0),0)</f>
        <v>0</v>
      </c>
      <c r="I88" s="117">
        <f>ROUND(E88*H88,2)</f>
        <v>0</v>
      </c>
      <c r="J88" s="128">
        <f>ROUND(F88*H88,2)</f>
        <v>0</v>
      </c>
    </row>
    <row r="89" spans="1:12" s="102" customFormat="1" ht="15.75">
      <c r="A89" s="179" t="str">
        <f>IF(D89="","",MAX($A$8:A88)+1)</f>
        <v/>
      </c>
      <c r="B89" s="163" t="s">
        <v>1875</v>
      </c>
      <c r="C89" s="178"/>
      <c r="D89" s="25"/>
      <c r="E89" s="25"/>
      <c r="F89" s="25"/>
      <c r="G89" s="25"/>
      <c r="H89" s="127"/>
      <c r="I89" s="117"/>
      <c r="J89" s="128"/>
    </row>
    <row r="90" spans="1:12" s="102" customFormat="1" ht="75">
      <c r="A90" s="179" t="str">
        <f>IF(D90="","",MAX($A$8:A89)+1)</f>
        <v/>
      </c>
      <c r="B90" s="161" t="s">
        <v>2101</v>
      </c>
      <c r="C90" s="178"/>
      <c r="D90" s="25"/>
      <c r="E90" s="25"/>
      <c r="F90" s="25"/>
      <c r="G90" s="25"/>
      <c r="H90" s="127"/>
      <c r="I90" s="117"/>
      <c r="J90" s="128"/>
    </row>
    <row r="91" spans="1:12" s="102" customFormat="1">
      <c r="A91" s="179">
        <f>IF(D91="","",MAX($A$8:A90)+1)</f>
        <v>609</v>
      </c>
      <c r="B91" s="161" t="s">
        <v>2518</v>
      </c>
      <c r="C91" s="178" t="s">
        <v>2</v>
      </c>
      <c r="D91" s="25">
        <f>SUM(E91:F91)</f>
        <v>1</v>
      </c>
      <c r="E91" s="25">
        <v>1</v>
      </c>
      <c r="F91" s="180">
        <v>0</v>
      </c>
      <c r="G91" s="181">
        <v>0</v>
      </c>
      <c r="H91" s="127">
        <f>IF(ISNUMBER(G91),IF(G91&gt;0,ROUND(G91,2),0),0)</f>
        <v>0</v>
      </c>
      <c r="I91" s="117">
        <f>ROUND(E91*H91,2)</f>
        <v>0</v>
      </c>
      <c r="J91" s="128">
        <f>ROUND(F91*H91,2)</f>
        <v>0</v>
      </c>
    </row>
    <row r="92" spans="1:12" s="102" customFormat="1" ht="96.75" customHeight="1">
      <c r="A92" s="179" t="str">
        <f>IF(D92="","",MAX($A$8:A91)+1)</f>
        <v/>
      </c>
      <c r="B92" s="161" t="s">
        <v>2102</v>
      </c>
      <c r="C92" s="178"/>
      <c r="D92" s="25"/>
      <c r="E92" s="25"/>
      <c r="F92" s="25"/>
      <c r="G92" s="25"/>
      <c r="H92" s="127"/>
      <c r="I92" s="117"/>
      <c r="J92" s="128"/>
      <c r="L92" s="152"/>
    </row>
    <row r="93" spans="1:12" s="102" customFormat="1" ht="30.75" customHeight="1">
      <c r="A93" s="179">
        <f>IF(D93="","",MAX($A$8:A92)+1)</f>
        <v>610</v>
      </c>
      <c r="B93" s="183" t="s">
        <v>2519</v>
      </c>
      <c r="C93" s="178" t="s">
        <v>2</v>
      </c>
      <c r="D93" s="25">
        <f t="shared" ref="D93:D100" si="25">SUM(E93:F93)</f>
        <v>3</v>
      </c>
      <c r="E93" s="25">
        <v>3</v>
      </c>
      <c r="F93" s="180">
        <v>0</v>
      </c>
      <c r="G93" s="181">
        <v>0</v>
      </c>
      <c r="H93" s="127">
        <f t="shared" ref="H93:H100" si="26">IF(ISNUMBER(G93),IF(G93&gt;0,ROUND(G93,2),0),0)</f>
        <v>0</v>
      </c>
      <c r="I93" s="117">
        <f t="shared" ref="I93:I100" si="27">ROUND(E93*H93,2)</f>
        <v>0</v>
      </c>
      <c r="J93" s="128">
        <f t="shared" ref="J93:J100" si="28">ROUND(F93*H93,2)</f>
        <v>0</v>
      </c>
      <c r="L93" s="152"/>
    </row>
    <row r="94" spans="1:12" s="102" customFormat="1" ht="30" customHeight="1">
      <c r="A94" s="179">
        <f>IF(D94="","",MAX($A$8:A93)+1)</f>
        <v>611</v>
      </c>
      <c r="B94" s="183" t="s">
        <v>2363</v>
      </c>
      <c r="C94" s="178" t="s">
        <v>2</v>
      </c>
      <c r="D94" s="25">
        <f t="shared" si="25"/>
        <v>1</v>
      </c>
      <c r="E94" s="25">
        <v>1</v>
      </c>
      <c r="F94" s="180">
        <v>0</v>
      </c>
      <c r="G94" s="181">
        <v>0</v>
      </c>
      <c r="H94" s="127">
        <f t="shared" si="26"/>
        <v>0</v>
      </c>
      <c r="I94" s="117">
        <f t="shared" si="27"/>
        <v>0</v>
      </c>
      <c r="J94" s="128">
        <f t="shared" si="28"/>
        <v>0</v>
      </c>
      <c r="L94" s="152"/>
    </row>
    <row r="95" spans="1:12" s="102" customFormat="1" ht="27" customHeight="1">
      <c r="A95" s="179">
        <f>IF(D95="","",MAX($A$8:A94)+1)</f>
        <v>612</v>
      </c>
      <c r="B95" s="183" t="s">
        <v>1727</v>
      </c>
      <c r="C95" s="178" t="s">
        <v>2</v>
      </c>
      <c r="D95" s="25">
        <f t="shared" si="25"/>
        <v>2</v>
      </c>
      <c r="E95" s="25">
        <v>2</v>
      </c>
      <c r="F95" s="180">
        <v>0</v>
      </c>
      <c r="G95" s="181">
        <v>0</v>
      </c>
      <c r="H95" s="127">
        <f t="shared" si="26"/>
        <v>0</v>
      </c>
      <c r="I95" s="117">
        <f t="shared" si="27"/>
        <v>0</v>
      </c>
      <c r="J95" s="128">
        <f t="shared" si="28"/>
        <v>0</v>
      </c>
      <c r="L95" s="152"/>
    </row>
    <row r="96" spans="1:12" s="102" customFormat="1" ht="32.25" customHeight="1">
      <c r="A96" s="179">
        <f>IF(D96="","",MAX($A$8:A95)+1)</f>
        <v>613</v>
      </c>
      <c r="B96" s="183" t="s">
        <v>1728</v>
      </c>
      <c r="C96" s="178" t="s">
        <v>2</v>
      </c>
      <c r="D96" s="25">
        <f t="shared" si="25"/>
        <v>1</v>
      </c>
      <c r="E96" s="25">
        <v>1</v>
      </c>
      <c r="F96" s="180">
        <v>0</v>
      </c>
      <c r="G96" s="181">
        <v>0</v>
      </c>
      <c r="H96" s="127">
        <f t="shared" si="26"/>
        <v>0</v>
      </c>
      <c r="I96" s="117">
        <f t="shared" si="27"/>
        <v>0</v>
      </c>
      <c r="J96" s="128">
        <f t="shared" si="28"/>
        <v>0</v>
      </c>
      <c r="L96" s="152"/>
    </row>
    <row r="97" spans="1:15" s="102" customFormat="1" ht="30.75" customHeight="1">
      <c r="A97" s="179">
        <f>IF(D97="","",MAX($A$8:A96)+1)</f>
        <v>614</v>
      </c>
      <c r="B97" s="183" t="s">
        <v>1729</v>
      </c>
      <c r="C97" s="178" t="s">
        <v>2</v>
      </c>
      <c r="D97" s="25">
        <f t="shared" si="25"/>
        <v>1</v>
      </c>
      <c r="E97" s="25">
        <v>1</v>
      </c>
      <c r="F97" s="180">
        <v>0</v>
      </c>
      <c r="G97" s="181">
        <v>0</v>
      </c>
      <c r="H97" s="127">
        <f t="shared" si="26"/>
        <v>0</v>
      </c>
      <c r="I97" s="117">
        <f t="shared" si="27"/>
        <v>0</v>
      </c>
      <c r="J97" s="128">
        <f t="shared" si="28"/>
        <v>0</v>
      </c>
      <c r="L97" s="152"/>
    </row>
    <row r="98" spans="1:15" s="102" customFormat="1" ht="34.5" customHeight="1">
      <c r="A98" s="179">
        <f>IF(D98="","",MAX($A$8:A97)+1)</f>
        <v>615</v>
      </c>
      <c r="B98" s="183" t="s">
        <v>1730</v>
      </c>
      <c r="C98" s="178" t="s">
        <v>2</v>
      </c>
      <c r="D98" s="25">
        <f t="shared" si="25"/>
        <v>1</v>
      </c>
      <c r="E98" s="25">
        <v>1</v>
      </c>
      <c r="F98" s="180">
        <v>0</v>
      </c>
      <c r="G98" s="181">
        <v>0</v>
      </c>
      <c r="H98" s="127">
        <f t="shared" si="26"/>
        <v>0</v>
      </c>
      <c r="I98" s="117">
        <f t="shared" si="27"/>
        <v>0</v>
      </c>
      <c r="J98" s="128">
        <f t="shared" si="28"/>
        <v>0</v>
      </c>
      <c r="L98" s="152"/>
    </row>
    <row r="99" spans="1:15" s="102" customFormat="1" ht="30">
      <c r="A99" s="179">
        <f>IF(D99="","",MAX($A$8:A98)+1)</f>
        <v>616</v>
      </c>
      <c r="B99" s="183" t="s">
        <v>1731</v>
      </c>
      <c r="C99" s="178" t="s">
        <v>2</v>
      </c>
      <c r="D99" s="25">
        <f t="shared" si="25"/>
        <v>3</v>
      </c>
      <c r="E99" s="25">
        <v>3</v>
      </c>
      <c r="F99" s="180">
        <v>0</v>
      </c>
      <c r="G99" s="181">
        <v>0</v>
      </c>
      <c r="H99" s="127">
        <f t="shared" si="26"/>
        <v>0</v>
      </c>
      <c r="I99" s="117">
        <f t="shared" si="27"/>
        <v>0</v>
      </c>
      <c r="J99" s="128">
        <f t="shared" si="28"/>
        <v>0</v>
      </c>
      <c r="L99" s="152"/>
    </row>
    <row r="100" spans="1:15" s="102" customFormat="1" ht="135">
      <c r="A100" s="179">
        <f>IF(D100="","",MAX($A$8:A99)+1)</f>
        <v>617</v>
      </c>
      <c r="B100" s="183" t="s">
        <v>2197</v>
      </c>
      <c r="C100" s="178" t="s">
        <v>2</v>
      </c>
      <c r="D100" s="25">
        <f t="shared" si="25"/>
        <v>1</v>
      </c>
      <c r="E100" s="25">
        <v>1</v>
      </c>
      <c r="F100" s="180">
        <v>0</v>
      </c>
      <c r="G100" s="181">
        <v>0</v>
      </c>
      <c r="H100" s="127">
        <f t="shared" si="26"/>
        <v>0</v>
      </c>
      <c r="I100" s="117">
        <f t="shared" si="27"/>
        <v>0</v>
      </c>
      <c r="J100" s="128">
        <f t="shared" si="28"/>
        <v>0</v>
      </c>
      <c r="L100" s="152"/>
    </row>
    <row r="101" spans="1:15" s="102" customFormat="1" ht="19.5" thickBot="1">
      <c r="A101" s="179" t="str">
        <f>IF(D101="","",MAX($A$8:A100)+1)</f>
        <v/>
      </c>
      <c r="B101" s="161"/>
      <c r="C101" s="178"/>
      <c r="D101" s="25"/>
      <c r="E101" s="25"/>
      <c r="F101" s="25"/>
      <c r="G101" s="25"/>
      <c r="H101" s="127"/>
      <c r="I101" s="117"/>
      <c r="J101" s="128"/>
      <c r="L101" s="152"/>
    </row>
    <row r="102" spans="1:15" s="102" customFormat="1" ht="16.5" thickBot="1">
      <c r="A102" s="158"/>
      <c r="B102" s="17"/>
      <c r="C102" s="18"/>
      <c r="D102" s="176"/>
      <c r="E102" s="176"/>
      <c r="F102" s="176"/>
      <c r="G102" s="84" t="s">
        <v>4</v>
      </c>
      <c r="H102" s="4"/>
      <c r="I102" s="4">
        <f>SUM(I8:I100)</f>
        <v>0</v>
      </c>
      <c r="J102" s="5">
        <f>SUM(J8:J100)</f>
        <v>0</v>
      </c>
    </row>
    <row r="103" spans="1:15" ht="18">
      <c r="E103" s="26"/>
    </row>
    <row r="104" spans="1:15" ht="18">
      <c r="E104" s="26"/>
    </row>
    <row r="105" spans="1:15" ht="18">
      <c r="E105" s="26"/>
    </row>
    <row r="106" spans="1:15" ht="18">
      <c r="E106" s="26"/>
    </row>
    <row r="107" spans="1:15" ht="18">
      <c r="E107" s="26"/>
    </row>
    <row r="108" spans="1:15" s="138" customFormat="1" ht="18">
      <c r="A108" s="123"/>
      <c r="B108" s="123"/>
      <c r="C108" s="12"/>
      <c r="E108" s="26"/>
      <c r="G108" s="125"/>
      <c r="H108" s="125"/>
      <c r="I108" s="125"/>
      <c r="J108" s="125"/>
      <c r="K108" s="12"/>
      <c r="L108" s="12"/>
      <c r="M108" s="12"/>
      <c r="N108" s="12"/>
      <c r="O108" s="12"/>
    </row>
    <row r="109" spans="1:15" s="138" customFormat="1" ht="18">
      <c r="A109" s="123"/>
      <c r="B109" s="123"/>
      <c r="C109" s="12"/>
      <c r="E109" s="26"/>
      <c r="G109" s="125"/>
      <c r="H109" s="125"/>
      <c r="I109" s="125"/>
      <c r="J109" s="125"/>
      <c r="K109" s="12"/>
      <c r="L109" s="12"/>
      <c r="M109" s="12"/>
      <c r="N109" s="12"/>
      <c r="O109" s="12"/>
    </row>
    <row r="110" spans="1:15" s="138" customFormat="1" ht="18">
      <c r="A110" s="123"/>
      <c r="B110" s="123"/>
      <c r="C110" s="12"/>
      <c r="E110" s="26"/>
      <c r="G110" s="125"/>
      <c r="H110" s="125"/>
      <c r="I110" s="125"/>
      <c r="J110" s="125"/>
      <c r="K110" s="12"/>
      <c r="L110" s="12"/>
      <c r="M110" s="12"/>
      <c r="N110" s="12"/>
      <c r="O110" s="12"/>
    </row>
    <row r="111" spans="1:15" s="138" customFormat="1" ht="18">
      <c r="A111" s="123"/>
      <c r="B111" s="123"/>
      <c r="C111" s="12"/>
      <c r="E111" s="27"/>
      <c r="G111" s="125"/>
      <c r="H111" s="125"/>
      <c r="I111" s="125"/>
      <c r="J111" s="125"/>
      <c r="K111" s="12"/>
      <c r="L111" s="12"/>
      <c r="M111" s="12"/>
      <c r="N111" s="12"/>
      <c r="O111" s="12"/>
    </row>
    <row r="112" spans="1:15" s="138" customFormat="1" ht="18">
      <c r="A112" s="123"/>
      <c r="B112" s="123"/>
      <c r="C112" s="12"/>
      <c r="E112" s="26"/>
      <c r="G112" s="125"/>
      <c r="H112" s="125"/>
      <c r="I112" s="125"/>
      <c r="J112" s="125"/>
      <c r="K112" s="12"/>
      <c r="L112" s="12"/>
      <c r="M112" s="12"/>
      <c r="N112" s="12"/>
      <c r="O112" s="12"/>
    </row>
    <row r="113" spans="1:15" s="138" customFormat="1" ht="18">
      <c r="A113" s="123"/>
      <c r="B113" s="123"/>
      <c r="C113" s="12"/>
      <c r="E113" s="26"/>
      <c r="G113" s="125"/>
      <c r="H113" s="125"/>
      <c r="I113" s="125"/>
      <c r="J113" s="125"/>
      <c r="K113" s="12"/>
      <c r="L113" s="12"/>
      <c r="M113" s="12"/>
      <c r="N113" s="12"/>
      <c r="O113" s="12"/>
    </row>
    <row r="114" spans="1:15" s="138" customFormat="1" ht="18">
      <c r="A114" s="123"/>
      <c r="B114" s="123"/>
      <c r="C114" s="12"/>
      <c r="E114" s="26"/>
      <c r="G114" s="125"/>
      <c r="H114" s="125"/>
      <c r="I114" s="125"/>
      <c r="J114" s="125"/>
      <c r="K114" s="12"/>
      <c r="L114" s="12"/>
      <c r="M114" s="12"/>
      <c r="N114" s="12"/>
      <c r="O114" s="12"/>
    </row>
    <row r="115" spans="1:15" s="138" customFormat="1" ht="18">
      <c r="A115" s="123"/>
      <c r="B115" s="123"/>
      <c r="C115" s="12"/>
      <c r="E115" s="26"/>
      <c r="G115" s="125"/>
      <c r="H115" s="125"/>
      <c r="I115" s="125"/>
      <c r="J115" s="125"/>
      <c r="K115" s="12"/>
      <c r="L115" s="12"/>
      <c r="M115" s="12"/>
      <c r="N115" s="12"/>
      <c r="O115" s="12"/>
    </row>
    <row r="116" spans="1:15" s="138" customFormat="1" ht="18">
      <c r="A116" s="123"/>
      <c r="B116" s="123"/>
      <c r="C116" s="12"/>
      <c r="E116" s="26"/>
      <c r="G116" s="125"/>
      <c r="H116" s="125"/>
      <c r="I116" s="125"/>
      <c r="J116" s="125"/>
      <c r="K116" s="12"/>
      <c r="L116" s="12"/>
      <c r="M116" s="12"/>
      <c r="N116" s="12"/>
      <c r="O116" s="12"/>
    </row>
    <row r="117" spans="1:15" s="138" customFormat="1" ht="18">
      <c r="A117" s="123"/>
      <c r="B117" s="123"/>
      <c r="C117" s="12"/>
      <c r="E117" s="26"/>
      <c r="G117" s="125"/>
      <c r="H117" s="125"/>
      <c r="I117" s="125"/>
      <c r="J117" s="125"/>
      <c r="K117" s="12"/>
      <c r="L117" s="12"/>
      <c r="M117" s="12"/>
      <c r="N117" s="12"/>
      <c r="O117" s="12"/>
    </row>
    <row r="118" spans="1:15" s="138" customFormat="1" ht="18">
      <c r="A118" s="123"/>
      <c r="B118" s="123"/>
      <c r="C118" s="12"/>
      <c r="E118" s="26"/>
      <c r="G118" s="125"/>
      <c r="H118" s="125"/>
      <c r="I118" s="125"/>
      <c r="J118" s="125"/>
      <c r="K118" s="12"/>
      <c r="L118" s="12"/>
      <c r="M118" s="12"/>
      <c r="N118" s="12"/>
      <c r="O118" s="12"/>
    </row>
    <row r="119" spans="1:15" s="138" customFormat="1" ht="18">
      <c r="A119" s="123"/>
      <c r="B119" s="123"/>
      <c r="C119" s="12"/>
      <c r="E119" s="26"/>
      <c r="G119" s="125"/>
      <c r="H119" s="125"/>
      <c r="I119" s="125"/>
      <c r="J119" s="125"/>
      <c r="K119" s="12"/>
      <c r="L119" s="12"/>
      <c r="M119" s="12"/>
      <c r="N119" s="12"/>
      <c r="O119" s="12"/>
    </row>
    <row r="120" spans="1:15" s="138" customFormat="1" ht="18">
      <c r="A120" s="123"/>
      <c r="B120" s="123"/>
      <c r="C120" s="12"/>
      <c r="E120" s="27"/>
      <c r="G120" s="125"/>
      <c r="H120" s="125"/>
      <c r="I120" s="125"/>
      <c r="J120" s="125"/>
      <c r="K120" s="12"/>
      <c r="L120" s="12"/>
      <c r="M120" s="12"/>
      <c r="N120" s="12"/>
      <c r="O120" s="12"/>
    </row>
    <row r="121" spans="1:15" s="138" customFormat="1" ht="18">
      <c r="A121" s="123"/>
      <c r="B121" s="123"/>
      <c r="C121" s="12"/>
      <c r="E121" s="28"/>
      <c r="G121" s="125"/>
      <c r="H121" s="125"/>
      <c r="I121" s="125"/>
      <c r="J121" s="125"/>
      <c r="K121" s="12"/>
      <c r="L121" s="12"/>
      <c r="M121" s="12"/>
      <c r="N121" s="12"/>
      <c r="O121" s="12"/>
    </row>
    <row r="122" spans="1:15" s="138" customFormat="1" ht="18">
      <c r="A122" s="123"/>
      <c r="B122" s="123"/>
      <c r="C122" s="12"/>
      <c r="E122" s="28"/>
      <c r="G122" s="125"/>
      <c r="H122" s="125"/>
      <c r="I122" s="125"/>
      <c r="J122" s="125"/>
      <c r="K122" s="12"/>
      <c r="L122" s="12"/>
      <c r="M122" s="12"/>
      <c r="N122" s="12"/>
      <c r="O122" s="12"/>
    </row>
    <row r="123" spans="1:15" s="138" customFormat="1" ht="18">
      <c r="A123" s="123"/>
      <c r="B123" s="123"/>
      <c r="C123" s="12"/>
      <c r="E123" s="28"/>
      <c r="G123" s="125"/>
      <c r="H123" s="125"/>
      <c r="I123" s="125"/>
      <c r="J123" s="125"/>
      <c r="K123" s="12"/>
      <c r="L123" s="12"/>
      <c r="M123" s="12"/>
      <c r="N123" s="12"/>
      <c r="O123" s="12"/>
    </row>
    <row r="124" spans="1:15" s="138" customFormat="1" ht="18">
      <c r="A124" s="123"/>
      <c r="B124" s="123"/>
      <c r="C124" s="12"/>
      <c r="E124" s="26"/>
      <c r="G124" s="125"/>
      <c r="H124" s="125"/>
      <c r="I124" s="125"/>
      <c r="J124" s="125"/>
      <c r="K124" s="12"/>
      <c r="L124" s="12"/>
      <c r="M124" s="12"/>
      <c r="N124" s="12"/>
      <c r="O124" s="12"/>
    </row>
    <row r="125" spans="1:15" s="138" customFormat="1" ht="18">
      <c r="A125" s="123"/>
      <c r="B125" s="123"/>
      <c r="C125" s="12"/>
      <c r="E125" s="26"/>
      <c r="G125" s="125"/>
      <c r="H125" s="125"/>
      <c r="I125" s="125"/>
      <c r="J125" s="125"/>
      <c r="K125" s="12"/>
      <c r="L125" s="12"/>
      <c r="M125" s="12"/>
      <c r="N125" s="12"/>
      <c r="O125" s="12"/>
    </row>
    <row r="126" spans="1:15" s="138" customFormat="1" ht="18">
      <c r="A126" s="123"/>
      <c r="B126" s="123"/>
      <c r="C126" s="12"/>
      <c r="E126" s="26"/>
      <c r="G126" s="125"/>
      <c r="H126" s="125"/>
      <c r="I126" s="125"/>
      <c r="J126" s="125"/>
      <c r="K126" s="12"/>
      <c r="L126" s="12"/>
      <c r="M126" s="12"/>
      <c r="N126" s="12"/>
      <c r="O126" s="12"/>
    </row>
    <row r="127" spans="1:15" s="138" customFormat="1" ht="18">
      <c r="A127" s="123"/>
      <c r="B127" s="123"/>
      <c r="C127" s="12"/>
      <c r="E127" s="27"/>
      <c r="G127" s="125"/>
      <c r="H127" s="125"/>
      <c r="I127" s="125"/>
      <c r="J127" s="125"/>
      <c r="K127" s="12"/>
      <c r="L127" s="12"/>
      <c r="M127" s="12"/>
      <c r="N127" s="12"/>
      <c r="O127" s="12"/>
    </row>
    <row r="128" spans="1:15" s="138" customFormat="1" ht="18">
      <c r="A128" s="123"/>
      <c r="B128" s="123"/>
      <c r="C128" s="12"/>
      <c r="E128" s="26"/>
      <c r="G128" s="125"/>
      <c r="H128" s="125"/>
      <c r="I128" s="125"/>
      <c r="J128" s="125"/>
      <c r="K128" s="12"/>
      <c r="L128" s="12"/>
      <c r="M128" s="12"/>
      <c r="N128" s="12"/>
      <c r="O128" s="12"/>
    </row>
    <row r="129" spans="1:15" s="138" customFormat="1" ht="18">
      <c r="A129" s="123"/>
      <c r="B129" s="123"/>
      <c r="C129" s="12"/>
      <c r="E129" s="27"/>
      <c r="G129" s="125"/>
      <c r="H129" s="125"/>
      <c r="I129" s="125"/>
      <c r="J129" s="125"/>
      <c r="K129" s="12"/>
      <c r="L129" s="12"/>
      <c r="M129" s="12"/>
      <c r="N129" s="12"/>
      <c r="O129" s="12"/>
    </row>
  </sheetData>
  <sheetProtection algorithmName="SHA-512" hashValue="XV1Cpk5C+SDINl7rwqFIWX9jtqeRX+TfngTXd92iAD9ph+I1yD19QeZ/foiWUT0hWwA5jjGHuu51tTzgwzpSJw==" saltValue="KaHQDNoFzBAxoUz3x/mQ5A==" spinCount="100000" sheet="1" objects="1" scenarios="1"/>
  <conditionalFormatting sqref="A1:A101">
    <cfRule type="expression" dxfId="7" priority="3">
      <formula>CELL("protect", INDIRECT(ADDRESS(ROW(),COLUMN())))=0</formula>
    </cfRule>
  </conditionalFormatting>
  <conditionalFormatting sqref="A102:J102">
    <cfRule type="expression" dxfId="6" priority="7">
      <formula>CELL("protect", INDIRECT(ADDRESS(ROW(),COLUMN())))=0</formula>
    </cfRule>
  </conditionalFormatting>
  <conditionalFormatting sqref="A104:J104">
    <cfRule type="expression" dxfId="5" priority="6">
      <formula>CELL("protect", INDIRECT(ADDRESS(ROW(),COLUMN())))=0</formula>
    </cfRule>
  </conditionalFormatting>
  <conditionalFormatting sqref="B1:J2">
    <cfRule type="expression" dxfId="4" priority="5">
      <formula>CELL("protect", INDIRECT(ADDRESS(ROW(),COLUMN())))=0</formula>
    </cfRule>
  </conditionalFormatting>
  <dataValidations disablePrompts="1" count="1">
    <dataValidation type="custom" showErrorMessage="1" errorTitle="Nepravilen vnos cene" error="Cena mora biti nenegativno število z največ dvema decimalkama!" sqref="G53:G59 G77:G80 G72:G75 G61:G70 G91 G8:G21 G44:G51 G93:G100 G33:G39 G82:G88" xr:uid="{00000000-0002-0000-1100-000000000000}">
      <formula1>AND(ISNUMBER(G8),G8&gt;=0,ROUND(G8*100,6)-INT(G8*100)=0,NOT(ISBLANK(G8)))</formula1>
    </dataValidation>
  </dataValidations>
  <printOptions horizontalCentered="1"/>
  <pageMargins left="5.7499999999999999E-3" right="0.39370078740157483" top="0.98425196850393704" bottom="0.98425196850393704" header="0.19685039370078741" footer="0.19685039370078741"/>
  <pageSetup paperSize="9" scale="73" fitToHeight="0" orientation="landscape" r:id="rId1"/>
  <headerFooter>
    <oddHeader>&amp;L&amp;"Arial,Navadno"RTP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O200"/>
  <sheetViews>
    <sheetView tabSelected="1" view="pageBreakPreview" topLeftCell="A157" zoomScale="75" zoomScaleNormal="85" zoomScaleSheetLayoutView="75" workbookViewId="0"/>
  </sheetViews>
  <sheetFormatPr defaultColWidth="9.140625" defaultRowHeight="15"/>
  <cols>
    <col min="1" max="1" width="10.140625" style="123" customWidth="1"/>
    <col min="2" max="2" width="73.7109375" style="123" customWidth="1"/>
    <col min="3" max="3" width="10.140625" style="12" customWidth="1"/>
    <col min="4" max="6" width="11.85546875" style="138" customWidth="1"/>
    <col min="7" max="10" width="15.7109375" style="125" customWidth="1"/>
    <col min="11" max="11" width="9.140625" style="12"/>
    <col min="12" max="12" width="11.7109375" style="12" bestFit="1" customWidth="1"/>
    <col min="13" max="13" width="13" style="12" customWidth="1"/>
    <col min="14" max="16384" width="9.140625" style="12"/>
  </cols>
  <sheetData>
    <row r="1" spans="1:10" s="100" customFormat="1" ht="32.25" thickBot="1">
      <c r="A1" s="6" t="s">
        <v>5</v>
      </c>
      <c r="B1" s="3" t="s">
        <v>6</v>
      </c>
      <c r="C1" s="3" t="s">
        <v>0</v>
      </c>
      <c r="D1" s="19" t="s">
        <v>1</v>
      </c>
      <c r="E1" s="19" t="s">
        <v>1</v>
      </c>
      <c r="F1" s="20" t="s">
        <v>1</v>
      </c>
      <c r="G1" s="23" t="s">
        <v>12</v>
      </c>
      <c r="H1" s="23" t="s">
        <v>7</v>
      </c>
      <c r="I1" s="20" t="s">
        <v>3</v>
      </c>
      <c r="J1" s="24" t="s">
        <v>3</v>
      </c>
    </row>
    <row r="2" spans="1:10" s="100" customFormat="1" ht="16.5" thickBot="1">
      <c r="A2" s="6" t="s">
        <v>1735</v>
      </c>
      <c r="B2" s="8" t="s">
        <v>44</v>
      </c>
      <c r="C2" s="3"/>
      <c r="D2" s="20"/>
      <c r="E2" s="20" t="s">
        <v>9</v>
      </c>
      <c r="F2" s="20" t="s">
        <v>1657</v>
      </c>
      <c r="G2" s="20"/>
      <c r="H2" s="20"/>
      <c r="I2" s="20" t="s">
        <v>9</v>
      </c>
      <c r="J2" s="24" t="s">
        <v>1657</v>
      </c>
    </row>
    <row r="3" spans="1:10" s="102" customFormat="1" ht="15.75">
      <c r="A3" s="177"/>
      <c r="B3" s="10" t="s">
        <v>1951</v>
      </c>
      <c r="C3" s="178"/>
      <c r="D3" s="25"/>
      <c r="E3" s="25"/>
      <c r="F3" s="25"/>
      <c r="G3" s="25"/>
      <c r="H3" s="127"/>
      <c r="I3" s="117"/>
      <c r="J3" s="128"/>
    </row>
    <row r="4" spans="1:10" s="102" customFormat="1" ht="225">
      <c r="A4" s="177"/>
      <c r="B4" s="9" t="s">
        <v>2364</v>
      </c>
      <c r="C4" s="178"/>
      <c r="D4" s="25"/>
      <c r="E4" s="25"/>
      <c r="F4" s="25"/>
      <c r="G4" s="25"/>
      <c r="H4" s="127"/>
      <c r="I4" s="117"/>
      <c r="J4" s="128"/>
    </row>
    <row r="5" spans="1:10" s="102" customFormat="1" ht="114.75" customHeight="1">
      <c r="A5" s="177"/>
      <c r="B5" s="9" t="s">
        <v>2365</v>
      </c>
      <c r="C5" s="178"/>
      <c r="D5" s="25"/>
      <c r="E5" s="25"/>
      <c r="F5" s="25"/>
      <c r="G5" s="25"/>
      <c r="H5" s="127"/>
      <c r="I5" s="117"/>
      <c r="J5" s="128"/>
    </row>
    <row r="6" spans="1:10" s="102" customFormat="1" ht="15.75">
      <c r="A6" s="179" t="str">
        <f>IF(D6="","",MAX($A$3:A4)+1)</f>
        <v/>
      </c>
      <c r="B6" s="163" t="s">
        <v>1874</v>
      </c>
      <c r="C6" s="178"/>
      <c r="D6" s="25"/>
      <c r="E6" s="25"/>
      <c r="F6" s="25"/>
      <c r="G6" s="25"/>
      <c r="H6" s="127"/>
      <c r="I6" s="117"/>
      <c r="J6" s="128"/>
    </row>
    <row r="7" spans="1:10" s="102" customFormat="1" ht="45">
      <c r="A7" s="179">
        <v>615</v>
      </c>
      <c r="B7" s="161" t="s">
        <v>1736</v>
      </c>
      <c r="C7" s="178" t="s">
        <v>2</v>
      </c>
      <c r="D7" s="25">
        <f t="shared" ref="D7:D9" si="0">SUM(E7:F7)</f>
        <v>1</v>
      </c>
      <c r="E7" s="25">
        <v>1</v>
      </c>
      <c r="F7" s="180">
        <v>0</v>
      </c>
      <c r="G7" s="181">
        <v>0</v>
      </c>
      <c r="H7" s="127">
        <f t="shared" ref="H7:H13" si="1">IF(ISNUMBER(G7),IF(G7&gt;0,ROUND(G7,2),0),0)</f>
        <v>0</v>
      </c>
      <c r="I7" s="117">
        <f>ROUND(E7*H7,2)</f>
        <v>0</v>
      </c>
      <c r="J7" s="128">
        <f>ROUND(F7*H7,2)</f>
        <v>0</v>
      </c>
    </row>
    <row r="8" spans="1:10" s="102" customFormat="1" ht="72" customHeight="1">
      <c r="A8" s="179">
        <v>616</v>
      </c>
      <c r="B8" s="161" t="s">
        <v>2366</v>
      </c>
      <c r="C8" s="178" t="s">
        <v>2</v>
      </c>
      <c r="D8" s="25">
        <f t="shared" si="0"/>
        <v>1</v>
      </c>
      <c r="E8" s="25">
        <v>1</v>
      </c>
      <c r="F8" s="180">
        <v>0</v>
      </c>
      <c r="G8" s="181">
        <v>0</v>
      </c>
      <c r="H8" s="127">
        <f t="shared" ref="H8" si="2">IF(ISNUMBER(G8),IF(G8&gt;0,ROUND(G8,2),0),0)</f>
        <v>0</v>
      </c>
      <c r="I8" s="117">
        <f>ROUND(E8*H8,2)</f>
        <v>0</v>
      </c>
      <c r="J8" s="128">
        <f>ROUND(F8*H8,2)</f>
        <v>0</v>
      </c>
    </row>
    <row r="9" spans="1:10" s="102" customFormat="1" ht="30">
      <c r="A9" s="179">
        <v>617</v>
      </c>
      <c r="B9" s="161" t="s">
        <v>2103</v>
      </c>
      <c r="C9" s="178" t="s">
        <v>2</v>
      </c>
      <c r="D9" s="25">
        <f t="shared" si="0"/>
        <v>1</v>
      </c>
      <c r="E9" s="25">
        <v>1</v>
      </c>
      <c r="F9" s="180">
        <v>0</v>
      </c>
      <c r="G9" s="181">
        <v>0</v>
      </c>
      <c r="H9" s="127">
        <f t="shared" si="1"/>
        <v>0</v>
      </c>
      <c r="I9" s="117">
        <f>ROUND(E9*H9,2)</f>
        <v>0</v>
      </c>
      <c r="J9" s="128">
        <f>ROUND(F9*H9,2)</f>
        <v>0</v>
      </c>
    </row>
    <row r="10" spans="1:10" s="102" customFormat="1" ht="15.75">
      <c r="A10" s="179"/>
      <c r="B10" s="163" t="s">
        <v>1873</v>
      </c>
      <c r="C10" s="178"/>
      <c r="D10" s="25"/>
      <c r="E10" s="25"/>
      <c r="F10" s="180"/>
      <c r="G10" s="181"/>
      <c r="H10" s="127"/>
      <c r="I10" s="117"/>
      <c r="J10" s="128"/>
    </row>
    <row r="11" spans="1:10" s="102" customFormat="1" ht="45">
      <c r="A11" s="179">
        <f>IF(D11="","",MAX($A$3:A10)+1)</f>
        <v>618</v>
      </c>
      <c r="B11" s="161" t="s">
        <v>1737</v>
      </c>
      <c r="C11" s="178" t="s">
        <v>2</v>
      </c>
      <c r="D11" s="25">
        <f t="shared" ref="D11:D76" si="3">SUM(E11:F11)</f>
        <v>1</v>
      </c>
      <c r="E11" s="25">
        <v>1</v>
      </c>
      <c r="F11" s="180">
        <v>0</v>
      </c>
      <c r="G11" s="181">
        <v>0</v>
      </c>
      <c r="H11" s="127">
        <f t="shared" si="1"/>
        <v>0</v>
      </c>
      <c r="I11" s="117">
        <f>ROUND(E11*H11,2)</f>
        <v>0</v>
      </c>
      <c r="J11" s="128">
        <f>ROUND(F11*H11,2)</f>
        <v>0</v>
      </c>
    </row>
    <row r="12" spans="1:10" s="102" customFormat="1" ht="45">
      <c r="A12" s="179">
        <f>IF(D12="","",MAX($A$3:A11)+1)</f>
        <v>619</v>
      </c>
      <c r="B12" s="161" t="s">
        <v>1738</v>
      </c>
      <c r="C12" s="178" t="s">
        <v>2</v>
      </c>
      <c r="D12" s="25">
        <f t="shared" si="3"/>
        <v>1</v>
      </c>
      <c r="E12" s="25">
        <v>1</v>
      </c>
      <c r="F12" s="180">
        <v>0</v>
      </c>
      <c r="G12" s="181">
        <v>0</v>
      </c>
      <c r="H12" s="127">
        <f t="shared" si="1"/>
        <v>0</v>
      </c>
      <c r="I12" s="117">
        <f>ROUND(E12*H12,2)</f>
        <v>0</v>
      </c>
      <c r="J12" s="128">
        <f>ROUND(F12*H12,2)</f>
        <v>0</v>
      </c>
    </row>
    <row r="13" spans="1:10" s="102" customFormat="1" ht="30">
      <c r="A13" s="179">
        <f>IF(D13="","",MAX($A$3:A12)+1)</f>
        <v>620</v>
      </c>
      <c r="B13" s="161" t="s">
        <v>1739</v>
      </c>
      <c r="C13" s="178" t="s">
        <v>2</v>
      </c>
      <c r="D13" s="25">
        <f t="shared" si="3"/>
        <v>1</v>
      </c>
      <c r="E13" s="25">
        <v>1</v>
      </c>
      <c r="F13" s="180">
        <v>0</v>
      </c>
      <c r="G13" s="181">
        <v>0</v>
      </c>
      <c r="H13" s="127">
        <f t="shared" si="1"/>
        <v>0</v>
      </c>
      <c r="I13" s="117">
        <f>ROUND(E13*H13,2)</f>
        <v>0</v>
      </c>
      <c r="J13" s="128">
        <f>ROUND(F13*H13,2)</f>
        <v>0</v>
      </c>
    </row>
    <row r="14" spans="1:10" s="102" customFormat="1">
      <c r="A14" s="179">
        <f>IF(D14="","",MAX($A$3:A13)+1)</f>
        <v>621</v>
      </c>
      <c r="B14" s="161" t="s">
        <v>1740</v>
      </c>
      <c r="C14" s="178" t="s">
        <v>2</v>
      </c>
      <c r="D14" s="25">
        <f t="shared" si="3"/>
        <v>1</v>
      </c>
      <c r="E14" s="25">
        <v>1</v>
      </c>
      <c r="F14" s="180">
        <v>0</v>
      </c>
      <c r="G14" s="181">
        <v>0</v>
      </c>
      <c r="H14" s="127">
        <f>IF(ISNUMBER(G14),IF(G14&gt;0,ROUND(G14,2),0),0)</f>
        <v>0</v>
      </c>
      <c r="I14" s="117">
        <f>ROUND(E14*H14,2)</f>
        <v>0</v>
      </c>
      <c r="J14" s="128">
        <f>ROUND(F14*H14,2)</f>
        <v>0</v>
      </c>
    </row>
    <row r="15" spans="1:10" s="102" customFormat="1">
      <c r="A15" s="179">
        <f>IF(D15="","",MAX($A$3:A14)+1)</f>
        <v>622</v>
      </c>
      <c r="B15" s="161" t="s">
        <v>2104</v>
      </c>
      <c r="C15" s="178" t="s">
        <v>2</v>
      </c>
      <c r="D15" s="25">
        <f t="shared" si="3"/>
        <v>1</v>
      </c>
      <c r="E15" s="25">
        <v>1</v>
      </c>
      <c r="F15" s="180">
        <v>0</v>
      </c>
      <c r="G15" s="181">
        <v>0</v>
      </c>
      <c r="H15" s="127">
        <f t="shared" ref="H15:H34" si="4">IF(ISNUMBER(G15),IF(G15&gt;0,ROUND(G15,2),0),0)</f>
        <v>0</v>
      </c>
      <c r="I15" s="117">
        <f t="shared" ref="I15:I34" si="5">ROUND(E15*H15,2)</f>
        <v>0</v>
      </c>
      <c r="J15" s="128">
        <f t="shared" ref="J15:J34" si="6">ROUND(F15*H15,2)</f>
        <v>0</v>
      </c>
    </row>
    <row r="16" spans="1:10" s="102" customFormat="1">
      <c r="A16" s="179">
        <f>IF(D16="","",MAX($A$3:A15)+1)</f>
        <v>623</v>
      </c>
      <c r="B16" s="161" t="s">
        <v>2105</v>
      </c>
      <c r="C16" s="178" t="s">
        <v>2</v>
      </c>
      <c r="D16" s="25">
        <f t="shared" si="3"/>
        <v>1</v>
      </c>
      <c r="E16" s="25">
        <v>1</v>
      </c>
      <c r="F16" s="180">
        <v>0</v>
      </c>
      <c r="G16" s="181">
        <v>0</v>
      </c>
      <c r="H16" s="127">
        <f t="shared" si="4"/>
        <v>0</v>
      </c>
      <c r="I16" s="117">
        <f t="shared" si="5"/>
        <v>0</v>
      </c>
      <c r="J16" s="128">
        <f t="shared" si="6"/>
        <v>0</v>
      </c>
    </row>
    <row r="17" spans="1:10" s="102" customFormat="1">
      <c r="A17" s="179">
        <f>IF(D17="","",MAX($A$3:A16)+1)</f>
        <v>624</v>
      </c>
      <c r="B17" s="161" t="s">
        <v>2106</v>
      </c>
      <c r="C17" s="178" t="s">
        <v>2</v>
      </c>
      <c r="D17" s="25">
        <f t="shared" si="3"/>
        <v>1</v>
      </c>
      <c r="E17" s="25">
        <v>1</v>
      </c>
      <c r="F17" s="180">
        <v>0</v>
      </c>
      <c r="G17" s="181">
        <v>0</v>
      </c>
      <c r="H17" s="127">
        <f t="shared" si="4"/>
        <v>0</v>
      </c>
      <c r="I17" s="117">
        <f t="shared" si="5"/>
        <v>0</v>
      </c>
      <c r="J17" s="128">
        <f t="shared" si="6"/>
        <v>0</v>
      </c>
    </row>
    <row r="18" spans="1:10" s="102" customFormat="1">
      <c r="A18" s="179">
        <f>IF(D18="","",MAX($A$3:A17)+1)</f>
        <v>625</v>
      </c>
      <c r="B18" s="161" t="s">
        <v>2107</v>
      </c>
      <c r="C18" s="178" t="s">
        <v>2</v>
      </c>
      <c r="D18" s="25">
        <f t="shared" si="3"/>
        <v>1</v>
      </c>
      <c r="E18" s="25">
        <v>1</v>
      </c>
      <c r="F18" s="180">
        <v>0</v>
      </c>
      <c r="G18" s="181">
        <v>0</v>
      </c>
      <c r="H18" s="127">
        <f t="shared" si="4"/>
        <v>0</v>
      </c>
      <c r="I18" s="117">
        <f t="shared" si="5"/>
        <v>0</v>
      </c>
      <c r="J18" s="128">
        <f t="shared" si="6"/>
        <v>0</v>
      </c>
    </row>
    <row r="19" spans="1:10" s="102" customFormat="1">
      <c r="A19" s="179">
        <f>IF(D19="","",MAX($A$3:A18)+1)</f>
        <v>626</v>
      </c>
      <c r="B19" s="161" t="s">
        <v>2108</v>
      </c>
      <c r="C19" s="178" t="s">
        <v>2</v>
      </c>
      <c r="D19" s="25">
        <f t="shared" si="3"/>
        <v>1</v>
      </c>
      <c r="E19" s="25">
        <v>1</v>
      </c>
      <c r="F19" s="180">
        <v>0</v>
      </c>
      <c r="G19" s="181">
        <v>0</v>
      </c>
      <c r="H19" s="127">
        <f t="shared" si="4"/>
        <v>0</v>
      </c>
      <c r="I19" s="117">
        <f t="shared" si="5"/>
        <v>0</v>
      </c>
      <c r="J19" s="128">
        <f t="shared" si="6"/>
        <v>0</v>
      </c>
    </row>
    <row r="20" spans="1:10" s="102" customFormat="1">
      <c r="A20" s="179">
        <f>IF(D20="","",MAX($A$3:A19)+1)</f>
        <v>627</v>
      </c>
      <c r="B20" s="161" t="s">
        <v>2109</v>
      </c>
      <c r="C20" s="178" t="s">
        <v>2</v>
      </c>
      <c r="D20" s="25">
        <f t="shared" si="3"/>
        <v>1</v>
      </c>
      <c r="E20" s="25">
        <v>1</v>
      </c>
      <c r="F20" s="180">
        <v>0</v>
      </c>
      <c r="G20" s="181">
        <v>0</v>
      </c>
      <c r="H20" s="127">
        <f t="shared" si="4"/>
        <v>0</v>
      </c>
      <c r="I20" s="117">
        <f t="shared" si="5"/>
        <v>0</v>
      </c>
      <c r="J20" s="128">
        <f t="shared" si="6"/>
        <v>0</v>
      </c>
    </row>
    <row r="21" spans="1:10" s="102" customFormat="1" ht="15.75">
      <c r="A21" s="179"/>
      <c r="B21" s="163" t="s">
        <v>2198</v>
      </c>
      <c r="C21" s="178"/>
      <c r="D21" s="25"/>
      <c r="E21" s="25"/>
      <c r="F21" s="25"/>
      <c r="G21" s="25"/>
      <c r="H21" s="127"/>
      <c r="I21" s="117"/>
      <c r="J21" s="128"/>
    </row>
    <row r="22" spans="1:10" s="102" customFormat="1" ht="45">
      <c r="A22" s="179">
        <f>IF(D22="","",MAX($A$3:A21)+1)</f>
        <v>628</v>
      </c>
      <c r="B22" s="161" t="s">
        <v>1737</v>
      </c>
      <c r="C22" s="178" t="s">
        <v>2</v>
      </c>
      <c r="D22" s="25">
        <f t="shared" si="3"/>
        <v>1</v>
      </c>
      <c r="E22" s="25">
        <v>1</v>
      </c>
      <c r="F22" s="180">
        <v>0</v>
      </c>
      <c r="G22" s="181">
        <v>0</v>
      </c>
      <c r="H22" s="127">
        <f t="shared" si="4"/>
        <v>0</v>
      </c>
      <c r="I22" s="117">
        <f t="shared" si="5"/>
        <v>0</v>
      </c>
      <c r="J22" s="128">
        <f t="shared" si="6"/>
        <v>0</v>
      </c>
    </row>
    <row r="23" spans="1:10" s="102" customFormat="1" ht="45">
      <c r="A23" s="179">
        <f>IF(D23="","",MAX($A$3:A22)+1)</f>
        <v>629</v>
      </c>
      <c r="B23" s="161" t="s">
        <v>2110</v>
      </c>
      <c r="C23" s="178" t="s">
        <v>2</v>
      </c>
      <c r="D23" s="25">
        <f t="shared" si="3"/>
        <v>1</v>
      </c>
      <c r="E23" s="25">
        <v>1</v>
      </c>
      <c r="F23" s="180">
        <v>0</v>
      </c>
      <c r="G23" s="181">
        <v>0</v>
      </c>
      <c r="H23" s="127">
        <f t="shared" si="4"/>
        <v>0</v>
      </c>
      <c r="I23" s="117">
        <f t="shared" si="5"/>
        <v>0</v>
      </c>
      <c r="J23" s="128">
        <f t="shared" si="6"/>
        <v>0</v>
      </c>
    </row>
    <row r="24" spans="1:10" s="102" customFormat="1" ht="30">
      <c r="A24" s="179">
        <f>IF(D24="","",MAX($A$3:A23)+1)</f>
        <v>630</v>
      </c>
      <c r="B24" s="161" t="s">
        <v>2111</v>
      </c>
      <c r="C24" s="178" t="s">
        <v>2</v>
      </c>
      <c r="D24" s="25">
        <f t="shared" si="3"/>
        <v>1</v>
      </c>
      <c r="E24" s="25">
        <v>1</v>
      </c>
      <c r="F24" s="180">
        <v>0</v>
      </c>
      <c r="G24" s="181">
        <v>0</v>
      </c>
      <c r="H24" s="127">
        <f t="shared" si="4"/>
        <v>0</v>
      </c>
      <c r="I24" s="117">
        <f t="shared" si="5"/>
        <v>0</v>
      </c>
      <c r="J24" s="128">
        <f t="shared" si="6"/>
        <v>0</v>
      </c>
    </row>
    <row r="25" spans="1:10" s="102" customFormat="1" ht="105">
      <c r="A25" s="179">
        <f>IF(D25="","",MAX($A$3:A24)+1)</f>
        <v>631</v>
      </c>
      <c r="B25" s="161" t="s">
        <v>1741</v>
      </c>
      <c r="C25" s="178" t="s">
        <v>2</v>
      </c>
      <c r="D25" s="25">
        <f t="shared" si="3"/>
        <v>1</v>
      </c>
      <c r="E25" s="25">
        <v>1</v>
      </c>
      <c r="F25" s="180">
        <v>0</v>
      </c>
      <c r="G25" s="181">
        <v>0</v>
      </c>
      <c r="H25" s="127">
        <f t="shared" si="4"/>
        <v>0</v>
      </c>
      <c r="I25" s="117">
        <f t="shared" si="5"/>
        <v>0</v>
      </c>
      <c r="J25" s="128">
        <f t="shared" si="6"/>
        <v>0</v>
      </c>
    </row>
    <row r="26" spans="1:10" s="102" customFormat="1" ht="30">
      <c r="A26" s="179">
        <f>IF(D26="","",MAX($A$3:A25)+1)</f>
        <v>632</v>
      </c>
      <c r="B26" s="161" t="s">
        <v>1739</v>
      </c>
      <c r="C26" s="178" t="s">
        <v>2</v>
      </c>
      <c r="D26" s="25">
        <f t="shared" si="3"/>
        <v>2</v>
      </c>
      <c r="E26" s="25">
        <v>2</v>
      </c>
      <c r="F26" s="180">
        <v>0</v>
      </c>
      <c r="G26" s="181">
        <v>0</v>
      </c>
      <c r="H26" s="127">
        <f t="shared" si="4"/>
        <v>0</v>
      </c>
      <c r="I26" s="117">
        <f t="shared" si="5"/>
        <v>0</v>
      </c>
      <c r="J26" s="128">
        <f t="shared" si="6"/>
        <v>0</v>
      </c>
    </row>
    <row r="27" spans="1:10" s="102" customFormat="1">
      <c r="A27" s="179">
        <f>IF(D27="","",MAX($A$3:A26)+1)</f>
        <v>633</v>
      </c>
      <c r="B27" s="161" t="s">
        <v>2104</v>
      </c>
      <c r="C27" s="178" t="s">
        <v>2</v>
      </c>
      <c r="D27" s="25">
        <f t="shared" si="3"/>
        <v>2</v>
      </c>
      <c r="E27" s="25">
        <v>2</v>
      </c>
      <c r="F27" s="180">
        <v>0</v>
      </c>
      <c r="G27" s="181">
        <v>0</v>
      </c>
      <c r="H27" s="127">
        <f t="shared" si="4"/>
        <v>0</v>
      </c>
      <c r="I27" s="117">
        <f t="shared" si="5"/>
        <v>0</v>
      </c>
      <c r="J27" s="128">
        <f t="shared" si="6"/>
        <v>0</v>
      </c>
    </row>
    <row r="28" spans="1:10" s="102" customFormat="1">
      <c r="A28" s="179">
        <f>IF(D28="","",MAX($A$3:A27)+1)</f>
        <v>634</v>
      </c>
      <c r="B28" s="161" t="s">
        <v>2105</v>
      </c>
      <c r="C28" s="178" t="s">
        <v>2</v>
      </c>
      <c r="D28" s="25">
        <f t="shared" si="3"/>
        <v>2</v>
      </c>
      <c r="E28" s="25">
        <v>2</v>
      </c>
      <c r="F28" s="180">
        <v>0</v>
      </c>
      <c r="G28" s="181">
        <v>0</v>
      </c>
      <c r="H28" s="127">
        <f t="shared" si="4"/>
        <v>0</v>
      </c>
      <c r="I28" s="117">
        <f t="shared" si="5"/>
        <v>0</v>
      </c>
      <c r="J28" s="128">
        <f t="shared" si="6"/>
        <v>0</v>
      </c>
    </row>
    <row r="29" spans="1:10" s="102" customFormat="1">
      <c r="A29" s="179">
        <f>IF(D29="","",MAX($A$3:A28)+1)</f>
        <v>635</v>
      </c>
      <c r="B29" s="161" t="s">
        <v>2106</v>
      </c>
      <c r="C29" s="178" t="s">
        <v>2</v>
      </c>
      <c r="D29" s="25">
        <f t="shared" si="3"/>
        <v>1</v>
      </c>
      <c r="E29" s="25">
        <v>1</v>
      </c>
      <c r="F29" s="180">
        <v>0</v>
      </c>
      <c r="G29" s="181">
        <v>0</v>
      </c>
      <c r="H29" s="127">
        <f t="shared" si="4"/>
        <v>0</v>
      </c>
      <c r="I29" s="117">
        <f t="shared" si="5"/>
        <v>0</v>
      </c>
      <c r="J29" s="128">
        <f t="shared" si="6"/>
        <v>0</v>
      </c>
    </row>
    <row r="30" spans="1:10" s="102" customFormat="1">
      <c r="A30" s="179">
        <f>IF(D30="","",MAX($A$3:A29)+1)</f>
        <v>636</v>
      </c>
      <c r="B30" s="161" t="s">
        <v>2112</v>
      </c>
      <c r="C30" s="178" t="s">
        <v>2</v>
      </c>
      <c r="D30" s="25">
        <f t="shared" si="3"/>
        <v>1</v>
      </c>
      <c r="E30" s="25">
        <v>1</v>
      </c>
      <c r="F30" s="180">
        <v>0</v>
      </c>
      <c r="G30" s="181">
        <v>0</v>
      </c>
      <c r="H30" s="127">
        <f t="shared" si="4"/>
        <v>0</v>
      </c>
      <c r="I30" s="117">
        <f t="shared" si="5"/>
        <v>0</v>
      </c>
      <c r="J30" s="128">
        <f t="shared" si="6"/>
        <v>0</v>
      </c>
    </row>
    <row r="31" spans="1:10" s="102" customFormat="1">
      <c r="A31" s="179">
        <f>IF(D31="","",MAX($A$3:A30)+1)</f>
        <v>637</v>
      </c>
      <c r="B31" s="161" t="s">
        <v>2108</v>
      </c>
      <c r="C31" s="178" t="s">
        <v>2</v>
      </c>
      <c r="D31" s="25">
        <f t="shared" si="3"/>
        <v>1</v>
      </c>
      <c r="E31" s="25">
        <v>1</v>
      </c>
      <c r="F31" s="180">
        <v>0</v>
      </c>
      <c r="G31" s="181">
        <v>0</v>
      </c>
      <c r="H31" s="127">
        <f t="shared" si="4"/>
        <v>0</v>
      </c>
      <c r="I31" s="117">
        <f t="shared" si="5"/>
        <v>0</v>
      </c>
      <c r="J31" s="128">
        <f t="shared" si="6"/>
        <v>0</v>
      </c>
    </row>
    <row r="32" spans="1:10" s="102" customFormat="1">
      <c r="A32" s="179">
        <f>IF(D32="","",MAX($A$3:A31)+1)</f>
        <v>638</v>
      </c>
      <c r="B32" s="161" t="s">
        <v>2113</v>
      </c>
      <c r="C32" s="178" t="s">
        <v>2</v>
      </c>
      <c r="D32" s="25">
        <f t="shared" si="3"/>
        <v>1</v>
      </c>
      <c r="E32" s="25">
        <v>1</v>
      </c>
      <c r="F32" s="180">
        <v>0</v>
      </c>
      <c r="G32" s="181">
        <v>0</v>
      </c>
      <c r="H32" s="127">
        <f t="shared" si="4"/>
        <v>0</v>
      </c>
      <c r="I32" s="117">
        <f t="shared" si="5"/>
        <v>0</v>
      </c>
      <c r="J32" s="128">
        <f t="shared" si="6"/>
        <v>0</v>
      </c>
    </row>
    <row r="33" spans="1:10" s="102" customFormat="1">
      <c r="A33" s="179">
        <f>IF(D33="","",MAX($A$3:A32)+1)</f>
        <v>639</v>
      </c>
      <c r="B33" s="161" t="s">
        <v>2114</v>
      </c>
      <c r="C33" s="178" t="s">
        <v>2</v>
      </c>
      <c r="D33" s="25">
        <f t="shared" si="3"/>
        <v>1</v>
      </c>
      <c r="E33" s="25">
        <v>1</v>
      </c>
      <c r="F33" s="180">
        <v>0</v>
      </c>
      <c r="G33" s="181">
        <v>0</v>
      </c>
      <c r="H33" s="127">
        <f t="shared" si="4"/>
        <v>0</v>
      </c>
      <c r="I33" s="117">
        <f t="shared" si="5"/>
        <v>0</v>
      </c>
      <c r="J33" s="128">
        <f t="shared" si="6"/>
        <v>0</v>
      </c>
    </row>
    <row r="34" spans="1:10" s="102" customFormat="1" ht="30">
      <c r="A34" s="179">
        <f>IF(D34="","",MAX($A$3:A33)+1)</f>
        <v>640</v>
      </c>
      <c r="B34" s="161" t="s">
        <v>2115</v>
      </c>
      <c r="C34" s="178" t="s">
        <v>2</v>
      </c>
      <c r="D34" s="25">
        <f t="shared" si="3"/>
        <v>1</v>
      </c>
      <c r="E34" s="25">
        <v>1</v>
      </c>
      <c r="F34" s="180">
        <v>0</v>
      </c>
      <c r="G34" s="181">
        <v>0</v>
      </c>
      <c r="H34" s="127">
        <f t="shared" si="4"/>
        <v>0</v>
      </c>
      <c r="I34" s="117">
        <f t="shared" si="5"/>
        <v>0</v>
      </c>
      <c r="J34" s="128">
        <f t="shared" si="6"/>
        <v>0</v>
      </c>
    </row>
    <row r="35" spans="1:10" s="102" customFormat="1" ht="15.75">
      <c r="A35" s="179"/>
      <c r="B35" s="163" t="s">
        <v>1872</v>
      </c>
      <c r="C35" s="178"/>
      <c r="D35" s="25"/>
      <c r="E35" s="25"/>
      <c r="F35" s="25"/>
      <c r="G35" s="25"/>
      <c r="H35" s="127"/>
      <c r="I35" s="117"/>
      <c r="J35" s="128"/>
    </row>
    <row r="36" spans="1:10" s="102" customFormat="1" ht="90">
      <c r="A36" s="179">
        <f>IF(D36="","",MAX($A$3:A35)+1)</f>
        <v>641</v>
      </c>
      <c r="B36" s="161" t="s">
        <v>2199</v>
      </c>
      <c r="C36" s="178" t="s">
        <v>2</v>
      </c>
      <c r="D36" s="25">
        <f t="shared" si="3"/>
        <v>1</v>
      </c>
      <c r="E36" s="25">
        <v>1</v>
      </c>
      <c r="F36" s="180">
        <v>0</v>
      </c>
      <c r="G36" s="181">
        <v>0</v>
      </c>
      <c r="H36" s="127">
        <f>IF(ISNUMBER(G36),IF(G36&gt;0,ROUND(G36,2),0),0)</f>
        <v>0</v>
      </c>
      <c r="I36" s="117">
        <f t="shared" ref="I36:I99" si="7">ROUND(E36*H36,2)</f>
        <v>0</v>
      </c>
      <c r="J36" s="128">
        <f t="shared" ref="J36:J99" si="8">ROUND(F36*H36,2)</f>
        <v>0</v>
      </c>
    </row>
    <row r="37" spans="1:10" s="102" customFormat="1" ht="90">
      <c r="A37" s="179">
        <v>636</v>
      </c>
      <c r="B37" s="161" t="s">
        <v>2200</v>
      </c>
      <c r="C37" s="178" t="s">
        <v>2</v>
      </c>
      <c r="D37" s="25">
        <f t="shared" si="3"/>
        <v>1</v>
      </c>
      <c r="E37" s="25">
        <v>1</v>
      </c>
      <c r="F37" s="180">
        <v>0</v>
      </c>
      <c r="G37" s="181">
        <v>0</v>
      </c>
      <c r="H37" s="127">
        <f>IF(ISNUMBER(G37),IF(G37&gt;0,ROUND(G37,2),0),0)</f>
        <v>0</v>
      </c>
      <c r="I37" s="117">
        <f t="shared" si="7"/>
        <v>0</v>
      </c>
      <c r="J37" s="128">
        <f t="shared" si="8"/>
        <v>0</v>
      </c>
    </row>
    <row r="38" spans="1:10" s="102" customFormat="1" ht="45">
      <c r="A38" s="179">
        <f>IF(D38="","",MAX($A$3:A37)+1)</f>
        <v>642</v>
      </c>
      <c r="B38" s="161" t="s">
        <v>2201</v>
      </c>
      <c r="C38" s="178" t="s">
        <v>2</v>
      </c>
      <c r="D38" s="25">
        <f t="shared" si="3"/>
        <v>1</v>
      </c>
      <c r="E38" s="25">
        <v>1</v>
      </c>
      <c r="F38" s="180">
        <v>0</v>
      </c>
      <c r="G38" s="181">
        <v>0</v>
      </c>
      <c r="H38" s="127">
        <f>IF(ISNUMBER(G38),IF(G38&gt;0,ROUND(G38,2),0),0)</f>
        <v>0</v>
      </c>
      <c r="I38" s="117">
        <f t="shared" si="7"/>
        <v>0</v>
      </c>
      <c r="J38" s="128">
        <f t="shared" si="8"/>
        <v>0</v>
      </c>
    </row>
    <row r="39" spans="1:10" s="102" customFormat="1">
      <c r="A39" s="179">
        <f>IF(D39="","",MAX($A$3:A38)+1)</f>
        <v>643</v>
      </c>
      <c r="B39" s="161" t="s">
        <v>2202</v>
      </c>
      <c r="C39" s="178" t="s">
        <v>2</v>
      </c>
      <c r="D39" s="25">
        <f t="shared" si="3"/>
        <v>1</v>
      </c>
      <c r="E39" s="25">
        <v>1</v>
      </c>
      <c r="F39" s="180">
        <v>0</v>
      </c>
      <c r="G39" s="181">
        <v>0</v>
      </c>
      <c r="H39" s="127">
        <f>IF(ISNUMBER(G39),IF(G39&gt;0,ROUND(G39,2),0),0)</f>
        <v>0</v>
      </c>
      <c r="I39" s="117">
        <f t="shared" si="7"/>
        <v>0</v>
      </c>
      <c r="J39" s="128">
        <f t="shared" si="8"/>
        <v>0</v>
      </c>
    </row>
    <row r="40" spans="1:10" s="102" customFormat="1" ht="45">
      <c r="A40" s="179">
        <f>IF(D40="","",MAX($A$3:A39)+1)</f>
        <v>644</v>
      </c>
      <c r="B40" s="161" t="s">
        <v>1742</v>
      </c>
      <c r="C40" s="178" t="s">
        <v>2</v>
      </c>
      <c r="D40" s="25">
        <f t="shared" si="3"/>
        <v>3</v>
      </c>
      <c r="E40" s="25">
        <v>3</v>
      </c>
      <c r="F40" s="180">
        <v>0</v>
      </c>
      <c r="G40" s="181">
        <v>0</v>
      </c>
      <c r="H40" s="127">
        <f>IF(ISNUMBER(G40),IF(G40&gt;0,ROUND(G40,2),0),0)</f>
        <v>0</v>
      </c>
      <c r="I40" s="117">
        <f t="shared" si="7"/>
        <v>0</v>
      </c>
      <c r="J40" s="128">
        <f t="shared" si="8"/>
        <v>0</v>
      </c>
    </row>
    <row r="41" spans="1:10" s="102" customFormat="1" ht="30">
      <c r="A41" s="179">
        <f>IF(D41="","",MAX($A$3:A40)+1)</f>
        <v>645</v>
      </c>
      <c r="B41" s="161" t="s">
        <v>2116</v>
      </c>
      <c r="C41" s="178" t="s">
        <v>2</v>
      </c>
      <c r="D41" s="25">
        <f t="shared" si="3"/>
        <v>3</v>
      </c>
      <c r="E41" s="25">
        <v>3</v>
      </c>
      <c r="F41" s="180">
        <v>0</v>
      </c>
      <c r="G41" s="181">
        <v>0</v>
      </c>
      <c r="H41" s="127">
        <f t="shared" ref="H41:H99" si="9">IF(ISNUMBER(G41),IF(G41&gt;0,ROUND(G41,2),0),0)</f>
        <v>0</v>
      </c>
      <c r="I41" s="117">
        <f t="shared" si="7"/>
        <v>0</v>
      </c>
      <c r="J41" s="128">
        <f t="shared" si="8"/>
        <v>0</v>
      </c>
    </row>
    <row r="42" spans="1:10" s="102" customFormat="1" ht="45">
      <c r="A42" s="179">
        <f>IF(D42="","",MAX($A$3:A41)+1)</f>
        <v>646</v>
      </c>
      <c r="B42" s="161" t="s">
        <v>2117</v>
      </c>
      <c r="C42" s="178" t="s">
        <v>2</v>
      </c>
      <c r="D42" s="25">
        <f t="shared" si="3"/>
        <v>1</v>
      </c>
      <c r="E42" s="25">
        <v>1</v>
      </c>
      <c r="F42" s="180">
        <v>0</v>
      </c>
      <c r="G42" s="181">
        <v>0</v>
      </c>
      <c r="H42" s="127">
        <f t="shared" si="9"/>
        <v>0</v>
      </c>
      <c r="I42" s="117">
        <f t="shared" si="7"/>
        <v>0</v>
      </c>
      <c r="J42" s="128">
        <f t="shared" si="8"/>
        <v>0</v>
      </c>
    </row>
    <row r="43" spans="1:10" s="102" customFormat="1" ht="45">
      <c r="A43" s="179">
        <f>IF(D43="","",MAX($A$3:A42)+1)</f>
        <v>647</v>
      </c>
      <c r="B43" s="161" t="s">
        <v>2118</v>
      </c>
      <c r="C43" s="178" t="s">
        <v>2</v>
      </c>
      <c r="D43" s="25">
        <f t="shared" si="3"/>
        <v>1</v>
      </c>
      <c r="E43" s="25">
        <v>1</v>
      </c>
      <c r="F43" s="180">
        <v>0</v>
      </c>
      <c r="G43" s="181">
        <v>0</v>
      </c>
      <c r="H43" s="127">
        <f t="shared" si="9"/>
        <v>0</v>
      </c>
      <c r="I43" s="117">
        <f t="shared" si="7"/>
        <v>0</v>
      </c>
      <c r="J43" s="128">
        <f t="shared" si="8"/>
        <v>0</v>
      </c>
    </row>
    <row r="44" spans="1:10" s="102" customFormat="1" ht="60">
      <c r="A44" s="179">
        <f>IF(D44="","",MAX($A$3:A43)+1)</f>
        <v>648</v>
      </c>
      <c r="B44" s="161" t="s">
        <v>2119</v>
      </c>
      <c r="C44" s="178" t="s">
        <v>2</v>
      </c>
      <c r="D44" s="25">
        <f t="shared" si="3"/>
        <v>1</v>
      </c>
      <c r="E44" s="180">
        <v>1</v>
      </c>
      <c r="F44" s="180">
        <v>0</v>
      </c>
      <c r="G44" s="181">
        <v>0</v>
      </c>
      <c r="H44" s="127">
        <f t="shared" si="9"/>
        <v>0</v>
      </c>
      <c r="I44" s="117">
        <f t="shared" si="7"/>
        <v>0</v>
      </c>
      <c r="J44" s="128">
        <f t="shared" si="8"/>
        <v>0</v>
      </c>
    </row>
    <row r="45" spans="1:10" s="102" customFormat="1" ht="30">
      <c r="A45" s="179">
        <f>IF(D45="","",MAX($A$3:A44)+1)</f>
        <v>649</v>
      </c>
      <c r="B45" s="161" t="s">
        <v>2103</v>
      </c>
      <c r="C45" s="178" t="s">
        <v>2</v>
      </c>
      <c r="D45" s="25">
        <f t="shared" si="3"/>
        <v>1</v>
      </c>
      <c r="E45" s="180">
        <v>1</v>
      </c>
      <c r="F45" s="180">
        <v>0</v>
      </c>
      <c r="G45" s="181">
        <v>0</v>
      </c>
      <c r="H45" s="127">
        <f t="shared" si="9"/>
        <v>0</v>
      </c>
      <c r="I45" s="117">
        <f t="shared" si="7"/>
        <v>0</v>
      </c>
      <c r="J45" s="128">
        <f t="shared" si="8"/>
        <v>0</v>
      </c>
    </row>
    <row r="46" spans="1:10" s="102" customFormat="1" ht="45">
      <c r="A46" s="179">
        <f>IF(D46="","",MAX($A$3:A45)+1)</f>
        <v>650</v>
      </c>
      <c r="B46" s="161" t="s">
        <v>2120</v>
      </c>
      <c r="C46" s="178" t="s">
        <v>2</v>
      </c>
      <c r="D46" s="25">
        <f t="shared" si="3"/>
        <v>1</v>
      </c>
      <c r="E46" s="180">
        <v>1</v>
      </c>
      <c r="F46" s="180">
        <v>0</v>
      </c>
      <c r="G46" s="181">
        <v>0</v>
      </c>
      <c r="H46" s="127">
        <f t="shared" si="9"/>
        <v>0</v>
      </c>
      <c r="I46" s="117">
        <f t="shared" si="7"/>
        <v>0</v>
      </c>
      <c r="J46" s="128">
        <f t="shared" si="8"/>
        <v>0</v>
      </c>
    </row>
    <row r="47" spans="1:10" s="102" customFormat="1" ht="30">
      <c r="A47" s="179">
        <f>IF(D47="","",MAX($A$3:A46)+1)</f>
        <v>651</v>
      </c>
      <c r="B47" s="161" t="s">
        <v>2121</v>
      </c>
      <c r="C47" s="178" t="s">
        <v>2</v>
      </c>
      <c r="D47" s="25">
        <f t="shared" si="3"/>
        <v>1</v>
      </c>
      <c r="E47" s="180">
        <v>1</v>
      </c>
      <c r="F47" s="180">
        <v>0</v>
      </c>
      <c r="G47" s="181">
        <v>0</v>
      </c>
      <c r="H47" s="127">
        <f t="shared" si="9"/>
        <v>0</v>
      </c>
      <c r="I47" s="117">
        <f t="shared" si="7"/>
        <v>0</v>
      </c>
      <c r="J47" s="128">
        <f t="shared" si="8"/>
        <v>0</v>
      </c>
    </row>
    <row r="48" spans="1:10" s="102" customFormat="1" ht="120">
      <c r="A48" s="179">
        <f>IF(D48="","",MAX($A$3:A47)+1)</f>
        <v>652</v>
      </c>
      <c r="B48" s="161" t="s">
        <v>2122</v>
      </c>
      <c r="C48" s="178" t="s">
        <v>2</v>
      </c>
      <c r="D48" s="25">
        <f t="shared" si="3"/>
        <v>1</v>
      </c>
      <c r="E48" s="180">
        <v>1</v>
      </c>
      <c r="F48" s="180">
        <v>0</v>
      </c>
      <c r="G48" s="181">
        <v>0</v>
      </c>
      <c r="H48" s="127">
        <f t="shared" si="9"/>
        <v>0</v>
      </c>
      <c r="I48" s="117">
        <f t="shared" si="7"/>
        <v>0</v>
      </c>
      <c r="J48" s="128">
        <f t="shared" si="8"/>
        <v>0</v>
      </c>
    </row>
    <row r="49" spans="1:15" s="102" customFormat="1" ht="15.75">
      <c r="A49" s="179"/>
      <c r="B49" s="163" t="s">
        <v>1871</v>
      </c>
      <c r="C49" s="178"/>
      <c r="D49" s="25"/>
      <c r="E49" s="25"/>
      <c r="F49" s="25"/>
      <c r="G49" s="25"/>
      <c r="H49" s="127"/>
      <c r="I49" s="117"/>
      <c r="J49" s="128"/>
    </row>
    <row r="50" spans="1:15" s="102" customFormat="1" ht="90">
      <c r="A50" s="179">
        <f>IF(D50="","",MAX($A$3:A49)+1)</f>
        <v>653</v>
      </c>
      <c r="B50" s="161" t="s">
        <v>2203</v>
      </c>
      <c r="C50" s="178" t="s">
        <v>2</v>
      </c>
      <c r="D50" s="25">
        <f t="shared" si="3"/>
        <v>1</v>
      </c>
      <c r="E50" s="180">
        <v>1</v>
      </c>
      <c r="F50" s="180">
        <v>0</v>
      </c>
      <c r="G50" s="181">
        <v>0</v>
      </c>
      <c r="H50" s="127">
        <f t="shared" si="9"/>
        <v>0</v>
      </c>
      <c r="I50" s="117">
        <f t="shared" si="7"/>
        <v>0</v>
      </c>
      <c r="J50" s="128">
        <f t="shared" si="8"/>
        <v>0</v>
      </c>
    </row>
    <row r="51" spans="1:15" s="102" customFormat="1" ht="30">
      <c r="A51" s="179">
        <f>IF(D51="","",MAX($A$3:A50)+1)</f>
        <v>654</v>
      </c>
      <c r="B51" s="161" t="s">
        <v>2123</v>
      </c>
      <c r="C51" s="178" t="s">
        <v>2</v>
      </c>
      <c r="D51" s="25">
        <f t="shared" si="3"/>
        <v>1</v>
      </c>
      <c r="E51" s="180">
        <v>1</v>
      </c>
      <c r="F51" s="180">
        <v>0</v>
      </c>
      <c r="G51" s="181">
        <v>0</v>
      </c>
      <c r="H51" s="127">
        <f t="shared" si="9"/>
        <v>0</v>
      </c>
      <c r="I51" s="117">
        <f t="shared" si="7"/>
        <v>0</v>
      </c>
      <c r="J51" s="128">
        <f t="shared" si="8"/>
        <v>0</v>
      </c>
    </row>
    <row r="52" spans="1:15" s="102" customFormat="1" ht="45">
      <c r="A52" s="179">
        <f>IF(D52="","",MAX($A$3:A51)+1)</f>
        <v>655</v>
      </c>
      <c r="B52" s="161" t="s">
        <v>2124</v>
      </c>
      <c r="C52" s="178" t="s">
        <v>2</v>
      </c>
      <c r="D52" s="25">
        <f t="shared" si="3"/>
        <v>1</v>
      </c>
      <c r="E52" s="180">
        <v>1</v>
      </c>
      <c r="F52" s="180">
        <v>0</v>
      </c>
      <c r="G52" s="181">
        <v>0</v>
      </c>
      <c r="H52" s="127">
        <f t="shared" si="9"/>
        <v>0</v>
      </c>
      <c r="I52" s="117">
        <f t="shared" si="7"/>
        <v>0</v>
      </c>
      <c r="J52" s="128">
        <f t="shared" si="8"/>
        <v>0</v>
      </c>
    </row>
    <row r="53" spans="1:15" s="102" customFormat="1" ht="45">
      <c r="A53" s="179">
        <f>IF(D53="","",MAX($A$3:A52)+1)</f>
        <v>656</v>
      </c>
      <c r="B53" s="161" t="s">
        <v>2118</v>
      </c>
      <c r="C53" s="178" t="s">
        <v>2</v>
      </c>
      <c r="D53" s="25">
        <f t="shared" si="3"/>
        <v>1</v>
      </c>
      <c r="E53" s="180">
        <v>1</v>
      </c>
      <c r="F53" s="180">
        <v>0</v>
      </c>
      <c r="G53" s="181">
        <v>0</v>
      </c>
      <c r="H53" s="127">
        <f t="shared" si="9"/>
        <v>0</v>
      </c>
      <c r="I53" s="117">
        <f t="shared" si="7"/>
        <v>0</v>
      </c>
      <c r="J53" s="128">
        <f t="shared" si="8"/>
        <v>0</v>
      </c>
    </row>
    <row r="54" spans="1:15" s="102" customFormat="1" ht="60">
      <c r="A54" s="179">
        <f>IF(D54="","",MAX($A$3:A53)+1)</f>
        <v>657</v>
      </c>
      <c r="B54" s="161" t="s">
        <v>2119</v>
      </c>
      <c r="C54" s="178" t="s">
        <v>2</v>
      </c>
      <c r="D54" s="25">
        <f t="shared" si="3"/>
        <v>1</v>
      </c>
      <c r="E54" s="180">
        <v>1</v>
      </c>
      <c r="F54" s="180">
        <v>0</v>
      </c>
      <c r="G54" s="181">
        <v>0</v>
      </c>
      <c r="H54" s="127">
        <f t="shared" si="9"/>
        <v>0</v>
      </c>
      <c r="I54" s="117">
        <f t="shared" si="7"/>
        <v>0</v>
      </c>
      <c r="J54" s="128">
        <f t="shared" si="8"/>
        <v>0</v>
      </c>
    </row>
    <row r="55" spans="1:15" s="102" customFormat="1" ht="30">
      <c r="A55" s="179">
        <f>IF(D55="","",MAX($A$3:A54)+1)</f>
        <v>658</v>
      </c>
      <c r="B55" s="161" t="s">
        <v>2103</v>
      </c>
      <c r="C55" s="178" t="s">
        <v>2</v>
      </c>
      <c r="D55" s="25">
        <f t="shared" si="3"/>
        <v>1</v>
      </c>
      <c r="E55" s="180">
        <v>1</v>
      </c>
      <c r="F55" s="180">
        <v>0</v>
      </c>
      <c r="G55" s="181">
        <v>0</v>
      </c>
      <c r="H55" s="127">
        <f t="shared" si="9"/>
        <v>0</v>
      </c>
      <c r="I55" s="117">
        <f t="shared" si="7"/>
        <v>0</v>
      </c>
      <c r="J55" s="128">
        <f t="shared" si="8"/>
        <v>0</v>
      </c>
    </row>
    <row r="56" spans="1:15" s="102" customFormat="1" ht="30">
      <c r="A56" s="179">
        <f>IF(D56="","",MAX($A$3:A55)+1)</f>
        <v>659</v>
      </c>
      <c r="B56" s="161" t="s">
        <v>2121</v>
      </c>
      <c r="C56" s="178" t="s">
        <v>2</v>
      </c>
      <c r="D56" s="25">
        <f t="shared" si="3"/>
        <v>1</v>
      </c>
      <c r="E56" s="180">
        <v>1</v>
      </c>
      <c r="F56" s="180">
        <v>0</v>
      </c>
      <c r="G56" s="181">
        <v>0</v>
      </c>
      <c r="H56" s="127">
        <f t="shared" si="9"/>
        <v>0</v>
      </c>
      <c r="I56" s="117">
        <f t="shared" si="7"/>
        <v>0</v>
      </c>
      <c r="J56" s="128">
        <f t="shared" si="8"/>
        <v>0</v>
      </c>
    </row>
    <row r="57" spans="1:15" s="102" customFormat="1" ht="120">
      <c r="A57" s="179">
        <f>IF(D57="","",MAX($A$3:A56)+1)</f>
        <v>660</v>
      </c>
      <c r="B57" s="161" t="s">
        <v>2122</v>
      </c>
      <c r="C57" s="178" t="s">
        <v>2</v>
      </c>
      <c r="D57" s="25">
        <f t="shared" si="3"/>
        <v>1</v>
      </c>
      <c r="E57" s="180">
        <v>1</v>
      </c>
      <c r="F57" s="180">
        <v>0</v>
      </c>
      <c r="G57" s="181">
        <v>0</v>
      </c>
      <c r="H57" s="127">
        <f t="shared" si="9"/>
        <v>0</v>
      </c>
      <c r="I57" s="117">
        <f t="shared" si="7"/>
        <v>0</v>
      </c>
      <c r="J57" s="128">
        <f t="shared" si="8"/>
        <v>0</v>
      </c>
    </row>
    <row r="58" spans="1:15" s="102" customFormat="1" ht="15.75">
      <c r="A58" s="179"/>
      <c r="B58" s="163" t="s">
        <v>1870</v>
      </c>
      <c r="C58" s="178"/>
      <c r="D58" s="25"/>
      <c r="E58" s="25"/>
      <c r="F58" s="25"/>
      <c r="G58" s="25"/>
      <c r="H58" s="127"/>
      <c r="I58" s="117"/>
      <c r="J58" s="128"/>
    </row>
    <row r="59" spans="1:15" s="102" customFormat="1" ht="75">
      <c r="A59" s="179">
        <f>IF(D59="","",MAX($A$3:A58)+1)</f>
        <v>661</v>
      </c>
      <c r="B59" s="161" t="s">
        <v>2125</v>
      </c>
      <c r="C59" s="178" t="s">
        <v>2</v>
      </c>
      <c r="D59" s="25">
        <f t="shared" si="3"/>
        <v>2</v>
      </c>
      <c r="E59" s="180">
        <v>2</v>
      </c>
      <c r="F59" s="180">
        <v>0</v>
      </c>
      <c r="G59" s="181">
        <v>0</v>
      </c>
      <c r="H59" s="127">
        <f t="shared" si="9"/>
        <v>0</v>
      </c>
      <c r="I59" s="117">
        <f t="shared" si="7"/>
        <v>0</v>
      </c>
      <c r="J59" s="128">
        <f t="shared" si="8"/>
        <v>0</v>
      </c>
    </row>
    <row r="60" spans="1:15" s="102" customFormat="1" ht="45">
      <c r="A60" s="179">
        <f>IF(D60="","",MAX($A$3:A59)+1)</f>
        <v>662</v>
      </c>
      <c r="B60" s="161" t="s">
        <v>1742</v>
      </c>
      <c r="C60" s="178" t="s">
        <v>2</v>
      </c>
      <c r="D60" s="25">
        <f t="shared" si="3"/>
        <v>3</v>
      </c>
      <c r="E60" s="180">
        <v>3</v>
      </c>
      <c r="F60" s="180">
        <v>0</v>
      </c>
      <c r="G60" s="181">
        <v>0</v>
      </c>
      <c r="H60" s="127">
        <f t="shared" si="9"/>
        <v>0</v>
      </c>
      <c r="I60" s="117">
        <f t="shared" si="7"/>
        <v>0</v>
      </c>
      <c r="J60" s="128">
        <f t="shared" si="8"/>
        <v>0</v>
      </c>
    </row>
    <row r="61" spans="1:15" s="102" customFormat="1" ht="45">
      <c r="A61" s="179">
        <f>IF(D61="","",MAX($A$3:A60)+1)</f>
        <v>663</v>
      </c>
      <c r="B61" s="161" t="s">
        <v>1743</v>
      </c>
      <c r="C61" s="178" t="s">
        <v>2</v>
      </c>
      <c r="D61" s="25">
        <f t="shared" si="3"/>
        <v>12</v>
      </c>
      <c r="E61" s="25">
        <v>12</v>
      </c>
      <c r="F61" s="180">
        <v>0</v>
      </c>
      <c r="G61" s="181">
        <v>0</v>
      </c>
      <c r="H61" s="127">
        <f t="shared" si="9"/>
        <v>0</v>
      </c>
      <c r="I61" s="117">
        <f t="shared" si="7"/>
        <v>0</v>
      </c>
      <c r="J61" s="128">
        <f t="shared" si="8"/>
        <v>0</v>
      </c>
    </row>
    <row r="62" spans="1:15" s="102" customFormat="1" ht="60">
      <c r="A62" s="179">
        <f>IF(D62="","",MAX($A$3:A61)+1)</f>
        <v>664</v>
      </c>
      <c r="B62" s="161" t="s">
        <v>1744</v>
      </c>
      <c r="C62" s="178" t="s">
        <v>2</v>
      </c>
      <c r="D62" s="25">
        <f t="shared" si="3"/>
        <v>1</v>
      </c>
      <c r="E62" s="25">
        <v>1</v>
      </c>
      <c r="F62" s="180">
        <v>0</v>
      </c>
      <c r="G62" s="181">
        <v>0</v>
      </c>
      <c r="H62" s="127">
        <f t="shared" si="9"/>
        <v>0</v>
      </c>
      <c r="I62" s="117">
        <f t="shared" si="7"/>
        <v>0</v>
      </c>
      <c r="J62" s="128">
        <f t="shared" si="8"/>
        <v>0</v>
      </c>
    </row>
    <row r="63" spans="1:15" s="102" customFormat="1" ht="157.5" customHeight="1">
      <c r="A63" s="179">
        <f>IF(D63="","",MAX($A$3:A62)+1)</f>
        <v>665</v>
      </c>
      <c r="B63" s="161" t="s">
        <v>1745</v>
      </c>
      <c r="C63" s="178" t="s">
        <v>2</v>
      </c>
      <c r="D63" s="25">
        <f t="shared" si="3"/>
        <v>1</v>
      </c>
      <c r="E63" s="25">
        <v>1</v>
      </c>
      <c r="F63" s="180">
        <v>0</v>
      </c>
      <c r="G63" s="181">
        <v>0</v>
      </c>
      <c r="H63" s="127">
        <f t="shared" si="9"/>
        <v>0</v>
      </c>
      <c r="I63" s="117">
        <f t="shared" si="7"/>
        <v>0</v>
      </c>
      <c r="J63" s="128">
        <f t="shared" si="8"/>
        <v>0</v>
      </c>
      <c r="L63" s="140"/>
      <c r="M63" s="151"/>
      <c r="N63" s="140"/>
      <c r="O63" s="140"/>
    </row>
    <row r="64" spans="1:15" s="102" customFormat="1" ht="98.25" customHeight="1">
      <c r="A64" s="179">
        <f>IF(D64="","",MAX($A$3:A63)+1)</f>
        <v>666</v>
      </c>
      <c r="B64" s="161" t="s">
        <v>2367</v>
      </c>
      <c r="C64" s="178" t="s">
        <v>2</v>
      </c>
      <c r="D64" s="25">
        <f t="shared" si="3"/>
        <v>1</v>
      </c>
      <c r="E64" s="25">
        <v>1</v>
      </c>
      <c r="F64" s="180">
        <v>0</v>
      </c>
      <c r="G64" s="181">
        <v>0</v>
      </c>
      <c r="H64" s="127">
        <f t="shared" si="9"/>
        <v>0</v>
      </c>
      <c r="I64" s="117">
        <f t="shared" si="7"/>
        <v>0</v>
      </c>
      <c r="J64" s="128">
        <f t="shared" si="8"/>
        <v>0</v>
      </c>
      <c r="L64" s="140"/>
      <c r="M64" s="151"/>
      <c r="N64" s="140"/>
      <c r="O64" s="140"/>
    </row>
    <row r="65" spans="1:15" s="102" customFormat="1" ht="36" customHeight="1">
      <c r="A65" s="179">
        <f>IF(D65="","",MAX($A$3:A64)+1)</f>
        <v>667</v>
      </c>
      <c r="B65" s="161" t="s">
        <v>2103</v>
      </c>
      <c r="C65" s="178" t="s">
        <v>2</v>
      </c>
      <c r="D65" s="25">
        <f t="shared" si="3"/>
        <v>1</v>
      </c>
      <c r="E65" s="25">
        <v>1</v>
      </c>
      <c r="F65" s="180">
        <v>0</v>
      </c>
      <c r="G65" s="181">
        <v>0</v>
      </c>
      <c r="H65" s="127">
        <f t="shared" si="9"/>
        <v>0</v>
      </c>
      <c r="I65" s="117">
        <f t="shared" si="7"/>
        <v>0</v>
      </c>
      <c r="J65" s="128">
        <f t="shared" si="8"/>
        <v>0</v>
      </c>
      <c r="L65" s="144"/>
    </row>
    <row r="66" spans="1:15" s="102" customFormat="1" ht="52.5" customHeight="1">
      <c r="A66" s="179">
        <f>IF(D66="","",MAX($A$3:A65)+1)</f>
        <v>668</v>
      </c>
      <c r="B66" s="161" t="s">
        <v>1746</v>
      </c>
      <c r="C66" s="178" t="s">
        <v>2</v>
      </c>
      <c r="D66" s="25">
        <f t="shared" si="3"/>
        <v>1</v>
      </c>
      <c r="E66" s="25">
        <v>1</v>
      </c>
      <c r="F66" s="180">
        <v>0</v>
      </c>
      <c r="G66" s="181">
        <v>0</v>
      </c>
      <c r="H66" s="127">
        <f t="shared" si="9"/>
        <v>0</v>
      </c>
      <c r="I66" s="117">
        <f t="shared" si="7"/>
        <v>0</v>
      </c>
      <c r="J66" s="128">
        <f t="shared" si="8"/>
        <v>0</v>
      </c>
      <c r="M66" s="12"/>
    </row>
    <row r="67" spans="1:15" s="102" customFormat="1" ht="48.75" customHeight="1">
      <c r="A67" s="179">
        <f>IF(D67="","",MAX($A$3:A66)+1)</f>
        <v>669</v>
      </c>
      <c r="B67" s="161" t="s">
        <v>2126</v>
      </c>
      <c r="C67" s="178" t="s">
        <v>2</v>
      </c>
      <c r="D67" s="25">
        <f t="shared" si="3"/>
        <v>1</v>
      </c>
      <c r="E67" s="25">
        <v>1</v>
      </c>
      <c r="F67" s="180">
        <v>0</v>
      </c>
      <c r="G67" s="181">
        <v>0</v>
      </c>
      <c r="H67" s="127">
        <f t="shared" si="9"/>
        <v>0</v>
      </c>
      <c r="I67" s="117">
        <f t="shared" si="7"/>
        <v>0</v>
      </c>
      <c r="J67" s="128">
        <f t="shared" si="8"/>
        <v>0</v>
      </c>
    </row>
    <row r="68" spans="1:15" s="102" customFormat="1" ht="21" customHeight="1">
      <c r="A68" s="179"/>
      <c r="B68" s="163" t="s">
        <v>1869</v>
      </c>
      <c r="C68" s="178"/>
      <c r="D68" s="25"/>
      <c r="E68" s="25"/>
      <c r="F68" s="25"/>
      <c r="G68" s="25"/>
      <c r="H68" s="127"/>
      <c r="I68" s="117"/>
      <c r="J68" s="128"/>
    </row>
    <row r="69" spans="1:15" s="102" customFormat="1" ht="285">
      <c r="A69" s="179">
        <f>IF(D69="","",MAX($A$3:A68)+1)</f>
        <v>670</v>
      </c>
      <c r="B69" s="161" t="s">
        <v>2242</v>
      </c>
      <c r="C69" s="178" t="s">
        <v>2</v>
      </c>
      <c r="D69" s="25">
        <f t="shared" si="3"/>
        <v>1</v>
      </c>
      <c r="E69" s="25">
        <v>1</v>
      </c>
      <c r="F69" s="180">
        <v>0</v>
      </c>
      <c r="G69" s="181">
        <v>0</v>
      </c>
      <c r="H69" s="127">
        <f t="shared" si="9"/>
        <v>0</v>
      </c>
      <c r="I69" s="117">
        <f t="shared" si="7"/>
        <v>0</v>
      </c>
      <c r="J69" s="128">
        <f t="shared" si="8"/>
        <v>0</v>
      </c>
    </row>
    <row r="70" spans="1:15" s="102" customFormat="1" ht="45">
      <c r="A70" s="179">
        <f>IF(D70="","",MAX($A$3:A69)+1)</f>
        <v>671</v>
      </c>
      <c r="B70" s="161" t="s">
        <v>1747</v>
      </c>
      <c r="C70" s="178" t="s">
        <v>2</v>
      </c>
      <c r="D70" s="25">
        <f t="shared" si="3"/>
        <v>2</v>
      </c>
      <c r="E70" s="25">
        <v>2</v>
      </c>
      <c r="F70" s="180">
        <v>0</v>
      </c>
      <c r="G70" s="181">
        <v>0</v>
      </c>
      <c r="H70" s="127">
        <f t="shared" si="9"/>
        <v>0</v>
      </c>
      <c r="I70" s="117">
        <f t="shared" si="7"/>
        <v>0</v>
      </c>
      <c r="J70" s="128">
        <f t="shared" si="8"/>
        <v>0</v>
      </c>
    </row>
    <row r="71" spans="1:15" s="102" customFormat="1" ht="33.75" customHeight="1">
      <c r="A71" s="179">
        <f>IF(D71="","",MAX($A$3:A70)+1)</f>
        <v>672</v>
      </c>
      <c r="B71" s="161" t="s">
        <v>2368</v>
      </c>
      <c r="C71" s="178" t="s">
        <v>2</v>
      </c>
      <c r="D71" s="25">
        <f t="shared" si="3"/>
        <v>4</v>
      </c>
      <c r="E71" s="25">
        <v>4</v>
      </c>
      <c r="F71" s="180">
        <v>0</v>
      </c>
      <c r="G71" s="181">
        <v>0</v>
      </c>
      <c r="H71" s="127">
        <f t="shared" si="9"/>
        <v>0</v>
      </c>
      <c r="I71" s="117">
        <f t="shared" si="7"/>
        <v>0</v>
      </c>
      <c r="J71" s="128">
        <f t="shared" si="8"/>
        <v>0</v>
      </c>
    </row>
    <row r="72" spans="1:15" s="102" customFormat="1" ht="45">
      <c r="A72" s="179">
        <f>IF(D72="","",MAX($A$3:A71)+1)</f>
        <v>673</v>
      </c>
      <c r="B72" s="161" t="s">
        <v>1748</v>
      </c>
      <c r="C72" s="178" t="s">
        <v>23</v>
      </c>
      <c r="D72" s="25">
        <f t="shared" si="3"/>
        <v>4.2</v>
      </c>
      <c r="E72" s="25">
        <v>4.2</v>
      </c>
      <c r="F72" s="180">
        <v>0</v>
      </c>
      <c r="G72" s="181">
        <v>0</v>
      </c>
      <c r="H72" s="127">
        <f t="shared" si="9"/>
        <v>0</v>
      </c>
      <c r="I72" s="117">
        <f t="shared" si="7"/>
        <v>0</v>
      </c>
      <c r="J72" s="128">
        <f t="shared" si="8"/>
        <v>0</v>
      </c>
      <c r="L72" s="140"/>
      <c r="M72" s="140"/>
      <c r="N72" s="140"/>
      <c r="O72" s="140"/>
    </row>
    <row r="73" spans="1:15" s="102" customFormat="1" ht="75">
      <c r="A73" s="179">
        <f>IF(D73="","",MAX($A$3:A72)+1)</f>
        <v>674</v>
      </c>
      <c r="B73" s="161" t="s">
        <v>2369</v>
      </c>
      <c r="C73" s="178" t="s">
        <v>1662</v>
      </c>
      <c r="D73" s="25">
        <f t="shared" si="3"/>
        <v>1</v>
      </c>
      <c r="E73" s="25">
        <v>1</v>
      </c>
      <c r="F73" s="180">
        <v>0</v>
      </c>
      <c r="G73" s="181">
        <v>0</v>
      </c>
      <c r="H73" s="127">
        <f t="shared" si="9"/>
        <v>0</v>
      </c>
      <c r="I73" s="117">
        <f t="shared" si="7"/>
        <v>0</v>
      </c>
      <c r="J73" s="128">
        <f t="shared" si="8"/>
        <v>0</v>
      </c>
      <c r="L73" s="140"/>
      <c r="M73" s="140"/>
      <c r="N73" s="140"/>
      <c r="O73" s="140"/>
    </row>
    <row r="74" spans="1:15" s="102" customFormat="1" ht="45">
      <c r="A74" s="179">
        <f>IF(D74="","",MAX($A$3:A73)+1)</f>
        <v>675</v>
      </c>
      <c r="B74" s="161" t="s">
        <v>2370</v>
      </c>
      <c r="C74" s="178" t="s">
        <v>1662</v>
      </c>
      <c r="D74" s="25">
        <f t="shared" si="3"/>
        <v>1</v>
      </c>
      <c r="E74" s="25">
        <v>1</v>
      </c>
      <c r="F74" s="180">
        <v>0</v>
      </c>
      <c r="G74" s="181">
        <v>0</v>
      </c>
      <c r="H74" s="127">
        <f t="shared" si="9"/>
        <v>0</v>
      </c>
      <c r="I74" s="117">
        <f t="shared" si="7"/>
        <v>0</v>
      </c>
      <c r="J74" s="128">
        <f t="shared" si="8"/>
        <v>0</v>
      </c>
      <c r="L74" s="140"/>
      <c r="M74" s="140"/>
      <c r="N74" s="140"/>
      <c r="O74" s="140"/>
    </row>
    <row r="75" spans="1:15" s="102" customFormat="1" ht="30">
      <c r="A75" s="179">
        <f>IF(D75="","",MAX($A$3:A74)+1)</f>
        <v>676</v>
      </c>
      <c r="B75" s="161" t="s">
        <v>2371</v>
      </c>
      <c r="C75" s="178" t="s">
        <v>1662</v>
      </c>
      <c r="D75" s="25">
        <f t="shared" ref="D75" si="10">SUM(E75:F75)</f>
        <v>1</v>
      </c>
      <c r="E75" s="25">
        <v>1</v>
      </c>
      <c r="F75" s="180">
        <v>0</v>
      </c>
      <c r="G75" s="181">
        <v>0</v>
      </c>
      <c r="H75" s="127">
        <f t="shared" si="9"/>
        <v>0</v>
      </c>
      <c r="I75" s="117">
        <f t="shared" si="7"/>
        <v>0</v>
      </c>
      <c r="J75" s="128">
        <f t="shared" si="8"/>
        <v>0</v>
      </c>
      <c r="L75" s="140"/>
      <c r="M75" s="140"/>
      <c r="N75" s="140"/>
      <c r="O75" s="140"/>
    </row>
    <row r="76" spans="1:15" s="102" customFormat="1" ht="45">
      <c r="A76" s="179">
        <f>IF(D76="","",MAX($A$3:A75)+1)</f>
        <v>677</v>
      </c>
      <c r="B76" s="161" t="s">
        <v>2372</v>
      </c>
      <c r="C76" s="178" t="s">
        <v>1662</v>
      </c>
      <c r="D76" s="25">
        <f t="shared" si="3"/>
        <v>1</v>
      </c>
      <c r="E76" s="25">
        <v>1</v>
      </c>
      <c r="F76" s="180">
        <v>0</v>
      </c>
      <c r="G76" s="181">
        <v>0</v>
      </c>
      <c r="H76" s="127">
        <f t="shared" si="9"/>
        <v>0</v>
      </c>
      <c r="I76" s="117">
        <f t="shared" si="7"/>
        <v>0</v>
      </c>
      <c r="J76" s="128">
        <f t="shared" si="8"/>
        <v>0</v>
      </c>
      <c r="L76" s="140"/>
      <c r="M76" s="140"/>
      <c r="N76" s="140"/>
      <c r="O76" s="140"/>
    </row>
    <row r="77" spans="1:15" s="102" customFormat="1" ht="30">
      <c r="A77" s="179">
        <f>IF(D77="","",MAX($A$3:A76)+1)</f>
        <v>678</v>
      </c>
      <c r="B77" s="161" t="s">
        <v>2373</v>
      </c>
      <c r="C77" s="178" t="s">
        <v>1662</v>
      </c>
      <c r="D77" s="25">
        <f t="shared" ref="D77:D81" si="11">SUM(E77:F77)</f>
        <v>2</v>
      </c>
      <c r="E77" s="25">
        <v>2</v>
      </c>
      <c r="F77" s="180">
        <v>0</v>
      </c>
      <c r="G77" s="181">
        <v>0</v>
      </c>
      <c r="H77" s="127">
        <f t="shared" si="9"/>
        <v>0</v>
      </c>
      <c r="I77" s="117">
        <f t="shared" si="7"/>
        <v>0</v>
      </c>
      <c r="J77" s="128">
        <f t="shared" si="8"/>
        <v>0</v>
      </c>
      <c r="L77" s="140"/>
      <c r="M77" s="140"/>
      <c r="N77" s="140"/>
      <c r="O77" s="140"/>
    </row>
    <row r="78" spans="1:15" s="102" customFormat="1" ht="39.75" customHeight="1">
      <c r="A78" s="179">
        <f>IF(D78="","",MAX($A$3:A77)+1)</f>
        <v>679</v>
      </c>
      <c r="B78" s="234" t="s">
        <v>2374</v>
      </c>
      <c r="C78" s="178" t="s">
        <v>2</v>
      </c>
      <c r="D78" s="25">
        <f t="shared" si="11"/>
        <v>1</v>
      </c>
      <c r="E78" s="25">
        <v>1</v>
      </c>
      <c r="F78" s="180">
        <v>0</v>
      </c>
      <c r="G78" s="181">
        <v>0</v>
      </c>
      <c r="H78" s="127">
        <f t="shared" si="9"/>
        <v>0</v>
      </c>
      <c r="I78" s="117">
        <f t="shared" si="7"/>
        <v>0</v>
      </c>
      <c r="J78" s="128">
        <f t="shared" si="8"/>
        <v>0</v>
      </c>
      <c r="L78" s="140"/>
      <c r="M78" s="140"/>
      <c r="N78" s="140"/>
      <c r="O78" s="140"/>
    </row>
    <row r="79" spans="1:15" s="102" customFormat="1" ht="45">
      <c r="A79" s="179">
        <f>IF(D79="","",MAX($A$3:A78)+1)</f>
        <v>680</v>
      </c>
      <c r="B79" s="161" t="s">
        <v>2375</v>
      </c>
      <c r="C79" s="178" t="s">
        <v>1662</v>
      </c>
      <c r="D79" s="25">
        <f t="shared" si="11"/>
        <v>1</v>
      </c>
      <c r="E79" s="25">
        <v>1</v>
      </c>
      <c r="F79" s="180">
        <v>0</v>
      </c>
      <c r="G79" s="181">
        <v>0</v>
      </c>
      <c r="H79" s="127">
        <f t="shared" si="9"/>
        <v>0</v>
      </c>
      <c r="I79" s="117">
        <f t="shared" si="7"/>
        <v>0</v>
      </c>
      <c r="J79" s="128">
        <f t="shared" si="8"/>
        <v>0</v>
      </c>
      <c r="L79" s="140"/>
      <c r="M79" s="140"/>
      <c r="N79" s="140"/>
      <c r="O79" s="140"/>
    </row>
    <row r="80" spans="1:15" s="102" customFormat="1" ht="33" customHeight="1">
      <c r="A80" s="179">
        <f>IF(D80="","",MAX($A$3:A79)+1)</f>
        <v>681</v>
      </c>
      <c r="B80" s="228" t="s">
        <v>2376</v>
      </c>
      <c r="C80" s="178" t="s">
        <v>1662</v>
      </c>
      <c r="D80" s="25">
        <f t="shared" si="11"/>
        <v>1</v>
      </c>
      <c r="E80" s="25">
        <v>1</v>
      </c>
      <c r="F80" s="180">
        <v>0</v>
      </c>
      <c r="G80" s="181">
        <v>0</v>
      </c>
      <c r="H80" s="127">
        <f t="shared" si="9"/>
        <v>0</v>
      </c>
      <c r="I80" s="117">
        <f t="shared" si="7"/>
        <v>0</v>
      </c>
      <c r="J80" s="128">
        <f t="shared" si="8"/>
        <v>0</v>
      </c>
      <c r="L80" s="140"/>
      <c r="M80" s="140"/>
      <c r="N80" s="140"/>
      <c r="O80" s="140"/>
    </row>
    <row r="81" spans="1:15" s="102" customFormat="1" ht="32.25" customHeight="1">
      <c r="A81" s="179">
        <f>IF(D81="","",MAX($A$3:A80)+1)</f>
        <v>682</v>
      </c>
      <c r="B81" s="228" t="s">
        <v>2377</v>
      </c>
      <c r="C81" s="178" t="s">
        <v>2</v>
      </c>
      <c r="D81" s="25">
        <f t="shared" si="11"/>
        <v>1</v>
      </c>
      <c r="E81" s="25">
        <v>1</v>
      </c>
      <c r="F81" s="180">
        <v>0</v>
      </c>
      <c r="G81" s="181">
        <v>0</v>
      </c>
      <c r="H81" s="127">
        <f t="shared" si="9"/>
        <v>0</v>
      </c>
      <c r="I81" s="117">
        <f t="shared" si="7"/>
        <v>0</v>
      </c>
      <c r="J81" s="128">
        <f t="shared" si="8"/>
        <v>0</v>
      </c>
      <c r="L81" s="140"/>
      <c r="M81" s="140"/>
      <c r="N81" s="140"/>
      <c r="O81" s="140"/>
    </row>
    <row r="82" spans="1:15" s="102" customFormat="1" ht="15.75">
      <c r="A82" s="179" t="str">
        <f>IF(D82="","",MAX($A$3:A72)+1)</f>
        <v/>
      </c>
      <c r="B82" s="163" t="s">
        <v>1868</v>
      </c>
      <c r="C82" s="178"/>
      <c r="D82" s="25"/>
      <c r="E82" s="25"/>
      <c r="F82" s="25"/>
      <c r="G82" s="25"/>
      <c r="H82" s="127"/>
      <c r="I82" s="117"/>
      <c r="J82" s="128"/>
    </row>
    <row r="83" spans="1:15" s="102" customFormat="1" ht="45">
      <c r="A83" s="179">
        <f>IF(D83="","",MAX($A$3:A82)+1)</f>
        <v>683</v>
      </c>
      <c r="B83" s="161" t="s">
        <v>1749</v>
      </c>
      <c r="C83" s="178" t="s">
        <v>2</v>
      </c>
      <c r="D83" s="25">
        <f t="shared" ref="D83:D89" si="12">SUM(E83:F83)</f>
        <v>1</v>
      </c>
      <c r="E83" s="25">
        <v>1</v>
      </c>
      <c r="F83" s="180">
        <v>0</v>
      </c>
      <c r="G83" s="181">
        <v>0</v>
      </c>
      <c r="H83" s="127">
        <f t="shared" si="9"/>
        <v>0</v>
      </c>
      <c r="I83" s="117">
        <f t="shared" si="7"/>
        <v>0</v>
      </c>
      <c r="J83" s="128">
        <f t="shared" si="8"/>
        <v>0</v>
      </c>
    </row>
    <row r="84" spans="1:15" s="102" customFormat="1" ht="45">
      <c r="A84" s="179">
        <f>IF(D84="","",MAX($A$3:A83)+1)</f>
        <v>684</v>
      </c>
      <c r="B84" s="161" t="s">
        <v>2127</v>
      </c>
      <c r="C84" s="178" t="s">
        <v>2</v>
      </c>
      <c r="D84" s="25">
        <f t="shared" si="12"/>
        <v>2</v>
      </c>
      <c r="E84" s="25">
        <v>2</v>
      </c>
      <c r="F84" s="180">
        <v>0</v>
      </c>
      <c r="G84" s="181">
        <v>0</v>
      </c>
      <c r="H84" s="127">
        <f t="shared" si="9"/>
        <v>0</v>
      </c>
      <c r="I84" s="117">
        <f t="shared" si="7"/>
        <v>0</v>
      </c>
      <c r="J84" s="128">
        <f t="shared" si="8"/>
        <v>0</v>
      </c>
    </row>
    <row r="85" spans="1:15" s="102" customFormat="1" ht="30">
      <c r="A85" s="179">
        <f>IF(D85="","",MAX($A$3:A84)+1)</f>
        <v>685</v>
      </c>
      <c r="B85" s="161" t="s">
        <v>2378</v>
      </c>
      <c r="C85" s="178" t="s">
        <v>2</v>
      </c>
      <c r="D85" s="25">
        <f t="shared" si="12"/>
        <v>10</v>
      </c>
      <c r="E85" s="25">
        <v>10</v>
      </c>
      <c r="F85" s="180">
        <v>0</v>
      </c>
      <c r="G85" s="181">
        <v>0</v>
      </c>
      <c r="H85" s="127">
        <f t="shared" si="9"/>
        <v>0</v>
      </c>
      <c r="I85" s="117">
        <f t="shared" si="7"/>
        <v>0</v>
      </c>
      <c r="J85" s="128">
        <f t="shared" si="8"/>
        <v>0</v>
      </c>
    </row>
    <row r="86" spans="1:15" s="102" customFormat="1" ht="30">
      <c r="A86" s="179">
        <f>IF(D86="","",MAX($A$3:A85)+1)</f>
        <v>686</v>
      </c>
      <c r="B86" s="161" t="s">
        <v>2128</v>
      </c>
      <c r="C86" s="178" t="s">
        <v>2</v>
      </c>
      <c r="D86" s="25">
        <f t="shared" si="12"/>
        <v>1</v>
      </c>
      <c r="E86" s="25">
        <v>1</v>
      </c>
      <c r="F86" s="180">
        <v>0</v>
      </c>
      <c r="G86" s="181">
        <v>0</v>
      </c>
      <c r="H86" s="127">
        <f t="shared" si="9"/>
        <v>0</v>
      </c>
      <c r="I86" s="117">
        <f t="shared" si="7"/>
        <v>0</v>
      </c>
      <c r="J86" s="128">
        <f t="shared" si="8"/>
        <v>0</v>
      </c>
    </row>
    <row r="87" spans="1:15" s="102" customFormat="1" ht="45">
      <c r="A87" s="179">
        <f>IF(D87="","",MAX($A$3:A86)+1)</f>
        <v>687</v>
      </c>
      <c r="B87" s="161" t="s">
        <v>2129</v>
      </c>
      <c r="C87" s="178" t="s">
        <v>2</v>
      </c>
      <c r="D87" s="25">
        <f t="shared" si="12"/>
        <v>1</v>
      </c>
      <c r="E87" s="25">
        <v>1</v>
      </c>
      <c r="F87" s="180">
        <v>0</v>
      </c>
      <c r="G87" s="181">
        <v>0</v>
      </c>
      <c r="H87" s="127">
        <f t="shared" si="9"/>
        <v>0</v>
      </c>
      <c r="I87" s="117">
        <f t="shared" si="7"/>
        <v>0</v>
      </c>
      <c r="J87" s="128">
        <f t="shared" si="8"/>
        <v>0</v>
      </c>
    </row>
    <row r="88" spans="1:15" s="102" customFormat="1" ht="120">
      <c r="A88" s="179">
        <f>IF(D88="","",MAX($A$3:A87)+1)</f>
        <v>688</v>
      </c>
      <c r="B88" s="161" t="s">
        <v>2130</v>
      </c>
      <c r="C88" s="178" t="s">
        <v>2</v>
      </c>
      <c r="D88" s="25">
        <f t="shared" si="12"/>
        <v>1</v>
      </c>
      <c r="E88" s="25">
        <v>1</v>
      </c>
      <c r="F88" s="180">
        <v>0</v>
      </c>
      <c r="G88" s="181">
        <v>0</v>
      </c>
      <c r="H88" s="127">
        <f t="shared" si="9"/>
        <v>0</v>
      </c>
      <c r="I88" s="117">
        <f t="shared" si="7"/>
        <v>0</v>
      </c>
      <c r="J88" s="128">
        <f t="shared" si="8"/>
        <v>0</v>
      </c>
    </row>
    <row r="89" spans="1:15" s="102" customFormat="1" ht="45">
      <c r="A89" s="179">
        <f>IF(D89="","",MAX($A$3:A88)+1)</f>
        <v>689</v>
      </c>
      <c r="B89" s="161" t="s">
        <v>2131</v>
      </c>
      <c r="C89" s="178" t="s">
        <v>2</v>
      </c>
      <c r="D89" s="25">
        <f t="shared" si="12"/>
        <v>1</v>
      </c>
      <c r="E89" s="25">
        <v>1</v>
      </c>
      <c r="F89" s="180">
        <v>0</v>
      </c>
      <c r="G89" s="181">
        <v>0</v>
      </c>
      <c r="H89" s="127">
        <f t="shared" si="9"/>
        <v>0</v>
      </c>
      <c r="I89" s="117">
        <f t="shared" si="7"/>
        <v>0</v>
      </c>
      <c r="J89" s="128">
        <f t="shared" si="8"/>
        <v>0</v>
      </c>
    </row>
    <row r="90" spans="1:15" s="102" customFormat="1" ht="15.75">
      <c r="A90" s="179"/>
      <c r="B90" s="163" t="s">
        <v>1867</v>
      </c>
      <c r="C90" s="178"/>
      <c r="D90" s="25"/>
      <c r="E90" s="25"/>
      <c r="F90" s="25"/>
      <c r="G90" s="25"/>
      <c r="H90" s="127"/>
      <c r="I90" s="117"/>
      <c r="J90" s="128"/>
    </row>
    <row r="91" spans="1:15" s="102" customFormat="1" ht="45">
      <c r="A91" s="179">
        <f>IF(D91="","",MAX($A$3:A90)+1)</f>
        <v>690</v>
      </c>
      <c r="B91" s="161" t="s">
        <v>2132</v>
      </c>
      <c r="C91" s="178" t="s">
        <v>2</v>
      </c>
      <c r="D91" s="25">
        <f t="shared" ref="D91:D99" si="13">SUM(E91:F91)</f>
        <v>2</v>
      </c>
      <c r="E91" s="25">
        <v>2</v>
      </c>
      <c r="F91" s="180">
        <v>0</v>
      </c>
      <c r="G91" s="181">
        <v>0</v>
      </c>
      <c r="H91" s="127">
        <f t="shared" si="9"/>
        <v>0</v>
      </c>
      <c r="I91" s="117">
        <f t="shared" si="7"/>
        <v>0</v>
      </c>
      <c r="J91" s="128">
        <f t="shared" si="8"/>
        <v>0</v>
      </c>
    </row>
    <row r="92" spans="1:15" s="102" customFormat="1" ht="30">
      <c r="A92" s="179">
        <f>IF(D92="","",MAX($A$3:A91)+1)</f>
        <v>691</v>
      </c>
      <c r="B92" s="161" t="s">
        <v>2133</v>
      </c>
      <c r="C92" s="178" t="s">
        <v>2</v>
      </c>
      <c r="D92" s="25">
        <f t="shared" si="13"/>
        <v>2</v>
      </c>
      <c r="E92" s="25">
        <v>2</v>
      </c>
      <c r="F92" s="180">
        <v>0</v>
      </c>
      <c r="G92" s="181">
        <v>0</v>
      </c>
      <c r="H92" s="127">
        <f t="shared" si="9"/>
        <v>0</v>
      </c>
      <c r="I92" s="117">
        <f t="shared" si="7"/>
        <v>0</v>
      </c>
      <c r="J92" s="128">
        <f t="shared" si="8"/>
        <v>0</v>
      </c>
    </row>
    <row r="93" spans="1:15" s="102" customFormat="1" ht="30">
      <c r="A93" s="179">
        <f>IF(D93="","",MAX($A$3:A92)+1)</f>
        <v>692</v>
      </c>
      <c r="B93" s="161" t="s">
        <v>2213</v>
      </c>
      <c r="C93" s="178" t="s">
        <v>2</v>
      </c>
      <c r="D93" s="25">
        <f t="shared" si="13"/>
        <v>5</v>
      </c>
      <c r="E93" s="25">
        <v>5</v>
      </c>
      <c r="F93" s="180">
        <v>0</v>
      </c>
      <c r="G93" s="181">
        <v>0</v>
      </c>
      <c r="H93" s="127">
        <f t="shared" si="9"/>
        <v>0</v>
      </c>
      <c r="I93" s="117">
        <f t="shared" si="7"/>
        <v>0</v>
      </c>
      <c r="J93" s="128">
        <f t="shared" si="8"/>
        <v>0</v>
      </c>
    </row>
    <row r="94" spans="1:15" s="102" customFormat="1" ht="60">
      <c r="A94" s="179">
        <f>IF(D94="","",MAX($A$3:A93)+1)</f>
        <v>693</v>
      </c>
      <c r="B94" s="161" t="s">
        <v>2134</v>
      </c>
      <c r="C94" s="178" t="s">
        <v>2</v>
      </c>
      <c r="D94" s="25">
        <f t="shared" si="13"/>
        <v>2</v>
      </c>
      <c r="E94" s="25">
        <v>2</v>
      </c>
      <c r="F94" s="180">
        <v>0</v>
      </c>
      <c r="G94" s="181">
        <v>0</v>
      </c>
      <c r="H94" s="127">
        <f t="shared" si="9"/>
        <v>0</v>
      </c>
      <c r="I94" s="117">
        <f t="shared" si="7"/>
        <v>0</v>
      </c>
      <c r="J94" s="128">
        <f t="shared" si="8"/>
        <v>0</v>
      </c>
    </row>
    <row r="95" spans="1:15" s="102" customFormat="1" ht="60">
      <c r="A95" s="179">
        <f>IF(D95="","",MAX($A$3:A94)+1)</f>
        <v>694</v>
      </c>
      <c r="B95" s="161" t="s">
        <v>2135</v>
      </c>
      <c r="C95" s="178" t="s">
        <v>2</v>
      </c>
      <c r="D95" s="25">
        <f t="shared" si="13"/>
        <v>1</v>
      </c>
      <c r="E95" s="25">
        <v>1</v>
      </c>
      <c r="F95" s="180">
        <v>0</v>
      </c>
      <c r="G95" s="181">
        <v>0</v>
      </c>
      <c r="H95" s="127">
        <f t="shared" si="9"/>
        <v>0</v>
      </c>
      <c r="I95" s="117">
        <f t="shared" si="7"/>
        <v>0</v>
      </c>
      <c r="J95" s="128">
        <f t="shared" si="8"/>
        <v>0</v>
      </c>
    </row>
    <row r="96" spans="1:15" s="102" customFormat="1" ht="30">
      <c r="A96" s="179">
        <f>IF(D96="","",MAX($A$3:A95)+1)</f>
        <v>695</v>
      </c>
      <c r="B96" s="161" t="s">
        <v>2103</v>
      </c>
      <c r="C96" s="178" t="s">
        <v>2</v>
      </c>
      <c r="D96" s="25">
        <f t="shared" si="13"/>
        <v>1</v>
      </c>
      <c r="E96" s="25">
        <v>1</v>
      </c>
      <c r="F96" s="180">
        <v>0</v>
      </c>
      <c r="G96" s="181">
        <v>0</v>
      </c>
      <c r="H96" s="127">
        <f t="shared" si="9"/>
        <v>0</v>
      </c>
      <c r="I96" s="117">
        <f t="shared" si="7"/>
        <v>0</v>
      </c>
      <c r="J96" s="128">
        <f t="shared" si="8"/>
        <v>0</v>
      </c>
    </row>
    <row r="97" spans="1:10" s="102" customFormat="1" ht="30">
      <c r="A97" s="179">
        <f>IF(D97="","",MAX($A$3:A96)+1)</f>
        <v>696</v>
      </c>
      <c r="B97" s="161" t="s">
        <v>1750</v>
      </c>
      <c r="C97" s="178" t="s">
        <v>2</v>
      </c>
      <c r="D97" s="25">
        <f t="shared" si="13"/>
        <v>1</v>
      </c>
      <c r="E97" s="25">
        <v>1</v>
      </c>
      <c r="F97" s="180">
        <v>0</v>
      </c>
      <c r="G97" s="181">
        <v>0</v>
      </c>
      <c r="H97" s="127">
        <f t="shared" si="9"/>
        <v>0</v>
      </c>
      <c r="I97" s="117">
        <f t="shared" si="7"/>
        <v>0</v>
      </c>
      <c r="J97" s="128">
        <f t="shared" si="8"/>
        <v>0</v>
      </c>
    </row>
    <row r="98" spans="1:10" s="102" customFormat="1">
      <c r="A98" s="179">
        <f>IF(D98="","",MAX($A$3:A97)+1)</f>
        <v>697</v>
      </c>
      <c r="B98" s="161" t="s">
        <v>2106</v>
      </c>
      <c r="C98" s="178" t="s">
        <v>2</v>
      </c>
      <c r="D98" s="25">
        <f t="shared" si="13"/>
        <v>1</v>
      </c>
      <c r="E98" s="25">
        <v>1</v>
      </c>
      <c r="F98" s="180">
        <v>0</v>
      </c>
      <c r="G98" s="181">
        <v>0</v>
      </c>
      <c r="H98" s="127">
        <f t="shared" si="9"/>
        <v>0</v>
      </c>
      <c r="I98" s="117">
        <f t="shared" si="7"/>
        <v>0</v>
      </c>
      <c r="J98" s="128">
        <f t="shared" si="8"/>
        <v>0</v>
      </c>
    </row>
    <row r="99" spans="1:10" s="102" customFormat="1">
      <c r="A99" s="179">
        <f>IF(D99="","",MAX($A$3:A98)+1)</f>
        <v>698</v>
      </c>
      <c r="B99" s="161" t="s">
        <v>2104</v>
      </c>
      <c r="C99" s="178" t="s">
        <v>2</v>
      </c>
      <c r="D99" s="25">
        <f t="shared" si="13"/>
        <v>1</v>
      </c>
      <c r="E99" s="25">
        <v>1</v>
      </c>
      <c r="F99" s="180">
        <v>0</v>
      </c>
      <c r="G99" s="181">
        <v>0</v>
      </c>
      <c r="H99" s="127">
        <f t="shared" si="9"/>
        <v>0</v>
      </c>
      <c r="I99" s="117">
        <f t="shared" si="7"/>
        <v>0</v>
      </c>
      <c r="J99" s="128">
        <f t="shared" si="8"/>
        <v>0</v>
      </c>
    </row>
    <row r="100" spans="1:10" s="102" customFormat="1" ht="15.75">
      <c r="A100" s="179"/>
      <c r="B100" s="163" t="s">
        <v>1866</v>
      </c>
      <c r="C100" s="178"/>
      <c r="D100" s="25"/>
      <c r="E100" s="25"/>
      <c r="F100" s="25"/>
      <c r="G100" s="25"/>
      <c r="H100" s="127"/>
      <c r="I100" s="117"/>
      <c r="J100" s="128"/>
    </row>
    <row r="101" spans="1:10" s="102" customFormat="1" ht="45">
      <c r="A101" s="179">
        <f>IF(D101="","",MAX($A$3:A100)+1)</f>
        <v>699</v>
      </c>
      <c r="B101" s="161" t="s">
        <v>2136</v>
      </c>
      <c r="C101" s="178" t="s">
        <v>2</v>
      </c>
      <c r="D101" s="25">
        <f t="shared" ref="D101:D109" si="14">SUM(E101:F101)</f>
        <v>1</v>
      </c>
      <c r="E101" s="25">
        <v>1</v>
      </c>
      <c r="F101" s="180">
        <v>0</v>
      </c>
      <c r="G101" s="181">
        <v>0</v>
      </c>
      <c r="H101" s="127">
        <f>IF(ISNUMBER(G101),IF(G101&gt;0,ROUND(G101,2),0),0)</f>
        <v>0</v>
      </c>
      <c r="I101" s="117">
        <f>ROUND(E101*H101,2)</f>
        <v>0</v>
      </c>
      <c r="J101" s="128">
        <f>ROUND(F101*H101,2)</f>
        <v>0</v>
      </c>
    </row>
    <row r="102" spans="1:10" s="102" customFormat="1" ht="45">
      <c r="A102" s="179">
        <f>IF(D102="","",MAX($A$3:A101)+1)</f>
        <v>700</v>
      </c>
      <c r="B102" s="161" t="s">
        <v>2137</v>
      </c>
      <c r="C102" s="178" t="s">
        <v>2</v>
      </c>
      <c r="D102" s="25">
        <f t="shared" si="14"/>
        <v>1</v>
      </c>
      <c r="E102" s="25">
        <v>1</v>
      </c>
      <c r="F102" s="180">
        <v>0</v>
      </c>
      <c r="G102" s="181">
        <v>0</v>
      </c>
      <c r="H102" s="127">
        <f>IF(ISNUMBER(G102),IF(G102&gt;0,ROUND(G102,2),0),0)</f>
        <v>0</v>
      </c>
      <c r="I102" s="117">
        <f>ROUND(E102*H102,2)</f>
        <v>0</v>
      </c>
      <c r="J102" s="128">
        <f>ROUND(F102*H102,2)</f>
        <v>0</v>
      </c>
    </row>
    <row r="103" spans="1:10" s="102" customFormat="1" ht="30">
      <c r="A103" s="179">
        <f>IF(D103="","",MAX($A$3:A102)+1)</f>
        <v>701</v>
      </c>
      <c r="B103" s="161" t="s">
        <v>2138</v>
      </c>
      <c r="C103" s="178" t="s">
        <v>2</v>
      </c>
      <c r="D103" s="25">
        <f t="shared" si="14"/>
        <v>2</v>
      </c>
      <c r="E103" s="25">
        <v>2</v>
      </c>
      <c r="F103" s="180">
        <v>0</v>
      </c>
      <c r="G103" s="181">
        <v>0</v>
      </c>
      <c r="H103" s="127">
        <f>IF(ISNUMBER(G103),IF(G103&gt;0,ROUND(G103,2),0),0)</f>
        <v>0</v>
      </c>
      <c r="I103" s="117">
        <f>ROUND(E103*H103,2)</f>
        <v>0</v>
      </c>
      <c r="J103" s="128">
        <f>ROUND(F103*H103,2)</f>
        <v>0</v>
      </c>
    </row>
    <row r="104" spans="1:10" s="102" customFormat="1" ht="15.75">
      <c r="A104" s="179"/>
      <c r="B104" s="163" t="s">
        <v>2139</v>
      </c>
      <c r="C104" s="178"/>
      <c r="D104" s="25">
        <f t="shared" si="14"/>
        <v>0</v>
      </c>
      <c r="E104" s="25"/>
      <c r="F104" s="25"/>
      <c r="G104" s="25"/>
      <c r="H104" s="127"/>
      <c r="I104" s="117"/>
      <c r="J104" s="128"/>
    </row>
    <row r="105" spans="1:10" s="102" customFormat="1" ht="60">
      <c r="A105" s="179">
        <f>IF(D105="","",MAX($A$3:A104)+1)</f>
        <v>702</v>
      </c>
      <c r="B105" s="161" t="s">
        <v>2140</v>
      </c>
      <c r="C105" s="178" t="s">
        <v>2</v>
      </c>
      <c r="D105" s="25">
        <f t="shared" si="14"/>
        <v>1</v>
      </c>
      <c r="E105" s="25">
        <v>1</v>
      </c>
      <c r="F105" s="180">
        <v>0</v>
      </c>
      <c r="G105" s="181">
        <v>0</v>
      </c>
      <c r="H105" s="127">
        <f>IF(ISNUMBER(G105),IF(G105&gt;0,ROUND(G105,2),0),0)</f>
        <v>0</v>
      </c>
      <c r="I105" s="117">
        <f>ROUND(E105*H105,2)</f>
        <v>0</v>
      </c>
      <c r="J105" s="128">
        <f>ROUND(F105*H105,2)</f>
        <v>0</v>
      </c>
    </row>
    <row r="106" spans="1:10" s="102" customFormat="1" ht="45">
      <c r="A106" s="179">
        <f>IF(D106="","",MAX($A$3:A105)+1)</f>
        <v>703</v>
      </c>
      <c r="B106" s="161" t="s">
        <v>2141</v>
      </c>
      <c r="C106" s="178" t="s">
        <v>2</v>
      </c>
      <c r="D106" s="25">
        <f t="shared" si="14"/>
        <v>1</v>
      </c>
      <c r="E106" s="25">
        <v>1</v>
      </c>
      <c r="F106" s="180">
        <v>0</v>
      </c>
      <c r="G106" s="181">
        <v>0</v>
      </c>
      <c r="H106" s="127">
        <f>IF(ISNUMBER(G106),IF(G106&gt;0,ROUND(G106,2),0),0)</f>
        <v>0</v>
      </c>
      <c r="I106" s="117">
        <f>ROUND(E106*H106,2)</f>
        <v>0</v>
      </c>
      <c r="J106" s="128">
        <f>ROUND(F106*H106,2)</f>
        <v>0</v>
      </c>
    </row>
    <row r="107" spans="1:10" s="102" customFormat="1">
      <c r="A107" s="179">
        <f>IF(D107="","",MAX($A$3:A106)+1)</f>
        <v>704</v>
      </c>
      <c r="B107" s="161" t="s">
        <v>2142</v>
      </c>
      <c r="C107" s="178" t="s">
        <v>2</v>
      </c>
      <c r="D107" s="25">
        <f t="shared" si="14"/>
        <v>1</v>
      </c>
      <c r="E107" s="25">
        <v>1</v>
      </c>
      <c r="F107" s="180">
        <v>0</v>
      </c>
      <c r="G107" s="181">
        <v>0</v>
      </c>
      <c r="H107" s="127">
        <f>IF(ISNUMBER(G107),IF(G107&gt;0,ROUND(G107,2),0),0)</f>
        <v>0</v>
      </c>
      <c r="I107" s="117">
        <f>ROUND(E107*H107,2)</f>
        <v>0</v>
      </c>
      <c r="J107" s="128">
        <f>ROUND(F107*H107,2)</f>
        <v>0</v>
      </c>
    </row>
    <row r="108" spans="1:10" s="102" customFormat="1">
      <c r="A108" s="179">
        <f>IF(D108="","",MAX($A$3:A107)+1)</f>
        <v>705</v>
      </c>
      <c r="B108" s="161" t="s">
        <v>2143</v>
      </c>
      <c r="C108" s="178" t="s">
        <v>2</v>
      </c>
      <c r="D108" s="25">
        <f t="shared" si="14"/>
        <v>1</v>
      </c>
      <c r="E108" s="25">
        <v>1</v>
      </c>
      <c r="F108" s="180">
        <v>0</v>
      </c>
      <c r="G108" s="181">
        <v>0</v>
      </c>
      <c r="H108" s="127">
        <f>IF(ISNUMBER(G108),IF(G108&gt;0,ROUND(G108,2),0),0)</f>
        <v>0</v>
      </c>
      <c r="I108" s="117">
        <f>ROUND(E108*H108,2)</f>
        <v>0</v>
      </c>
      <c r="J108" s="128">
        <f>ROUND(F108*H108,2)</f>
        <v>0</v>
      </c>
    </row>
    <row r="109" spans="1:10" s="102" customFormat="1" ht="30">
      <c r="A109" s="179">
        <f>IF(D109="","",MAX($A$3:A108)+1)</f>
        <v>706</v>
      </c>
      <c r="B109" s="161" t="s">
        <v>2144</v>
      </c>
      <c r="C109" s="178" t="s">
        <v>2</v>
      </c>
      <c r="D109" s="25">
        <f t="shared" si="14"/>
        <v>1</v>
      </c>
      <c r="E109" s="25">
        <v>1</v>
      </c>
      <c r="F109" s="180">
        <v>0</v>
      </c>
      <c r="G109" s="181">
        <v>0</v>
      </c>
      <c r="H109" s="127">
        <f>IF(ISNUMBER(G109),IF(G109&gt;0,ROUND(G109,2),0),0)</f>
        <v>0</v>
      </c>
      <c r="I109" s="117">
        <f>ROUND(E109*H109,2)</f>
        <v>0</v>
      </c>
      <c r="J109" s="128">
        <f>ROUND(F109*H109,2)</f>
        <v>0</v>
      </c>
    </row>
    <row r="110" spans="1:10" s="102" customFormat="1" ht="15.75">
      <c r="A110" s="179" t="str">
        <f>IF(D110="","",MAX($A$3:A109)+1)</f>
        <v/>
      </c>
      <c r="B110" s="163" t="s">
        <v>2145</v>
      </c>
      <c r="C110" s="178"/>
      <c r="D110" s="25"/>
      <c r="E110" s="25"/>
      <c r="F110" s="25"/>
      <c r="G110" s="25"/>
      <c r="H110" s="127"/>
      <c r="I110" s="117"/>
      <c r="J110" s="128"/>
    </row>
    <row r="111" spans="1:10" s="102" customFormat="1">
      <c r="A111" s="179">
        <f>IF(D111="","",MAX($A$3:A110)+1)</f>
        <v>707</v>
      </c>
      <c r="B111" s="161" t="s">
        <v>2146</v>
      </c>
      <c r="C111" s="178" t="s">
        <v>2</v>
      </c>
      <c r="D111" s="25">
        <f t="shared" ref="D111:D114" si="15">SUM(E111:F111)</f>
        <v>1</v>
      </c>
      <c r="E111" s="25">
        <v>1</v>
      </c>
      <c r="F111" s="180">
        <v>0</v>
      </c>
      <c r="G111" s="181">
        <v>0</v>
      </c>
      <c r="H111" s="127">
        <f>IF(ISNUMBER(G111),IF(G111&gt;0,ROUND(G111,2),0),0)</f>
        <v>0</v>
      </c>
      <c r="I111" s="117">
        <f>ROUND(E111*H111,2)</f>
        <v>0</v>
      </c>
      <c r="J111" s="128">
        <f>ROUND(F111*H111,2)</f>
        <v>0</v>
      </c>
    </row>
    <row r="112" spans="1:10" s="102" customFormat="1" ht="45">
      <c r="A112" s="179">
        <f>IF(D112="","",MAX($A$3:A111)+1)</f>
        <v>708</v>
      </c>
      <c r="B112" s="161" t="s">
        <v>2147</v>
      </c>
      <c r="C112" s="178" t="s">
        <v>2</v>
      </c>
      <c r="D112" s="25">
        <f t="shared" si="15"/>
        <v>1</v>
      </c>
      <c r="E112" s="25">
        <v>1</v>
      </c>
      <c r="F112" s="180">
        <v>0</v>
      </c>
      <c r="G112" s="181">
        <v>0</v>
      </c>
      <c r="H112" s="127">
        <f>IF(ISNUMBER(G112),IF(G112&gt;0,ROUND(G112,2),0),0)</f>
        <v>0</v>
      </c>
      <c r="I112" s="117">
        <f>ROUND(E112*H112,2)</f>
        <v>0</v>
      </c>
      <c r="J112" s="128">
        <f>ROUND(F112*H112,2)</f>
        <v>0</v>
      </c>
    </row>
    <row r="113" spans="1:13" s="102" customFormat="1" ht="30">
      <c r="A113" s="179">
        <f>IF(D113="","",MAX($A$3:A112)+1)</f>
        <v>709</v>
      </c>
      <c r="B113" s="161" t="s">
        <v>2138</v>
      </c>
      <c r="C113" s="178" t="s">
        <v>2</v>
      </c>
      <c r="D113" s="25">
        <f t="shared" si="15"/>
        <v>2</v>
      </c>
      <c r="E113" s="25">
        <v>2</v>
      </c>
      <c r="F113" s="180">
        <v>0</v>
      </c>
      <c r="G113" s="181">
        <v>0</v>
      </c>
      <c r="H113" s="127">
        <f>IF(ISNUMBER(G113),IF(G113&gt;0,ROUND(G113,2),0),0)</f>
        <v>0</v>
      </c>
      <c r="I113" s="117">
        <f>ROUND(E113*H113,2)</f>
        <v>0</v>
      </c>
      <c r="J113" s="128"/>
    </row>
    <row r="114" spans="1:13" s="102" customFormat="1" ht="30">
      <c r="A114" s="179">
        <f>IF(D114="","",MAX($A$3:A113)+1)</f>
        <v>710</v>
      </c>
      <c r="B114" s="161" t="s">
        <v>2103</v>
      </c>
      <c r="C114" s="178" t="s">
        <v>2</v>
      </c>
      <c r="D114" s="25">
        <f t="shared" si="15"/>
        <v>1</v>
      </c>
      <c r="E114" s="25">
        <v>1</v>
      </c>
      <c r="F114" s="180">
        <v>0</v>
      </c>
      <c r="G114" s="181">
        <v>0</v>
      </c>
      <c r="H114" s="127">
        <f>IF(ISNUMBER(G114),IF(G114&gt;0,ROUND(G114,2),0),0)</f>
        <v>0</v>
      </c>
      <c r="I114" s="117">
        <f>ROUND(E114*H114,2)</f>
        <v>0</v>
      </c>
      <c r="J114" s="128">
        <f>ROUND(F114*H114,2)</f>
        <v>0</v>
      </c>
    </row>
    <row r="115" spans="1:13" s="102" customFormat="1" ht="15.75">
      <c r="A115" s="179"/>
      <c r="B115" s="163" t="s">
        <v>2379</v>
      </c>
      <c r="C115" s="178"/>
      <c r="D115" s="25"/>
      <c r="E115" s="25"/>
      <c r="F115" s="25"/>
      <c r="G115" s="25"/>
      <c r="H115" s="127"/>
      <c r="I115" s="117"/>
      <c r="J115" s="128"/>
    </row>
    <row r="116" spans="1:13" s="102" customFormat="1" ht="45">
      <c r="A116" s="179">
        <f>IF(D116="","",MAX($A$3:A115)+1)</f>
        <v>711</v>
      </c>
      <c r="B116" s="161" t="s">
        <v>2380</v>
      </c>
      <c r="C116" s="178" t="s">
        <v>2</v>
      </c>
      <c r="D116" s="25">
        <f t="shared" ref="D116:D167" si="16">SUM(E116:F116)</f>
        <v>1</v>
      </c>
      <c r="E116" s="25">
        <v>1</v>
      </c>
      <c r="F116" s="180">
        <v>0</v>
      </c>
      <c r="G116" s="181">
        <v>0</v>
      </c>
      <c r="H116" s="127">
        <f t="shared" ref="H116:H123" si="17">IF(ISNUMBER(G116),IF(G116&gt;0,ROUND(G116,2),0),0)</f>
        <v>0</v>
      </c>
      <c r="I116" s="117">
        <f t="shared" ref="I116:I123" si="18">ROUND(E116*H116,2)</f>
        <v>0</v>
      </c>
      <c r="J116" s="128">
        <f t="shared" ref="J116:J123" si="19">ROUND(F116*H116,2)</f>
        <v>0</v>
      </c>
    </row>
    <row r="117" spans="1:13" s="102" customFormat="1" ht="30">
      <c r="A117" s="179">
        <f>IF(D117="","",MAX($A$3:A116)+1)</f>
        <v>712</v>
      </c>
      <c r="B117" s="161" t="s">
        <v>2381</v>
      </c>
      <c r="C117" s="178" t="s">
        <v>2</v>
      </c>
      <c r="D117" s="25">
        <f t="shared" si="16"/>
        <v>1</v>
      </c>
      <c r="E117" s="25">
        <v>1</v>
      </c>
      <c r="F117" s="180">
        <v>0</v>
      </c>
      <c r="G117" s="181">
        <v>0</v>
      </c>
      <c r="H117" s="127">
        <f t="shared" si="17"/>
        <v>0</v>
      </c>
      <c r="I117" s="117">
        <f t="shared" si="18"/>
        <v>0</v>
      </c>
      <c r="J117" s="128">
        <f t="shared" si="19"/>
        <v>0</v>
      </c>
    </row>
    <row r="118" spans="1:13" s="102" customFormat="1">
      <c r="A118" s="179">
        <f>IF(D118="","",MAX($A$3:A117)+1)</f>
        <v>713</v>
      </c>
      <c r="B118" s="161" t="s">
        <v>2382</v>
      </c>
      <c r="C118" s="178" t="s">
        <v>2</v>
      </c>
      <c r="D118" s="25">
        <f t="shared" si="16"/>
        <v>1</v>
      </c>
      <c r="E118" s="25">
        <v>1</v>
      </c>
      <c r="F118" s="180">
        <v>0</v>
      </c>
      <c r="G118" s="181">
        <v>0</v>
      </c>
      <c r="H118" s="127">
        <f t="shared" si="17"/>
        <v>0</v>
      </c>
      <c r="I118" s="117">
        <f t="shared" si="18"/>
        <v>0</v>
      </c>
      <c r="J118" s="128">
        <f t="shared" si="19"/>
        <v>0</v>
      </c>
    </row>
    <row r="119" spans="1:13" s="102" customFormat="1" ht="30">
      <c r="A119" s="179">
        <f>IF(D119="","",MAX($A$3:A118)+1)</f>
        <v>714</v>
      </c>
      <c r="B119" s="161" t="s">
        <v>2133</v>
      </c>
      <c r="C119" s="178" t="s">
        <v>2</v>
      </c>
      <c r="D119" s="25">
        <f t="shared" si="16"/>
        <v>2</v>
      </c>
      <c r="E119" s="25">
        <v>2</v>
      </c>
      <c r="F119" s="180">
        <v>0</v>
      </c>
      <c r="G119" s="181">
        <v>0</v>
      </c>
      <c r="H119" s="127">
        <f t="shared" si="17"/>
        <v>0</v>
      </c>
      <c r="I119" s="117">
        <f t="shared" si="18"/>
        <v>0</v>
      </c>
      <c r="J119" s="128">
        <f t="shared" si="19"/>
        <v>0</v>
      </c>
    </row>
    <row r="120" spans="1:13" s="102" customFormat="1" ht="45">
      <c r="A120" s="179">
        <f>IF(D120="","",MAX($A$3:A119)+1)</f>
        <v>715</v>
      </c>
      <c r="B120" s="161" t="s">
        <v>2383</v>
      </c>
      <c r="C120" s="178" t="s">
        <v>2</v>
      </c>
      <c r="D120" s="25">
        <f t="shared" si="16"/>
        <v>2</v>
      </c>
      <c r="E120" s="25">
        <v>2</v>
      </c>
      <c r="F120" s="180">
        <v>0</v>
      </c>
      <c r="G120" s="181">
        <v>0</v>
      </c>
      <c r="H120" s="127">
        <f t="shared" si="17"/>
        <v>0</v>
      </c>
      <c r="I120" s="117">
        <f t="shared" si="18"/>
        <v>0</v>
      </c>
      <c r="J120" s="128">
        <f t="shared" si="19"/>
        <v>0</v>
      </c>
    </row>
    <row r="121" spans="1:13" s="102" customFormat="1" ht="30">
      <c r="A121" s="179">
        <f>IF(D121="","",MAX($A$3:A120)+1)</f>
        <v>716</v>
      </c>
      <c r="B121" s="161" t="s">
        <v>1739</v>
      </c>
      <c r="C121" s="178" t="s">
        <v>2</v>
      </c>
      <c r="D121" s="25">
        <f t="shared" si="16"/>
        <v>1</v>
      </c>
      <c r="E121" s="25">
        <v>1</v>
      </c>
      <c r="F121" s="180">
        <v>0</v>
      </c>
      <c r="G121" s="181">
        <v>0</v>
      </c>
      <c r="H121" s="127">
        <f t="shared" si="17"/>
        <v>0</v>
      </c>
      <c r="I121" s="117">
        <f t="shared" si="18"/>
        <v>0</v>
      </c>
      <c r="J121" s="128">
        <f t="shared" si="19"/>
        <v>0</v>
      </c>
    </row>
    <row r="122" spans="1:13" s="102" customFormat="1" ht="45">
      <c r="A122" s="179">
        <f>IF(D122="","",MAX($A$3:A121)+1)</f>
        <v>717</v>
      </c>
      <c r="B122" s="161" t="s">
        <v>2384</v>
      </c>
      <c r="C122" s="178" t="s">
        <v>2</v>
      </c>
      <c r="D122" s="25">
        <f t="shared" si="16"/>
        <v>1</v>
      </c>
      <c r="E122" s="25">
        <v>1</v>
      </c>
      <c r="F122" s="180">
        <v>0</v>
      </c>
      <c r="G122" s="181">
        <v>0</v>
      </c>
      <c r="H122" s="127">
        <f t="shared" si="17"/>
        <v>0</v>
      </c>
      <c r="I122" s="117">
        <f t="shared" si="18"/>
        <v>0</v>
      </c>
      <c r="J122" s="128">
        <f t="shared" si="19"/>
        <v>0</v>
      </c>
    </row>
    <row r="123" spans="1:13" s="102" customFormat="1" ht="30">
      <c r="A123" s="179">
        <f>IF(D123="","",MAX($A$3:A122)+1)</f>
        <v>718</v>
      </c>
      <c r="B123" s="161" t="s">
        <v>2385</v>
      </c>
      <c r="C123" s="178" t="s">
        <v>2</v>
      </c>
      <c r="D123" s="25">
        <f t="shared" si="16"/>
        <v>1</v>
      </c>
      <c r="E123" s="25">
        <v>1</v>
      </c>
      <c r="F123" s="180">
        <v>0</v>
      </c>
      <c r="G123" s="181">
        <v>0</v>
      </c>
      <c r="H123" s="127">
        <f t="shared" si="17"/>
        <v>0</v>
      </c>
      <c r="I123" s="117">
        <f t="shared" si="18"/>
        <v>0</v>
      </c>
      <c r="J123" s="128">
        <f t="shared" si="19"/>
        <v>0</v>
      </c>
    </row>
    <row r="124" spans="1:13" s="102" customFormat="1" ht="21">
      <c r="A124" s="179"/>
      <c r="B124" s="163" t="s">
        <v>2386</v>
      </c>
      <c r="C124" s="178"/>
      <c r="D124" s="25"/>
      <c r="E124" s="25"/>
      <c r="F124" s="25"/>
      <c r="G124" s="25"/>
      <c r="H124" s="127"/>
      <c r="I124" s="117"/>
      <c r="J124" s="128"/>
      <c r="M124" s="145"/>
    </row>
    <row r="125" spans="1:13" s="102" customFormat="1" ht="165">
      <c r="A125" s="179">
        <f>IF(D125="","",MAX($A$3:A124)+1)</f>
        <v>719</v>
      </c>
      <c r="B125" s="161" t="s">
        <v>2148</v>
      </c>
      <c r="C125" s="178" t="s">
        <v>2</v>
      </c>
      <c r="D125" s="25">
        <f t="shared" si="16"/>
        <v>1</v>
      </c>
      <c r="E125" s="25">
        <v>1</v>
      </c>
      <c r="F125" s="180">
        <v>0</v>
      </c>
      <c r="G125" s="181">
        <v>0</v>
      </c>
      <c r="H125" s="127">
        <f t="shared" ref="H125:H167" si="20">IF(ISNUMBER(G125),IF(G125&gt;0,ROUND(G125,2),0),0)</f>
        <v>0</v>
      </c>
      <c r="I125" s="117">
        <f t="shared" ref="I125:I167" si="21">ROUND(E125*H125,2)</f>
        <v>0</v>
      </c>
      <c r="J125" s="128">
        <f t="shared" ref="J125:J167" si="22">ROUND(F125*H125,2)</f>
        <v>0</v>
      </c>
      <c r="M125" s="145"/>
    </row>
    <row r="126" spans="1:13" s="102" customFormat="1" ht="21">
      <c r="A126" s="179">
        <f>IF(D126="","",MAX($A$3:A125)+1)</f>
        <v>720</v>
      </c>
      <c r="B126" s="161" t="s">
        <v>2149</v>
      </c>
      <c r="C126" s="178" t="s">
        <v>2</v>
      </c>
      <c r="D126" s="25">
        <f t="shared" si="16"/>
        <v>1</v>
      </c>
      <c r="E126" s="25">
        <v>1</v>
      </c>
      <c r="F126" s="180">
        <v>0</v>
      </c>
      <c r="G126" s="181">
        <v>0</v>
      </c>
      <c r="H126" s="127">
        <f t="shared" si="20"/>
        <v>0</v>
      </c>
      <c r="I126" s="117">
        <f t="shared" si="21"/>
        <v>0</v>
      </c>
      <c r="J126" s="128">
        <f t="shared" si="22"/>
        <v>0</v>
      </c>
      <c r="M126" s="145"/>
    </row>
    <row r="127" spans="1:13" s="102" customFormat="1" ht="30">
      <c r="A127" s="179">
        <f>IF(D127="","",MAX($A$3:A126)+1)</f>
        <v>721</v>
      </c>
      <c r="B127" s="161" t="s">
        <v>2150</v>
      </c>
      <c r="C127" s="178" t="s">
        <v>2</v>
      </c>
      <c r="D127" s="25">
        <f t="shared" si="16"/>
        <v>1</v>
      </c>
      <c r="E127" s="25">
        <v>1</v>
      </c>
      <c r="F127" s="180">
        <v>0</v>
      </c>
      <c r="G127" s="181">
        <v>0</v>
      </c>
      <c r="H127" s="127">
        <f t="shared" si="20"/>
        <v>0</v>
      </c>
      <c r="I127" s="117">
        <f t="shared" si="21"/>
        <v>0</v>
      </c>
      <c r="J127" s="128">
        <f t="shared" si="22"/>
        <v>0</v>
      </c>
      <c r="M127" s="145"/>
    </row>
    <row r="128" spans="1:13" s="102" customFormat="1" ht="21">
      <c r="A128" s="179">
        <f>IF(D128="","",MAX($A$3:A127)+1)</f>
        <v>722</v>
      </c>
      <c r="B128" s="161" t="s">
        <v>2151</v>
      </c>
      <c r="C128" s="178" t="s">
        <v>2</v>
      </c>
      <c r="D128" s="25">
        <f t="shared" si="16"/>
        <v>1</v>
      </c>
      <c r="E128" s="25">
        <v>1</v>
      </c>
      <c r="F128" s="180">
        <v>0</v>
      </c>
      <c r="G128" s="181">
        <v>0</v>
      </c>
      <c r="H128" s="127">
        <f t="shared" si="20"/>
        <v>0</v>
      </c>
      <c r="I128" s="117">
        <f t="shared" si="21"/>
        <v>0</v>
      </c>
      <c r="J128" s="128">
        <f t="shared" si="22"/>
        <v>0</v>
      </c>
      <c r="M128" s="145"/>
    </row>
    <row r="129" spans="1:13" s="102" customFormat="1" ht="21">
      <c r="A129" s="179">
        <f>IF(D129="","",MAX($A$3:A128)+1)</f>
        <v>723</v>
      </c>
      <c r="B129" s="161" t="s">
        <v>2152</v>
      </c>
      <c r="C129" s="178" t="s">
        <v>2</v>
      </c>
      <c r="D129" s="25">
        <f t="shared" si="16"/>
        <v>1</v>
      </c>
      <c r="E129" s="25">
        <v>1</v>
      </c>
      <c r="F129" s="180">
        <v>0</v>
      </c>
      <c r="G129" s="181">
        <v>0</v>
      </c>
      <c r="H129" s="127">
        <f t="shared" si="20"/>
        <v>0</v>
      </c>
      <c r="I129" s="117">
        <f t="shared" si="21"/>
        <v>0</v>
      </c>
      <c r="J129" s="128">
        <f t="shared" si="22"/>
        <v>0</v>
      </c>
      <c r="M129" s="145"/>
    </row>
    <row r="130" spans="1:13" s="102" customFormat="1" ht="21">
      <c r="A130" s="179">
        <f>IF(D130="","",MAX($A$3:A129)+1)</f>
        <v>724</v>
      </c>
      <c r="B130" s="161" t="s">
        <v>2153</v>
      </c>
      <c r="C130" s="178" t="s">
        <v>2</v>
      </c>
      <c r="D130" s="25">
        <f t="shared" si="16"/>
        <v>1</v>
      </c>
      <c r="E130" s="25">
        <v>1</v>
      </c>
      <c r="F130" s="180">
        <v>0</v>
      </c>
      <c r="G130" s="181">
        <v>0</v>
      </c>
      <c r="H130" s="127">
        <f t="shared" si="20"/>
        <v>0</v>
      </c>
      <c r="I130" s="117">
        <f t="shared" si="21"/>
        <v>0</v>
      </c>
      <c r="J130" s="128">
        <f t="shared" si="22"/>
        <v>0</v>
      </c>
      <c r="M130" s="145"/>
    </row>
    <row r="131" spans="1:13" s="102" customFormat="1" ht="30">
      <c r="A131" s="179">
        <f>IF(D131="","",MAX($A$3:A130)+1)</f>
        <v>725</v>
      </c>
      <c r="B131" s="161" t="s">
        <v>2154</v>
      </c>
      <c r="C131" s="178" t="s">
        <v>2</v>
      </c>
      <c r="D131" s="25">
        <f t="shared" si="16"/>
        <v>1</v>
      </c>
      <c r="E131" s="25">
        <v>1</v>
      </c>
      <c r="F131" s="180">
        <v>0</v>
      </c>
      <c r="G131" s="181">
        <v>0</v>
      </c>
      <c r="H131" s="127">
        <f t="shared" si="20"/>
        <v>0</v>
      </c>
      <c r="I131" s="117">
        <f t="shared" si="21"/>
        <v>0</v>
      </c>
      <c r="J131" s="128">
        <f t="shared" si="22"/>
        <v>0</v>
      </c>
      <c r="M131" s="145"/>
    </row>
    <row r="132" spans="1:13" s="102" customFormat="1" ht="30">
      <c r="A132" s="179">
        <f>IF(D132="","",MAX($A$3:A131)+1)</f>
        <v>726</v>
      </c>
      <c r="B132" s="161" t="s">
        <v>2155</v>
      </c>
      <c r="C132" s="178" t="s">
        <v>2</v>
      </c>
      <c r="D132" s="25">
        <f t="shared" si="16"/>
        <v>1</v>
      </c>
      <c r="E132" s="25">
        <v>1</v>
      </c>
      <c r="F132" s="180">
        <v>0</v>
      </c>
      <c r="G132" s="181">
        <v>0</v>
      </c>
      <c r="H132" s="127">
        <f t="shared" si="20"/>
        <v>0</v>
      </c>
      <c r="I132" s="117">
        <f t="shared" si="21"/>
        <v>0</v>
      </c>
      <c r="J132" s="128">
        <f t="shared" si="22"/>
        <v>0</v>
      </c>
      <c r="M132" s="145"/>
    </row>
    <row r="133" spans="1:13" s="102" customFormat="1" ht="21">
      <c r="A133" s="179">
        <f>IF(D133="","",MAX($A$3:A132)+1)</f>
        <v>727</v>
      </c>
      <c r="B133" s="161" t="s">
        <v>2156</v>
      </c>
      <c r="C133" s="178" t="s">
        <v>2</v>
      </c>
      <c r="D133" s="25">
        <f t="shared" si="16"/>
        <v>1</v>
      </c>
      <c r="E133" s="25">
        <v>1</v>
      </c>
      <c r="F133" s="180">
        <v>0</v>
      </c>
      <c r="G133" s="181">
        <v>0</v>
      </c>
      <c r="H133" s="127">
        <f t="shared" si="20"/>
        <v>0</v>
      </c>
      <c r="I133" s="117">
        <f t="shared" si="21"/>
        <v>0</v>
      </c>
      <c r="J133" s="128">
        <f t="shared" si="22"/>
        <v>0</v>
      </c>
      <c r="M133" s="145"/>
    </row>
    <row r="134" spans="1:13" s="102" customFormat="1" ht="21">
      <c r="A134" s="179">
        <f>IF(D134="","",MAX($A$3:A133)+1)</f>
        <v>728</v>
      </c>
      <c r="B134" s="161" t="s">
        <v>2157</v>
      </c>
      <c r="C134" s="178" t="s">
        <v>2</v>
      </c>
      <c r="D134" s="25">
        <f t="shared" si="16"/>
        <v>1</v>
      </c>
      <c r="E134" s="25">
        <v>1</v>
      </c>
      <c r="F134" s="180">
        <v>0</v>
      </c>
      <c r="G134" s="181">
        <v>0</v>
      </c>
      <c r="H134" s="127">
        <f t="shared" si="20"/>
        <v>0</v>
      </c>
      <c r="I134" s="117">
        <f t="shared" si="21"/>
        <v>0</v>
      </c>
      <c r="J134" s="128">
        <f t="shared" si="22"/>
        <v>0</v>
      </c>
      <c r="M134" s="145"/>
    </row>
    <row r="135" spans="1:13" s="102" customFormat="1" ht="21">
      <c r="A135" s="179">
        <f>IF(D135="","",MAX($A$3:A134)+1)</f>
        <v>729</v>
      </c>
      <c r="B135" s="161" t="s">
        <v>2158</v>
      </c>
      <c r="C135" s="178" t="s">
        <v>2</v>
      </c>
      <c r="D135" s="25">
        <f t="shared" si="16"/>
        <v>1</v>
      </c>
      <c r="E135" s="25">
        <v>1</v>
      </c>
      <c r="F135" s="180">
        <v>0</v>
      </c>
      <c r="G135" s="181">
        <v>0</v>
      </c>
      <c r="H135" s="127">
        <f t="shared" si="20"/>
        <v>0</v>
      </c>
      <c r="I135" s="117">
        <f t="shared" si="21"/>
        <v>0</v>
      </c>
      <c r="J135" s="128">
        <f t="shared" si="22"/>
        <v>0</v>
      </c>
      <c r="M135" s="145"/>
    </row>
    <row r="136" spans="1:13" s="102" customFormat="1" ht="30">
      <c r="A136" s="179">
        <f>IF(D136="","",MAX($A$3:A135)+1)</f>
        <v>730</v>
      </c>
      <c r="B136" s="161" t="s">
        <v>2159</v>
      </c>
      <c r="C136" s="178" t="s">
        <v>2</v>
      </c>
      <c r="D136" s="25">
        <f t="shared" si="16"/>
        <v>1</v>
      </c>
      <c r="E136" s="25">
        <v>1</v>
      </c>
      <c r="F136" s="180">
        <v>0</v>
      </c>
      <c r="G136" s="181">
        <v>0</v>
      </c>
      <c r="H136" s="127">
        <f t="shared" si="20"/>
        <v>0</v>
      </c>
      <c r="I136" s="117">
        <f t="shared" si="21"/>
        <v>0</v>
      </c>
      <c r="J136" s="128">
        <f t="shared" si="22"/>
        <v>0</v>
      </c>
      <c r="M136" s="145"/>
    </row>
    <row r="137" spans="1:13" s="102" customFormat="1" ht="21">
      <c r="A137" s="179">
        <f>IF(D137="","",MAX($A$3:A136)+1)</f>
        <v>731</v>
      </c>
      <c r="B137" s="9" t="s">
        <v>2160</v>
      </c>
      <c r="C137" s="178" t="s">
        <v>2</v>
      </c>
      <c r="D137" s="25">
        <f t="shared" si="16"/>
        <v>1</v>
      </c>
      <c r="E137" s="25">
        <v>1</v>
      </c>
      <c r="F137" s="180">
        <v>0</v>
      </c>
      <c r="G137" s="181">
        <v>0</v>
      </c>
      <c r="H137" s="127">
        <f t="shared" si="20"/>
        <v>0</v>
      </c>
      <c r="I137" s="117">
        <f t="shared" si="21"/>
        <v>0</v>
      </c>
      <c r="J137" s="128">
        <f t="shared" si="22"/>
        <v>0</v>
      </c>
      <c r="M137" s="145"/>
    </row>
    <row r="138" spans="1:13" s="102" customFormat="1" ht="30">
      <c r="A138" s="179">
        <f>IF(D138="","",MAX($A$3:A137)+1)</f>
        <v>732</v>
      </c>
      <c r="B138" s="9" t="s">
        <v>2161</v>
      </c>
      <c r="C138" s="178" t="s">
        <v>2</v>
      </c>
      <c r="D138" s="25">
        <f t="shared" si="16"/>
        <v>1</v>
      </c>
      <c r="E138" s="25">
        <v>1</v>
      </c>
      <c r="F138" s="180">
        <v>0</v>
      </c>
      <c r="G138" s="181">
        <v>0</v>
      </c>
      <c r="H138" s="127">
        <f t="shared" si="20"/>
        <v>0</v>
      </c>
      <c r="I138" s="117">
        <f t="shared" si="21"/>
        <v>0</v>
      </c>
      <c r="J138" s="128">
        <f t="shared" si="22"/>
        <v>0</v>
      </c>
      <c r="M138" s="145"/>
    </row>
    <row r="139" spans="1:13" s="102" customFormat="1" ht="30">
      <c r="A139" s="179">
        <f>IF(D139="","",MAX($A$3:A138)+1)</f>
        <v>733</v>
      </c>
      <c r="B139" s="9" t="s">
        <v>2162</v>
      </c>
      <c r="C139" s="178" t="s">
        <v>2</v>
      </c>
      <c r="D139" s="25">
        <f t="shared" si="16"/>
        <v>1</v>
      </c>
      <c r="E139" s="25">
        <v>1</v>
      </c>
      <c r="F139" s="180">
        <v>0</v>
      </c>
      <c r="G139" s="181">
        <v>0</v>
      </c>
      <c r="H139" s="127">
        <f t="shared" si="20"/>
        <v>0</v>
      </c>
      <c r="I139" s="117">
        <f t="shared" si="21"/>
        <v>0</v>
      </c>
      <c r="J139" s="128">
        <f t="shared" si="22"/>
        <v>0</v>
      </c>
      <c r="M139" s="145"/>
    </row>
    <row r="140" spans="1:13" s="102" customFormat="1" ht="30">
      <c r="A140" s="179">
        <f>IF(D140="","",MAX($A$3:A139)+1)</f>
        <v>734</v>
      </c>
      <c r="B140" s="9" t="s">
        <v>2163</v>
      </c>
      <c r="C140" s="178" t="s">
        <v>2</v>
      </c>
      <c r="D140" s="25">
        <f t="shared" si="16"/>
        <v>1</v>
      </c>
      <c r="E140" s="25">
        <v>1</v>
      </c>
      <c r="F140" s="180">
        <v>0</v>
      </c>
      <c r="G140" s="181">
        <v>0</v>
      </c>
      <c r="H140" s="127">
        <f t="shared" si="20"/>
        <v>0</v>
      </c>
      <c r="I140" s="117">
        <f t="shared" si="21"/>
        <v>0</v>
      </c>
      <c r="J140" s="128">
        <f t="shared" si="22"/>
        <v>0</v>
      </c>
      <c r="M140" s="145"/>
    </row>
    <row r="141" spans="1:13" s="102" customFormat="1" ht="21">
      <c r="A141" s="179">
        <f>IF(D141="","",MAX($A$3:A140)+1)</f>
        <v>735</v>
      </c>
      <c r="B141" s="9" t="s">
        <v>2164</v>
      </c>
      <c r="C141" s="178" t="s">
        <v>2</v>
      </c>
      <c r="D141" s="25">
        <f t="shared" si="16"/>
        <v>1</v>
      </c>
      <c r="E141" s="25">
        <v>1</v>
      </c>
      <c r="F141" s="180">
        <v>0</v>
      </c>
      <c r="G141" s="181">
        <v>0</v>
      </c>
      <c r="H141" s="127">
        <f t="shared" si="20"/>
        <v>0</v>
      </c>
      <c r="I141" s="117">
        <f t="shared" si="21"/>
        <v>0</v>
      </c>
      <c r="J141" s="128">
        <f t="shared" si="22"/>
        <v>0</v>
      </c>
      <c r="M141" s="145"/>
    </row>
    <row r="142" spans="1:13" s="102" customFormat="1" ht="30">
      <c r="A142" s="179">
        <f>IF(D142="","",MAX($A$3:A141)+1)</f>
        <v>736</v>
      </c>
      <c r="B142" s="9" t="s">
        <v>2165</v>
      </c>
      <c r="C142" s="178" t="s">
        <v>2</v>
      </c>
      <c r="D142" s="25">
        <f t="shared" si="16"/>
        <v>1</v>
      </c>
      <c r="E142" s="25">
        <v>1</v>
      </c>
      <c r="F142" s="180">
        <v>0</v>
      </c>
      <c r="G142" s="181">
        <v>0</v>
      </c>
      <c r="H142" s="127">
        <f t="shared" si="20"/>
        <v>0</v>
      </c>
      <c r="I142" s="117">
        <f t="shared" si="21"/>
        <v>0</v>
      </c>
      <c r="J142" s="128">
        <f t="shared" si="22"/>
        <v>0</v>
      </c>
      <c r="M142" s="145"/>
    </row>
    <row r="143" spans="1:13" s="102" customFormat="1" ht="30">
      <c r="A143" s="179">
        <f>IF(D143="","",MAX($A$3:A142)+1)</f>
        <v>737</v>
      </c>
      <c r="B143" s="9" t="s">
        <v>2166</v>
      </c>
      <c r="C143" s="178" t="s">
        <v>2</v>
      </c>
      <c r="D143" s="25">
        <f t="shared" si="16"/>
        <v>1</v>
      </c>
      <c r="E143" s="25">
        <v>1</v>
      </c>
      <c r="F143" s="180">
        <v>0</v>
      </c>
      <c r="G143" s="181">
        <v>0</v>
      </c>
      <c r="H143" s="127">
        <f t="shared" si="20"/>
        <v>0</v>
      </c>
      <c r="I143" s="117">
        <f t="shared" si="21"/>
        <v>0</v>
      </c>
      <c r="J143" s="128">
        <f t="shared" si="22"/>
        <v>0</v>
      </c>
      <c r="M143" s="145"/>
    </row>
    <row r="144" spans="1:13" s="102" customFormat="1" ht="30">
      <c r="A144" s="179">
        <f>IF(D144="","",MAX($A$3:A143)+1)</f>
        <v>738</v>
      </c>
      <c r="B144" s="9" t="s">
        <v>2167</v>
      </c>
      <c r="C144" s="178" t="s">
        <v>2</v>
      </c>
      <c r="D144" s="25">
        <f t="shared" si="16"/>
        <v>1</v>
      </c>
      <c r="E144" s="25">
        <v>1</v>
      </c>
      <c r="F144" s="180">
        <v>0</v>
      </c>
      <c r="G144" s="181">
        <v>0</v>
      </c>
      <c r="H144" s="127">
        <f t="shared" si="20"/>
        <v>0</v>
      </c>
      <c r="I144" s="117">
        <f t="shared" si="21"/>
        <v>0</v>
      </c>
      <c r="J144" s="128">
        <f t="shared" si="22"/>
        <v>0</v>
      </c>
      <c r="M144" s="145"/>
    </row>
    <row r="145" spans="1:13" s="102" customFormat="1" ht="21">
      <c r="A145" s="179">
        <f>IF(D145="","",MAX($A$3:A144)+1)</f>
        <v>739</v>
      </c>
      <c r="B145" s="9" t="s">
        <v>2168</v>
      </c>
      <c r="C145" s="178" t="s">
        <v>2</v>
      </c>
      <c r="D145" s="25">
        <f t="shared" si="16"/>
        <v>2</v>
      </c>
      <c r="E145" s="25">
        <v>2</v>
      </c>
      <c r="F145" s="180">
        <v>0</v>
      </c>
      <c r="G145" s="181">
        <v>0</v>
      </c>
      <c r="H145" s="127">
        <f t="shared" si="20"/>
        <v>0</v>
      </c>
      <c r="I145" s="117">
        <f t="shared" si="21"/>
        <v>0</v>
      </c>
      <c r="J145" s="128">
        <f t="shared" si="22"/>
        <v>0</v>
      </c>
      <c r="M145" s="145"/>
    </row>
    <row r="146" spans="1:13" s="102" customFormat="1" ht="21">
      <c r="A146" s="179">
        <f>IF(D146="","",MAX($A$3:A145)+1)</f>
        <v>740</v>
      </c>
      <c r="B146" s="9" t="s">
        <v>2169</v>
      </c>
      <c r="C146" s="178" t="s">
        <v>2</v>
      </c>
      <c r="D146" s="25">
        <f t="shared" si="16"/>
        <v>2</v>
      </c>
      <c r="E146" s="25">
        <v>2</v>
      </c>
      <c r="F146" s="180">
        <v>0</v>
      </c>
      <c r="G146" s="181">
        <v>0</v>
      </c>
      <c r="H146" s="127">
        <f t="shared" si="20"/>
        <v>0</v>
      </c>
      <c r="I146" s="117">
        <f t="shared" si="21"/>
        <v>0</v>
      </c>
      <c r="J146" s="128">
        <f t="shared" si="22"/>
        <v>0</v>
      </c>
      <c r="M146" s="145"/>
    </row>
    <row r="147" spans="1:13" s="102" customFormat="1" ht="21">
      <c r="A147" s="179">
        <f>IF(D147="","",MAX($A$3:A146)+1)</f>
        <v>741</v>
      </c>
      <c r="B147" s="9" t="s">
        <v>2170</v>
      </c>
      <c r="C147" s="178" t="s">
        <v>2</v>
      </c>
      <c r="D147" s="25">
        <f t="shared" si="16"/>
        <v>1</v>
      </c>
      <c r="E147" s="25">
        <v>1</v>
      </c>
      <c r="F147" s="180">
        <v>0</v>
      </c>
      <c r="G147" s="181">
        <v>0</v>
      </c>
      <c r="H147" s="127">
        <f t="shared" si="20"/>
        <v>0</v>
      </c>
      <c r="I147" s="117">
        <f t="shared" si="21"/>
        <v>0</v>
      </c>
      <c r="J147" s="128">
        <f t="shared" si="22"/>
        <v>0</v>
      </c>
      <c r="M147" s="145"/>
    </row>
    <row r="148" spans="1:13" s="102" customFormat="1" ht="21">
      <c r="A148" s="179">
        <f>IF(D148="","",MAX($A$3:A147)+1)</f>
        <v>742</v>
      </c>
      <c r="B148" s="9" t="s">
        <v>2171</v>
      </c>
      <c r="C148" s="178" t="s">
        <v>2</v>
      </c>
      <c r="D148" s="25">
        <f t="shared" si="16"/>
        <v>1</v>
      </c>
      <c r="E148" s="25">
        <v>1</v>
      </c>
      <c r="F148" s="180">
        <v>0</v>
      </c>
      <c r="G148" s="181">
        <v>0</v>
      </c>
      <c r="H148" s="127">
        <f t="shared" si="20"/>
        <v>0</v>
      </c>
      <c r="I148" s="117">
        <f t="shared" si="21"/>
        <v>0</v>
      </c>
      <c r="J148" s="128">
        <f t="shared" si="22"/>
        <v>0</v>
      </c>
      <c r="M148" s="145"/>
    </row>
    <row r="149" spans="1:13" s="102" customFormat="1" ht="21">
      <c r="A149" s="179">
        <f>IF(D149="","",MAX($A$3:A148)+1)</f>
        <v>743</v>
      </c>
      <c r="B149" s="9" t="s">
        <v>2172</v>
      </c>
      <c r="C149" s="178" t="s">
        <v>2</v>
      </c>
      <c r="D149" s="25">
        <f t="shared" si="16"/>
        <v>1</v>
      </c>
      <c r="E149" s="25">
        <v>1</v>
      </c>
      <c r="F149" s="180">
        <v>0</v>
      </c>
      <c r="G149" s="181">
        <v>0</v>
      </c>
      <c r="H149" s="127">
        <f t="shared" si="20"/>
        <v>0</v>
      </c>
      <c r="I149" s="117">
        <f t="shared" si="21"/>
        <v>0</v>
      </c>
      <c r="J149" s="128">
        <f t="shared" si="22"/>
        <v>0</v>
      </c>
      <c r="M149" s="145"/>
    </row>
    <row r="150" spans="1:13" s="102" customFormat="1" ht="21">
      <c r="A150" s="179">
        <f>IF(D150="","",MAX($A$3:A149)+1)</f>
        <v>744</v>
      </c>
      <c r="B150" s="9" t="s">
        <v>2173</v>
      </c>
      <c r="C150" s="178" t="s">
        <v>2</v>
      </c>
      <c r="D150" s="25">
        <f t="shared" si="16"/>
        <v>1</v>
      </c>
      <c r="E150" s="25">
        <v>1</v>
      </c>
      <c r="F150" s="180">
        <v>0</v>
      </c>
      <c r="G150" s="181">
        <v>0</v>
      </c>
      <c r="H150" s="127">
        <f t="shared" si="20"/>
        <v>0</v>
      </c>
      <c r="I150" s="117">
        <f t="shared" si="21"/>
        <v>0</v>
      </c>
      <c r="J150" s="128">
        <f t="shared" si="22"/>
        <v>0</v>
      </c>
      <c r="M150" s="145"/>
    </row>
    <row r="151" spans="1:13" s="102" customFormat="1" ht="45">
      <c r="A151" s="179">
        <f>IF(D151="","",MAX($A$3:A150)+1)</f>
        <v>745</v>
      </c>
      <c r="B151" s="9" t="s">
        <v>2174</v>
      </c>
      <c r="C151" s="178" t="s">
        <v>2</v>
      </c>
      <c r="D151" s="25">
        <f t="shared" si="16"/>
        <v>1</v>
      </c>
      <c r="E151" s="25">
        <v>1</v>
      </c>
      <c r="F151" s="180">
        <v>0</v>
      </c>
      <c r="G151" s="181">
        <v>0</v>
      </c>
      <c r="H151" s="127">
        <f t="shared" si="20"/>
        <v>0</v>
      </c>
      <c r="I151" s="117">
        <f t="shared" si="21"/>
        <v>0</v>
      </c>
      <c r="J151" s="128">
        <f t="shared" si="22"/>
        <v>0</v>
      </c>
      <c r="M151" s="145"/>
    </row>
    <row r="152" spans="1:13" s="102" customFormat="1" ht="21">
      <c r="A152" s="179">
        <f>IF(D152="","",MAX($A$3:A151)+1)</f>
        <v>746</v>
      </c>
      <c r="B152" s="9" t="s">
        <v>2387</v>
      </c>
      <c r="C152" s="178" t="s">
        <v>2</v>
      </c>
      <c r="D152" s="25">
        <f t="shared" si="16"/>
        <v>2</v>
      </c>
      <c r="E152" s="25">
        <v>2</v>
      </c>
      <c r="F152" s="180">
        <v>0</v>
      </c>
      <c r="G152" s="181">
        <v>0</v>
      </c>
      <c r="H152" s="127">
        <f t="shared" si="20"/>
        <v>0</v>
      </c>
      <c r="I152" s="117">
        <f t="shared" si="21"/>
        <v>0</v>
      </c>
      <c r="J152" s="128">
        <f t="shared" si="22"/>
        <v>0</v>
      </c>
      <c r="M152" s="145"/>
    </row>
    <row r="153" spans="1:13" s="102" customFormat="1" ht="21">
      <c r="A153" s="179">
        <f>IF(D153="","",MAX($A$3:A152)+1)</f>
        <v>747</v>
      </c>
      <c r="B153" s="9" t="s">
        <v>2388</v>
      </c>
      <c r="C153" s="178" t="s">
        <v>2</v>
      </c>
      <c r="D153" s="25">
        <f t="shared" si="16"/>
        <v>1</v>
      </c>
      <c r="E153" s="25">
        <v>1</v>
      </c>
      <c r="F153" s="180">
        <v>0</v>
      </c>
      <c r="G153" s="181">
        <v>0</v>
      </c>
      <c r="H153" s="127">
        <f t="shared" si="20"/>
        <v>0</v>
      </c>
      <c r="I153" s="117">
        <f t="shared" si="21"/>
        <v>0</v>
      </c>
      <c r="J153" s="128">
        <f t="shared" si="22"/>
        <v>0</v>
      </c>
      <c r="M153" s="145"/>
    </row>
    <row r="154" spans="1:13" s="102" customFormat="1" ht="21">
      <c r="A154" s="179">
        <f>IF(D154="","",MAX($A$3:A153)+1)</f>
        <v>748</v>
      </c>
      <c r="B154" s="9" t="s">
        <v>2389</v>
      </c>
      <c r="C154" s="178" t="s">
        <v>2</v>
      </c>
      <c r="D154" s="25">
        <f t="shared" si="16"/>
        <v>1</v>
      </c>
      <c r="E154" s="25">
        <v>1</v>
      </c>
      <c r="F154" s="180">
        <v>0</v>
      </c>
      <c r="G154" s="181">
        <v>0</v>
      </c>
      <c r="H154" s="127">
        <f t="shared" si="20"/>
        <v>0</v>
      </c>
      <c r="I154" s="117">
        <f t="shared" si="21"/>
        <v>0</v>
      </c>
      <c r="J154" s="128">
        <f t="shared" si="22"/>
        <v>0</v>
      </c>
      <c r="M154" s="145"/>
    </row>
    <row r="155" spans="1:13" s="102" customFormat="1" ht="21">
      <c r="A155" s="179">
        <f>IF(D155="","",MAX($A$3:A154)+1)</f>
        <v>749</v>
      </c>
      <c r="B155" s="9" t="s">
        <v>2175</v>
      </c>
      <c r="C155" s="178" t="s">
        <v>2</v>
      </c>
      <c r="D155" s="25">
        <f t="shared" si="16"/>
        <v>1</v>
      </c>
      <c r="E155" s="25">
        <v>1</v>
      </c>
      <c r="F155" s="180">
        <v>0</v>
      </c>
      <c r="G155" s="181">
        <v>0</v>
      </c>
      <c r="H155" s="127">
        <f t="shared" si="20"/>
        <v>0</v>
      </c>
      <c r="I155" s="117">
        <f t="shared" si="21"/>
        <v>0</v>
      </c>
      <c r="J155" s="128">
        <f t="shared" si="22"/>
        <v>0</v>
      </c>
      <c r="M155" s="145"/>
    </row>
    <row r="156" spans="1:13" s="102" customFormat="1" ht="30">
      <c r="A156" s="179">
        <f>IF(D156="","",MAX($A$3:A155)+1)</f>
        <v>750</v>
      </c>
      <c r="B156" s="9" t="s">
        <v>2176</v>
      </c>
      <c r="C156" s="178" t="s">
        <v>2</v>
      </c>
      <c r="D156" s="25">
        <f t="shared" si="16"/>
        <v>1</v>
      </c>
      <c r="E156" s="25">
        <v>1</v>
      </c>
      <c r="F156" s="180">
        <v>0</v>
      </c>
      <c r="G156" s="181">
        <v>0</v>
      </c>
      <c r="H156" s="127">
        <f t="shared" si="20"/>
        <v>0</v>
      </c>
      <c r="I156" s="117">
        <f t="shared" si="21"/>
        <v>0</v>
      </c>
      <c r="J156" s="128">
        <f t="shared" si="22"/>
        <v>0</v>
      </c>
      <c r="M156" s="145"/>
    </row>
    <row r="157" spans="1:13" s="102" customFormat="1" ht="45">
      <c r="A157" s="179">
        <f>IF(D157="","",MAX($A$3:A156)+1)</f>
        <v>751</v>
      </c>
      <c r="B157" s="9" t="s">
        <v>2177</v>
      </c>
      <c r="C157" s="178" t="s">
        <v>2</v>
      </c>
      <c r="D157" s="25">
        <f t="shared" si="16"/>
        <v>1</v>
      </c>
      <c r="E157" s="25">
        <v>1</v>
      </c>
      <c r="F157" s="180">
        <v>0</v>
      </c>
      <c r="G157" s="181">
        <v>0</v>
      </c>
      <c r="H157" s="127">
        <f t="shared" si="20"/>
        <v>0</v>
      </c>
      <c r="I157" s="117">
        <f t="shared" si="21"/>
        <v>0</v>
      </c>
      <c r="J157" s="128">
        <f t="shared" si="22"/>
        <v>0</v>
      </c>
      <c r="M157" s="145"/>
    </row>
    <row r="158" spans="1:13" s="102" customFormat="1" ht="21">
      <c r="A158" s="179">
        <f>IF(D158="","",MAX($A$3:A157)+1)</f>
        <v>752</v>
      </c>
      <c r="B158" s="9" t="s">
        <v>2178</v>
      </c>
      <c r="C158" s="178" t="s">
        <v>2</v>
      </c>
      <c r="D158" s="25">
        <f t="shared" si="16"/>
        <v>1</v>
      </c>
      <c r="E158" s="25">
        <v>1</v>
      </c>
      <c r="F158" s="180">
        <v>0</v>
      </c>
      <c r="G158" s="181">
        <v>0</v>
      </c>
      <c r="H158" s="127">
        <f t="shared" si="20"/>
        <v>0</v>
      </c>
      <c r="I158" s="117">
        <f t="shared" si="21"/>
        <v>0</v>
      </c>
      <c r="J158" s="128">
        <f t="shared" si="22"/>
        <v>0</v>
      </c>
      <c r="M158" s="145"/>
    </row>
    <row r="159" spans="1:13" s="102" customFormat="1" ht="21">
      <c r="A159" s="179">
        <f>IF(D159="","",MAX($A$3:A158)+1)</f>
        <v>753</v>
      </c>
      <c r="B159" s="9" t="s">
        <v>2179</v>
      </c>
      <c r="C159" s="178" t="s">
        <v>2</v>
      </c>
      <c r="D159" s="25">
        <f t="shared" si="16"/>
        <v>1</v>
      </c>
      <c r="E159" s="25">
        <v>1</v>
      </c>
      <c r="F159" s="180">
        <v>0</v>
      </c>
      <c r="G159" s="181">
        <v>0</v>
      </c>
      <c r="H159" s="127">
        <f t="shared" si="20"/>
        <v>0</v>
      </c>
      <c r="I159" s="117">
        <f t="shared" si="21"/>
        <v>0</v>
      </c>
      <c r="J159" s="128">
        <f t="shared" si="22"/>
        <v>0</v>
      </c>
      <c r="M159" s="145"/>
    </row>
    <row r="160" spans="1:13" s="102" customFormat="1" ht="21">
      <c r="A160" s="179">
        <f>IF(D160="","",MAX($A$3:A159)+1)</f>
        <v>754</v>
      </c>
      <c r="B160" s="9" t="s">
        <v>2180</v>
      </c>
      <c r="C160" s="178" t="s">
        <v>2</v>
      </c>
      <c r="D160" s="25">
        <f t="shared" si="16"/>
        <v>1</v>
      </c>
      <c r="E160" s="25">
        <v>1</v>
      </c>
      <c r="F160" s="180">
        <v>0</v>
      </c>
      <c r="G160" s="181">
        <v>0</v>
      </c>
      <c r="H160" s="127">
        <f t="shared" si="20"/>
        <v>0</v>
      </c>
      <c r="I160" s="117">
        <f t="shared" si="21"/>
        <v>0</v>
      </c>
      <c r="J160" s="128">
        <f t="shared" si="22"/>
        <v>0</v>
      </c>
      <c r="M160" s="145"/>
    </row>
    <row r="161" spans="1:13" s="102" customFormat="1" ht="21">
      <c r="A161" s="179">
        <f>IF(D161="","",MAX($A$3:A160)+1)</f>
        <v>755</v>
      </c>
      <c r="B161" s="9" t="s">
        <v>2181</v>
      </c>
      <c r="C161" s="178" t="s">
        <v>2</v>
      </c>
      <c r="D161" s="25">
        <f t="shared" si="16"/>
        <v>1</v>
      </c>
      <c r="E161" s="25">
        <v>1</v>
      </c>
      <c r="F161" s="180">
        <v>0</v>
      </c>
      <c r="G161" s="181">
        <v>0</v>
      </c>
      <c r="H161" s="127">
        <f t="shared" si="20"/>
        <v>0</v>
      </c>
      <c r="I161" s="117">
        <f t="shared" si="21"/>
        <v>0</v>
      </c>
      <c r="J161" s="128">
        <f t="shared" si="22"/>
        <v>0</v>
      </c>
      <c r="M161" s="145"/>
    </row>
    <row r="162" spans="1:13" s="102" customFormat="1" ht="21">
      <c r="A162" s="179">
        <f>IF(D162="","",MAX($A$3:A161)+1)</f>
        <v>756</v>
      </c>
      <c r="B162" s="9" t="s">
        <v>2182</v>
      </c>
      <c r="C162" s="178" t="s">
        <v>2</v>
      </c>
      <c r="D162" s="25">
        <f t="shared" si="16"/>
        <v>1</v>
      </c>
      <c r="E162" s="25">
        <v>1</v>
      </c>
      <c r="F162" s="180">
        <v>0</v>
      </c>
      <c r="G162" s="181">
        <v>0</v>
      </c>
      <c r="H162" s="127">
        <f t="shared" si="20"/>
        <v>0</v>
      </c>
      <c r="I162" s="117">
        <f t="shared" si="21"/>
        <v>0</v>
      </c>
      <c r="J162" s="128">
        <f t="shared" si="22"/>
        <v>0</v>
      </c>
      <c r="M162" s="145"/>
    </row>
    <row r="163" spans="1:13" s="102" customFormat="1" ht="21">
      <c r="A163" s="179">
        <f>IF(D163="","",MAX($A$3:A162)+1)</f>
        <v>757</v>
      </c>
      <c r="B163" s="9" t="s">
        <v>2183</v>
      </c>
      <c r="C163" s="178" t="s">
        <v>2</v>
      </c>
      <c r="D163" s="25">
        <f t="shared" si="16"/>
        <v>1</v>
      </c>
      <c r="E163" s="25">
        <v>1</v>
      </c>
      <c r="F163" s="180">
        <v>0</v>
      </c>
      <c r="G163" s="181">
        <v>0</v>
      </c>
      <c r="H163" s="127">
        <f t="shared" si="20"/>
        <v>0</v>
      </c>
      <c r="I163" s="117">
        <f t="shared" si="21"/>
        <v>0</v>
      </c>
      <c r="J163" s="128">
        <f t="shared" si="22"/>
        <v>0</v>
      </c>
      <c r="M163" s="145"/>
    </row>
    <row r="164" spans="1:13" s="102" customFormat="1" ht="180">
      <c r="A164" s="179">
        <f>IF(D164="","",MAX($A$3:A163)+1)</f>
        <v>758</v>
      </c>
      <c r="B164" s="9" t="s">
        <v>2184</v>
      </c>
      <c r="C164" s="178" t="s">
        <v>2</v>
      </c>
      <c r="D164" s="25">
        <f t="shared" si="16"/>
        <v>1</v>
      </c>
      <c r="E164" s="25">
        <v>1</v>
      </c>
      <c r="F164" s="180">
        <v>0</v>
      </c>
      <c r="G164" s="181">
        <v>0</v>
      </c>
      <c r="H164" s="127">
        <f t="shared" si="20"/>
        <v>0</v>
      </c>
      <c r="I164" s="117">
        <f t="shared" si="21"/>
        <v>0</v>
      </c>
      <c r="J164" s="128">
        <f t="shared" si="22"/>
        <v>0</v>
      </c>
      <c r="M164" s="145"/>
    </row>
    <row r="165" spans="1:13" s="102" customFormat="1" ht="75">
      <c r="A165" s="179">
        <f>IF(D165="","",MAX($A$3:A164)+1)</f>
        <v>759</v>
      </c>
      <c r="B165" s="9" t="s">
        <v>2185</v>
      </c>
      <c r="C165" s="178" t="s">
        <v>2</v>
      </c>
      <c r="D165" s="25">
        <f t="shared" si="16"/>
        <v>1</v>
      </c>
      <c r="E165" s="25">
        <v>1</v>
      </c>
      <c r="F165" s="180">
        <v>0</v>
      </c>
      <c r="G165" s="181">
        <v>0</v>
      </c>
      <c r="H165" s="127">
        <f t="shared" si="20"/>
        <v>0</v>
      </c>
      <c r="I165" s="117">
        <f t="shared" si="21"/>
        <v>0</v>
      </c>
      <c r="J165" s="128">
        <f t="shared" si="22"/>
        <v>0</v>
      </c>
      <c r="M165" s="145"/>
    </row>
    <row r="166" spans="1:13" s="102" customFormat="1" ht="75">
      <c r="A166" s="179">
        <f>IF(D166="","",MAX($A$3:A165)+1)</f>
        <v>760</v>
      </c>
      <c r="B166" s="9" t="s">
        <v>2186</v>
      </c>
      <c r="C166" s="178" t="s">
        <v>2</v>
      </c>
      <c r="D166" s="25">
        <f t="shared" si="16"/>
        <v>1</v>
      </c>
      <c r="E166" s="25">
        <v>1</v>
      </c>
      <c r="F166" s="180">
        <v>0</v>
      </c>
      <c r="G166" s="181">
        <v>0</v>
      </c>
      <c r="H166" s="127">
        <f t="shared" si="20"/>
        <v>0</v>
      </c>
      <c r="I166" s="117">
        <f t="shared" si="21"/>
        <v>0</v>
      </c>
      <c r="J166" s="128">
        <f t="shared" si="22"/>
        <v>0</v>
      </c>
      <c r="M166" s="145"/>
    </row>
    <row r="167" spans="1:13" s="102" customFormat="1" ht="18.75">
      <c r="A167" s="179">
        <f>IF(D167="","",MAX($A$3:A166)+1)</f>
        <v>761</v>
      </c>
      <c r="B167" s="9" t="s">
        <v>2187</v>
      </c>
      <c r="C167" s="178" t="s">
        <v>2</v>
      </c>
      <c r="D167" s="25">
        <f t="shared" si="16"/>
        <v>9</v>
      </c>
      <c r="E167" s="25">
        <v>9</v>
      </c>
      <c r="F167" s="180">
        <v>0</v>
      </c>
      <c r="G167" s="181">
        <v>0</v>
      </c>
      <c r="H167" s="127">
        <f t="shared" si="20"/>
        <v>0</v>
      </c>
      <c r="I167" s="117">
        <f t="shared" si="21"/>
        <v>0</v>
      </c>
      <c r="J167" s="128">
        <f t="shared" si="22"/>
        <v>0</v>
      </c>
      <c r="L167" s="152"/>
    </row>
    <row r="168" spans="1:13" s="102" customFormat="1" ht="18.75">
      <c r="A168" s="179"/>
      <c r="B168" s="10" t="s">
        <v>2390</v>
      </c>
      <c r="C168" s="178"/>
      <c r="D168" s="25"/>
      <c r="E168" s="25"/>
      <c r="F168" s="25"/>
      <c r="G168" s="25"/>
      <c r="H168" s="127"/>
      <c r="I168" s="117"/>
      <c r="J168" s="128"/>
      <c r="L168" s="152"/>
    </row>
    <row r="169" spans="1:13" s="102" customFormat="1" ht="45">
      <c r="A169" s="179"/>
      <c r="B169" s="9" t="s">
        <v>2391</v>
      </c>
      <c r="C169" s="178"/>
      <c r="D169" s="25"/>
      <c r="E169" s="25"/>
      <c r="F169" s="180"/>
      <c r="G169" s="181"/>
      <c r="H169" s="127"/>
      <c r="I169" s="117"/>
      <c r="J169" s="128"/>
      <c r="L169" s="152"/>
    </row>
    <row r="170" spans="1:13" s="102" customFormat="1" ht="18.75">
      <c r="A170" s="179"/>
      <c r="B170" s="9" t="s">
        <v>2392</v>
      </c>
      <c r="C170" s="178"/>
      <c r="D170" s="25"/>
      <c r="E170" s="25"/>
      <c r="F170" s="25"/>
      <c r="G170" s="25"/>
      <c r="H170" s="127"/>
      <c r="I170" s="117"/>
      <c r="J170" s="128"/>
      <c r="L170" s="152"/>
    </row>
    <row r="171" spans="1:13" s="102" customFormat="1" ht="45">
      <c r="A171" s="179">
        <f>IF(D171="","",MAX($A$3:A170)+1)</f>
        <v>762</v>
      </c>
      <c r="B171" s="9" t="s">
        <v>2393</v>
      </c>
      <c r="C171" s="178" t="s">
        <v>2</v>
      </c>
      <c r="D171" s="25">
        <f t="shared" ref="D171:D172" si="23">SUM(E171:F171)</f>
        <v>18</v>
      </c>
      <c r="E171" s="25">
        <v>18</v>
      </c>
      <c r="F171" s="180">
        <v>0</v>
      </c>
      <c r="G171" s="181">
        <v>0</v>
      </c>
      <c r="H171" s="127">
        <f>IF(ISNUMBER(G171),IF(G171&gt;0,ROUND(G171,2),0),0)</f>
        <v>0</v>
      </c>
      <c r="I171" s="117">
        <f>ROUND(E171*H171,2)</f>
        <v>0</v>
      </c>
      <c r="J171" s="128">
        <f>ROUND(F171*H171,2)</f>
        <v>0</v>
      </c>
      <c r="L171" s="152"/>
    </row>
    <row r="172" spans="1:13" s="102" customFormat="1" ht="30.75" thickBot="1">
      <c r="A172" s="179">
        <f>IF(D172="","",MAX($A$3:A171)+1)</f>
        <v>763</v>
      </c>
      <c r="B172" s="9" t="s">
        <v>2394</v>
      </c>
      <c r="C172" s="178" t="s">
        <v>2</v>
      </c>
      <c r="D172" s="25">
        <f t="shared" si="23"/>
        <v>2</v>
      </c>
      <c r="E172" s="25">
        <v>2</v>
      </c>
      <c r="F172" s="180">
        <v>0</v>
      </c>
      <c r="G172" s="181">
        <v>0</v>
      </c>
      <c r="H172" s="127">
        <f>IF(ISNUMBER(G172),IF(G172&gt;0,ROUND(G172,2),0),0)</f>
        <v>0</v>
      </c>
      <c r="I172" s="117">
        <f>ROUND(E172*H172,2)</f>
        <v>0</v>
      </c>
      <c r="J172" s="128">
        <f>ROUND(F172*H172,2)</f>
        <v>0</v>
      </c>
      <c r="L172" s="152"/>
    </row>
    <row r="173" spans="1:13" s="102" customFormat="1" ht="16.5" thickBot="1">
      <c r="A173" s="158"/>
      <c r="B173" s="17"/>
      <c r="C173" s="18"/>
      <c r="D173" s="176"/>
      <c r="E173" s="176"/>
      <c r="F173" s="176"/>
      <c r="G173" s="84" t="s">
        <v>4</v>
      </c>
      <c r="H173" s="4"/>
      <c r="I173" s="4">
        <f>SUM(I6:I172)</f>
        <v>0</v>
      </c>
      <c r="J173" s="5">
        <f>SUM(J6:J172)</f>
        <v>0</v>
      </c>
    </row>
    <row r="174" spans="1:13" ht="18">
      <c r="E174" s="26"/>
    </row>
    <row r="175" spans="1:13" ht="18">
      <c r="E175" s="26"/>
    </row>
    <row r="176" spans="1:13" ht="18">
      <c r="E176" s="26"/>
    </row>
    <row r="177" spans="1:15" ht="18">
      <c r="E177" s="26"/>
    </row>
    <row r="178" spans="1:15" ht="18">
      <c r="E178" s="26"/>
    </row>
    <row r="179" spans="1:15" s="138" customFormat="1" ht="18">
      <c r="A179" s="123"/>
      <c r="B179" s="123"/>
      <c r="C179" s="12"/>
      <c r="E179" s="26"/>
      <c r="G179" s="125"/>
      <c r="H179" s="125"/>
      <c r="I179" s="125"/>
      <c r="J179" s="125"/>
      <c r="K179" s="12"/>
      <c r="L179" s="12"/>
      <c r="M179" s="12"/>
      <c r="N179" s="12"/>
      <c r="O179" s="12"/>
    </row>
    <row r="180" spans="1:15" s="138" customFormat="1" ht="18">
      <c r="A180" s="123"/>
      <c r="B180" s="123"/>
      <c r="C180" s="12"/>
      <c r="E180" s="26"/>
      <c r="G180" s="125"/>
      <c r="H180" s="125"/>
      <c r="I180" s="125"/>
      <c r="J180" s="125"/>
      <c r="K180" s="12"/>
      <c r="L180" s="12"/>
      <c r="M180" s="12"/>
      <c r="N180" s="12"/>
      <c r="O180" s="12"/>
    </row>
    <row r="181" spans="1:15" s="138" customFormat="1" ht="18">
      <c r="A181" s="123"/>
      <c r="B181" s="123"/>
      <c r="C181" s="12"/>
      <c r="E181" s="26"/>
      <c r="G181" s="125"/>
      <c r="H181" s="125"/>
      <c r="I181" s="125"/>
      <c r="J181" s="125"/>
      <c r="K181" s="12"/>
      <c r="L181" s="12"/>
      <c r="M181" s="12"/>
      <c r="N181" s="12"/>
      <c r="O181" s="12"/>
    </row>
    <row r="182" spans="1:15" s="138" customFormat="1" ht="18">
      <c r="A182" s="123"/>
      <c r="B182" s="123"/>
      <c r="C182" s="12"/>
      <c r="E182" s="27"/>
      <c r="G182" s="125"/>
      <c r="H182" s="125"/>
      <c r="I182" s="125"/>
      <c r="J182" s="125"/>
      <c r="K182" s="12"/>
      <c r="L182" s="12"/>
      <c r="M182" s="12"/>
      <c r="N182" s="12"/>
      <c r="O182" s="12"/>
    </row>
    <row r="183" spans="1:15" s="138" customFormat="1" ht="18">
      <c r="A183" s="123"/>
      <c r="B183" s="123"/>
      <c r="C183" s="12"/>
      <c r="E183" s="26"/>
      <c r="G183" s="125"/>
      <c r="H183" s="125"/>
      <c r="I183" s="125"/>
      <c r="J183" s="125"/>
      <c r="K183" s="12"/>
      <c r="L183" s="12"/>
      <c r="M183" s="12"/>
      <c r="N183" s="12"/>
      <c r="O183" s="12"/>
    </row>
    <row r="184" spans="1:15" s="138" customFormat="1" ht="18">
      <c r="A184" s="123"/>
      <c r="B184" s="123"/>
      <c r="C184" s="12"/>
      <c r="E184" s="26"/>
      <c r="G184" s="125"/>
      <c r="H184" s="125"/>
      <c r="I184" s="125"/>
      <c r="J184" s="125"/>
      <c r="K184" s="12"/>
      <c r="L184" s="12"/>
      <c r="M184" s="12"/>
      <c r="N184" s="12"/>
      <c r="O184" s="12"/>
    </row>
    <row r="185" spans="1:15" s="138" customFormat="1" ht="18">
      <c r="A185" s="123"/>
      <c r="B185" s="123"/>
      <c r="C185" s="12"/>
      <c r="E185" s="26"/>
      <c r="G185" s="125"/>
      <c r="H185" s="125"/>
      <c r="I185" s="125"/>
      <c r="J185" s="125"/>
      <c r="K185" s="12"/>
      <c r="L185" s="12"/>
      <c r="M185" s="12"/>
      <c r="N185" s="12"/>
      <c r="O185" s="12"/>
    </row>
    <row r="186" spans="1:15" s="138" customFormat="1" ht="18">
      <c r="A186" s="123"/>
      <c r="B186" s="123"/>
      <c r="C186" s="12"/>
      <c r="E186" s="26"/>
      <c r="G186" s="125"/>
      <c r="H186" s="125"/>
      <c r="I186" s="125"/>
      <c r="J186" s="125"/>
      <c r="K186" s="12"/>
      <c r="L186" s="12"/>
      <c r="M186" s="12"/>
      <c r="N186" s="12"/>
      <c r="O186" s="12"/>
    </row>
    <row r="187" spans="1:15" s="138" customFormat="1" ht="18">
      <c r="A187" s="123"/>
      <c r="B187" s="123"/>
      <c r="C187" s="12"/>
      <c r="E187" s="26"/>
      <c r="G187" s="125"/>
      <c r="H187" s="125"/>
      <c r="I187" s="125"/>
      <c r="J187" s="125"/>
      <c r="K187" s="12"/>
      <c r="L187" s="12"/>
      <c r="M187" s="12"/>
      <c r="N187" s="12"/>
      <c r="O187" s="12"/>
    </row>
    <row r="188" spans="1:15" s="138" customFormat="1" ht="18">
      <c r="A188" s="123"/>
      <c r="B188" s="123"/>
      <c r="C188" s="12"/>
      <c r="E188" s="26"/>
      <c r="G188" s="125"/>
      <c r="H188" s="125"/>
      <c r="I188" s="125"/>
      <c r="J188" s="125"/>
      <c r="K188" s="12"/>
      <c r="L188" s="12"/>
      <c r="M188" s="12"/>
      <c r="N188" s="12"/>
      <c r="O188" s="12"/>
    </row>
    <row r="189" spans="1:15" s="138" customFormat="1" ht="18">
      <c r="A189" s="123"/>
      <c r="B189" s="123"/>
      <c r="C189" s="12"/>
      <c r="E189" s="26"/>
      <c r="G189" s="125"/>
      <c r="H189" s="125"/>
      <c r="I189" s="125"/>
      <c r="J189" s="125"/>
      <c r="K189" s="12"/>
      <c r="L189" s="12"/>
      <c r="M189" s="12"/>
      <c r="N189" s="12"/>
      <c r="O189" s="12"/>
    </row>
    <row r="190" spans="1:15" s="138" customFormat="1" ht="18">
      <c r="A190" s="123"/>
      <c r="B190" s="123"/>
      <c r="C190" s="12"/>
      <c r="E190" s="26"/>
      <c r="G190" s="125"/>
      <c r="H190" s="125"/>
      <c r="I190" s="125"/>
      <c r="J190" s="125"/>
      <c r="K190" s="12"/>
      <c r="L190" s="12"/>
      <c r="M190" s="12"/>
      <c r="N190" s="12"/>
      <c r="O190" s="12"/>
    </row>
    <row r="191" spans="1:15" s="138" customFormat="1" ht="18">
      <c r="A191" s="123"/>
      <c r="B191" s="123"/>
      <c r="C191" s="12"/>
      <c r="E191" s="27"/>
      <c r="G191" s="125"/>
      <c r="H191" s="125"/>
      <c r="I191" s="125"/>
      <c r="J191" s="125"/>
      <c r="K191" s="12"/>
      <c r="L191" s="12"/>
      <c r="M191" s="12"/>
      <c r="N191" s="12"/>
      <c r="O191" s="12"/>
    </row>
    <row r="192" spans="1:15" s="138" customFormat="1" ht="18">
      <c r="A192" s="123"/>
      <c r="B192" s="123"/>
      <c r="C192" s="12"/>
      <c r="E192" s="28"/>
      <c r="G192" s="125"/>
      <c r="H192" s="125"/>
      <c r="I192" s="125"/>
      <c r="J192" s="125"/>
      <c r="K192" s="12"/>
      <c r="L192" s="12"/>
      <c r="M192" s="12"/>
      <c r="N192" s="12"/>
      <c r="O192" s="12"/>
    </row>
    <row r="193" spans="1:15" s="138" customFormat="1" ht="18">
      <c r="A193" s="123"/>
      <c r="B193" s="123"/>
      <c r="C193" s="12"/>
      <c r="E193" s="28"/>
      <c r="G193" s="125"/>
      <c r="H193" s="125"/>
      <c r="I193" s="125"/>
      <c r="J193" s="125"/>
      <c r="K193" s="12"/>
      <c r="L193" s="12"/>
      <c r="M193" s="12"/>
      <c r="N193" s="12"/>
      <c r="O193" s="12"/>
    </row>
    <row r="194" spans="1:15" s="138" customFormat="1" ht="18">
      <c r="A194" s="123"/>
      <c r="B194" s="123"/>
      <c r="C194" s="12"/>
      <c r="E194" s="28"/>
      <c r="G194" s="125"/>
      <c r="H194" s="125"/>
      <c r="I194" s="125"/>
      <c r="J194" s="125"/>
      <c r="K194" s="12"/>
      <c r="L194" s="12"/>
      <c r="M194" s="12"/>
      <c r="N194" s="12"/>
      <c r="O194" s="12"/>
    </row>
    <row r="195" spans="1:15" s="138" customFormat="1" ht="18">
      <c r="A195" s="123"/>
      <c r="B195" s="123"/>
      <c r="C195" s="12"/>
      <c r="E195" s="26"/>
      <c r="G195" s="125"/>
      <c r="H195" s="125"/>
      <c r="I195" s="125"/>
      <c r="J195" s="125"/>
      <c r="K195" s="12"/>
      <c r="L195" s="12"/>
      <c r="M195" s="12"/>
      <c r="N195" s="12"/>
      <c r="O195" s="12"/>
    </row>
    <row r="196" spans="1:15" s="138" customFormat="1" ht="18">
      <c r="A196" s="123"/>
      <c r="B196" s="123"/>
      <c r="C196" s="12"/>
      <c r="E196" s="26"/>
      <c r="G196" s="125"/>
      <c r="H196" s="125"/>
      <c r="I196" s="125"/>
      <c r="J196" s="125"/>
      <c r="K196" s="12"/>
      <c r="L196" s="12"/>
      <c r="M196" s="12"/>
      <c r="N196" s="12"/>
      <c r="O196" s="12"/>
    </row>
    <row r="197" spans="1:15" s="138" customFormat="1" ht="18">
      <c r="A197" s="123"/>
      <c r="B197" s="123"/>
      <c r="C197" s="12"/>
      <c r="E197" s="26"/>
      <c r="G197" s="125"/>
      <c r="H197" s="125"/>
      <c r="I197" s="125"/>
      <c r="J197" s="125"/>
      <c r="K197" s="12"/>
      <c r="L197" s="12"/>
      <c r="M197" s="12"/>
      <c r="N197" s="12"/>
      <c r="O197" s="12"/>
    </row>
    <row r="198" spans="1:15" s="138" customFormat="1" ht="18">
      <c r="A198" s="123"/>
      <c r="B198" s="123"/>
      <c r="C198" s="12"/>
      <c r="E198" s="27"/>
      <c r="G198" s="125"/>
      <c r="H198" s="125"/>
      <c r="I198" s="125"/>
      <c r="J198" s="125"/>
      <c r="K198" s="12"/>
      <c r="L198" s="12"/>
      <c r="M198" s="12"/>
      <c r="N198" s="12"/>
      <c r="O198" s="12"/>
    </row>
    <row r="199" spans="1:15" s="138" customFormat="1" ht="18">
      <c r="A199" s="123"/>
      <c r="B199" s="123"/>
      <c r="C199" s="12"/>
      <c r="E199" s="26"/>
      <c r="G199" s="125"/>
      <c r="H199" s="125"/>
      <c r="I199" s="125"/>
      <c r="J199" s="125"/>
      <c r="K199" s="12"/>
      <c r="L199" s="12"/>
      <c r="M199" s="12"/>
      <c r="N199" s="12"/>
      <c r="O199" s="12"/>
    </row>
    <row r="200" spans="1:15" s="138" customFormat="1" ht="18">
      <c r="A200" s="123"/>
      <c r="B200" s="123"/>
      <c r="C200" s="12"/>
      <c r="E200" s="27"/>
      <c r="G200" s="125"/>
      <c r="H200" s="125"/>
      <c r="I200" s="125"/>
      <c r="J200" s="125"/>
      <c r="K200" s="12"/>
      <c r="L200" s="12"/>
      <c r="M200" s="12"/>
      <c r="N200" s="12"/>
      <c r="O200" s="12"/>
    </row>
  </sheetData>
  <sheetProtection algorithmName="SHA-512" hashValue="WyNMiOpPpWpLcurmXL6E5sHUKUziTcgCBhO40G3tDg2Xa2J2RSRZH3Uz0ZjMQ+P0ArJ0C7/c3bsNnZEJbjZIuw==" saltValue="MBye47deSQKK1EhZkKFGHQ==" spinCount="100000" sheet="1" objects="1" scenarios="1"/>
  <conditionalFormatting sqref="A1:A172">
    <cfRule type="expression" dxfId="3" priority="1">
      <formula>CELL("protect", INDIRECT(ADDRESS(ROW(),COLUMN())))=0</formula>
    </cfRule>
  </conditionalFormatting>
  <conditionalFormatting sqref="A173:J173">
    <cfRule type="expression" dxfId="2" priority="4">
      <formula>CELL("protect", INDIRECT(ADDRESS(ROW(),COLUMN())))=0</formula>
    </cfRule>
  </conditionalFormatting>
  <conditionalFormatting sqref="A175:J175">
    <cfRule type="expression" dxfId="1" priority="3">
      <formula>CELL("protect", INDIRECT(ADDRESS(ROW(),COLUMN())))=0</formula>
    </cfRule>
  </conditionalFormatting>
  <conditionalFormatting sqref="B1:J2">
    <cfRule type="expression" dxfId="0" priority="2">
      <formula>CELL("protect", INDIRECT(ADDRESS(ROW(),COLUMN())))=0</formula>
    </cfRule>
  </conditionalFormatting>
  <dataValidations disablePrompts="1" count="1">
    <dataValidation type="custom" showErrorMessage="1" errorTitle="Nepravilen vnos cene" error="Cena mora biti nenegativno število z največ dvema decimalkama!" sqref="G171:G172 G125:G166 G22:G34 G36:G48 G50:G57 G59:G67 G69:G81 G83:G89 G91:G99 G101:G103 G105:G109 G111:G114 G116:G123 G7:G20" xr:uid="{00000000-0002-0000-12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rowBreaks count="1" manualBreakCount="1">
    <brk id="90"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74DD94-F0F9-430C-92A5-833995314749}">
  <ds:schemaRefs>
    <ds:schemaRef ds:uri="http://schemas.microsoft.com/office/2006/documentManagement/types"/>
    <ds:schemaRef ds:uri="http://purl.org/dc/terms/"/>
    <ds:schemaRef ds:uri="53e1ecd8-73e6-466f-8e1e-315f50f460d2"/>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AF7F5B5-BB98-42E4-A011-D295AA47B536}"/>
</file>

<file path=customXml/itemProps3.xml><?xml version="1.0" encoding="utf-8"?>
<ds:datastoreItem xmlns:ds="http://schemas.openxmlformats.org/officeDocument/2006/customXml" ds:itemID="{F9A8A6B5-0E6F-4657-98D3-2AFEE40F55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52</vt:i4>
      </vt:variant>
    </vt:vector>
  </HeadingPairs>
  <TitlesOfParts>
    <vt:vector size="7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D.3</vt:lpstr>
      <vt:lpstr>C.7!b</vt:lpstr>
      <vt:lpstr>D.3!bn</vt:lpstr>
      <vt:lpstr>D.1!cv</vt:lpstr>
      <vt:lpstr>C.1!f</vt:lpstr>
      <vt:lpstr>C.10!g</vt:lpstr>
      <vt:lpstr>C.11!h</vt:lpstr>
      <vt:lpstr>C.2!j</vt:lpstr>
      <vt:lpstr>C.3!k</vt:lpstr>
      <vt:lpstr>C.4!l</vt:lpstr>
      <vt:lpstr>C.5!m</vt:lpstr>
      <vt:lpstr>C.6!n</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D.3!Print_Area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D.3!Print_Titles</vt:lpstr>
      <vt:lpstr>'Uvodna stran'!Print_Titles</vt:lpstr>
      <vt:lpstr>B!t</vt:lpstr>
      <vt:lpstr>C.8!v</vt:lpstr>
      <vt:lpstr>D.2!vb</vt:lpstr>
      <vt:lpstr>C.9!x</vt:lpstr>
      <vt:lpstr>A!z</vt:lpstr>
      <vt:lpstr>C.1!ztz</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Dejan Madalanovič</cp:lastModifiedBy>
  <cp:lastPrinted>2025-05-29T12:50:06Z</cp:lastPrinted>
  <dcterms:created xsi:type="dcterms:W3CDTF">2015-03-03T10:23:18Z</dcterms:created>
  <dcterms:modified xsi:type="dcterms:W3CDTF">2025-05-29T12:53:33Z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