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kolektor.local\igi\public\K-Projekti1\4438 RTP Ajdovscina\4438 DZR\DZR za objavo JN dopolnitev maj 2025\Test\"/>
    </mc:Choice>
  </mc:AlternateContent>
  <xr:revisionPtr revIDLastSave="0" documentId="13_ncr:1_{8F85A8A5-02BF-4F72-B0AB-E89622F2FCD5}" xr6:coauthVersionLast="47" xr6:coauthVersionMax="47" xr10:uidLastSave="{00000000-0000-0000-0000-000000000000}"/>
  <workbookProtection workbookAlgorithmName="SHA-512" workbookHashValue="0Z8Ss51hijRgONHQRdfy20Fg8QgHkrQ1VHF10rpErk7ssPcS/blVMDPvaxEaIuhAJKMoBmpiaCrg2/52Zqoafg==" workbookSaltValue="SjD7m4vCkxMCeelNtDmc3g==" workbookSpinCount="100000" lockStructure="1"/>
  <bookViews>
    <workbookView xWindow="57480" yWindow="-120" windowWidth="29040" windowHeight="15840" tabRatio="891" activeTab="3" xr2:uid="{00000000-000D-0000-FFFF-FFFF00000000}"/>
  </bookViews>
  <sheets>
    <sheet name="Prva stran" sheetId="6" r:id="rId1"/>
    <sheet name="Uvodna stran" sheetId="8" r:id="rId2"/>
    <sheet name="Rekapitulacija" sheetId="1" r:id="rId3"/>
    <sheet name="A" sheetId="4" r:id="rId4"/>
  </sheets>
  <definedNames>
    <definedName name="_xlnm._FilterDatabase" localSheetId="1" hidden="1">'Uvodna stran'!#REF!</definedName>
    <definedName name="_xlnm.Print_Area" localSheetId="0">'Prva stran'!$A$1:$N$26</definedName>
    <definedName name="_xlnm.Print_Area" localSheetId="2">Rekapitulacija!$A$1:$D$5</definedName>
    <definedName name="_xlnm.Print_Area" localSheetId="1">'Uvodna stran'!$A$1:$B$143</definedName>
    <definedName name="_xlnm.Print_Titles" localSheetId="3">A!$1:$2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3" i="4" l="1"/>
  <c r="H49" i="4"/>
  <c r="J49" i="4" s="1"/>
  <c r="D49" i="4"/>
  <c r="H48" i="4"/>
  <c r="J48" i="4" s="1"/>
  <c r="D48" i="4"/>
  <c r="H47" i="4"/>
  <c r="J47" i="4" s="1"/>
  <c r="D47" i="4"/>
  <c r="H46" i="4"/>
  <c r="J46" i="4" s="1"/>
  <c r="D46" i="4"/>
  <c r="I48" i="4" l="1"/>
  <c r="I49" i="4"/>
  <c r="I46" i="4"/>
  <c r="I47" i="4"/>
  <c r="H45" i="4"/>
  <c r="J45" i="4" s="1"/>
  <c r="D45" i="4"/>
  <c r="H43" i="4"/>
  <c r="J43" i="4" s="1"/>
  <c r="D43" i="4"/>
  <c r="H44" i="4"/>
  <c r="J44" i="4" s="1"/>
  <c r="D44" i="4"/>
  <c r="H42" i="4"/>
  <c r="J42" i="4" s="1"/>
  <c r="D42" i="4"/>
  <c r="I45" i="4" l="1"/>
  <c r="I43" i="4"/>
  <c r="I44" i="4"/>
  <c r="I42" i="4"/>
  <c r="H11" i="4"/>
  <c r="J11" i="4" s="1"/>
  <c r="D11" i="4"/>
  <c r="H10" i="4"/>
  <c r="J10" i="4" s="1"/>
  <c r="D10" i="4"/>
  <c r="I11" i="4" l="1"/>
  <c r="I10" i="4"/>
  <c r="D25" i="4"/>
  <c r="D60" i="4" l="1"/>
  <c r="D58" i="4"/>
  <c r="H60" i="4" l="1"/>
  <c r="J60" i="4" s="1"/>
  <c r="H59" i="4"/>
  <c r="J59" i="4" s="1"/>
  <c r="I60" i="4" l="1"/>
  <c r="I59" i="4"/>
  <c r="H29" i="4" l="1"/>
  <c r="J29" i="4" s="1"/>
  <c r="D29" i="4"/>
  <c r="H28" i="4"/>
  <c r="J28" i="4" s="1"/>
  <c r="D28" i="4"/>
  <c r="I28" i="4" l="1"/>
  <c r="I29" i="4"/>
  <c r="H36" i="4" l="1"/>
  <c r="J36" i="4" s="1"/>
  <c r="D36" i="4"/>
  <c r="H35" i="4"/>
  <c r="J35" i="4" s="1"/>
  <c r="D35" i="4"/>
  <c r="I36" i="4" l="1"/>
  <c r="I35" i="4"/>
  <c r="D9" i="4"/>
  <c r="H41" i="4" l="1"/>
  <c r="J41" i="4" s="1"/>
  <c r="D41" i="4"/>
  <c r="H40" i="4"/>
  <c r="J40" i="4" s="1"/>
  <c r="D40" i="4"/>
  <c r="H39" i="4"/>
  <c r="J39" i="4" s="1"/>
  <c r="D39" i="4"/>
  <c r="I41" i="4" l="1"/>
  <c r="I40" i="4"/>
  <c r="I39" i="4"/>
  <c r="D30" i="4" l="1"/>
  <c r="H31" i="4"/>
  <c r="J31" i="4" s="1"/>
  <c r="D31" i="4"/>
  <c r="H30" i="4"/>
  <c r="J30" i="4" s="1"/>
  <c r="I31" i="4" l="1"/>
  <c r="I30" i="4"/>
  <c r="D53" i="4"/>
  <c r="D13" i="4"/>
  <c r="A50" i="4"/>
  <c r="A51" i="4"/>
  <c r="H62" i="4"/>
  <c r="J62" i="4" s="1"/>
  <c r="D62" i="4"/>
  <c r="H61" i="4"/>
  <c r="J61" i="4" s="1"/>
  <c r="D61" i="4"/>
  <c r="H58" i="4"/>
  <c r="J58" i="4" s="1"/>
  <c r="H57" i="4"/>
  <c r="J57" i="4" s="1"/>
  <c r="D57" i="4"/>
  <c r="H56" i="4"/>
  <c r="J56" i="4" s="1"/>
  <c r="D56" i="4"/>
  <c r="H55" i="4"/>
  <c r="J55" i="4" s="1"/>
  <c r="D55" i="4"/>
  <c r="H54" i="4"/>
  <c r="J54" i="4" s="1"/>
  <c r="D54" i="4"/>
  <c r="H53" i="4"/>
  <c r="J53" i="4" s="1"/>
  <c r="H52" i="4"/>
  <c r="J52" i="4" s="1"/>
  <c r="D52" i="4"/>
  <c r="H34" i="4"/>
  <c r="J34" i="4" s="1"/>
  <c r="D34" i="4"/>
  <c r="H33" i="4"/>
  <c r="J33" i="4" s="1"/>
  <c r="D33" i="4"/>
  <c r="H32" i="4"/>
  <c r="J32" i="4" s="1"/>
  <c r="D32" i="4"/>
  <c r="H27" i="4"/>
  <c r="J27" i="4" s="1"/>
  <c r="D27" i="4"/>
  <c r="H26" i="4"/>
  <c r="J26" i="4" s="1"/>
  <c r="D26" i="4"/>
  <c r="H25" i="4"/>
  <c r="J25" i="4" s="1"/>
  <c r="H23" i="4"/>
  <c r="J23" i="4" s="1"/>
  <c r="D23" i="4"/>
  <c r="H24" i="4"/>
  <c r="J24" i="4" s="1"/>
  <c r="D24" i="4"/>
  <c r="H22" i="4"/>
  <c r="J22" i="4" s="1"/>
  <c r="D22" i="4"/>
  <c r="H21" i="4"/>
  <c r="J21" i="4" s="1"/>
  <c r="D21" i="4"/>
  <c r="H20" i="4"/>
  <c r="J20" i="4" s="1"/>
  <c r="D20" i="4"/>
  <c r="H19" i="4"/>
  <c r="I19" i="4" s="1"/>
  <c r="D19" i="4"/>
  <c r="H18" i="4"/>
  <c r="J18" i="4" s="1"/>
  <c r="D18" i="4"/>
  <c r="H38" i="4"/>
  <c r="J38" i="4" s="1"/>
  <c r="D38" i="4"/>
  <c r="H37" i="4"/>
  <c r="J37" i="4" s="1"/>
  <c r="D37" i="4"/>
  <c r="H17" i="4"/>
  <c r="J17" i="4" s="1"/>
  <c r="D17" i="4"/>
  <c r="H16" i="4"/>
  <c r="I16" i="4" s="1"/>
  <c r="D16" i="4"/>
  <c r="H15" i="4"/>
  <c r="J15" i="4" s="1"/>
  <c r="D15" i="4"/>
  <c r="H14" i="4"/>
  <c r="J14" i="4" s="1"/>
  <c r="D14" i="4"/>
  <c r="I52" i="4" l="1"/>
  <c r="I57" i="4"/>
  <c r="I62" i="4"/>
  <c r="I61" i="4"/>
  <c r="I58" i="4"/>
  <c r="I56" i="4"/>
  <c r="I55" i="4"/>
  <c r="I54" i="4"/>
  <c r="I53" i="4"/>
  <c r="J19" i="4"/>
  <c r="J16" i="4"/>
  <c r="I34" i="4"/>
  <c r="I33" i="4"/>
  <c r="I32" i="4"/>
  <c r="I27" i="4"/>
  <c r="I26" i="4"/>
  <c r="I25" i="4"/>
  <c r="I23" i="4"/>
  <c r="I24" i="4"/>
  <c r="I22" i="4"/>
  <c r="I21" i="4"/>
  <c r="I20" i="4"/>
  <c r="I18" i="4"/>
  <c r="I38" i="4"/>
  <c r="I37" i="4"/>
  <c r="I17" i="4"/>
  <c r="I15" i="4"/>
  <c r="I14" i="4"/>
  <c r="B4" i="1" l="1"/>
  <c r="D12" i="4" l="1"/>
  <c r="D8" i="4" l="1"/>
  <c r="A8" i="4" s="1"/>
  <c r="A9" i="4" l="1"/>
  <c r="A10" i="4" l="1"/>
  <c r="H13" i="4"/>
  <c r="J13" i="4" s="1"/>
  <c r="H12" i="4"/>
  <c r="I12" i="4" s="1"/>
  <c r="H9" i="4"/>
  <c r="J9" i="4" s="1"/>
  <c r="H8" i="4"/>
  <c r="J8" i="4" s="1"/>
  <c r="A11" i="4" l="1"/>
  <c r="A12" i="4"/>
  <c r="I13" i="4"/>
  <c r="J12" i="4"/>
  <c r="I9" i="4"/>
  <c r="I8" i="4"/>
  <c r="A13" i="4" l="1"/>
  <c r="A14" i="4" s="1"/>
  <c r="A15" i="4" s="1"/>
  <c r="A16" i="4"/>
  <c r="A17" i="4" s="1"/>
  <c r="A18" i="4" s="1"/>
  <c r="J63" i="4"/>
  <c r="D4" i="1" s="1"/>
  <c r="D5" i="1" s="1"/>
  <c r="C4" i="1"/>
  <c r="C5" i="1" s="1"/>
  <c r="A19" i="4" l="1"/>
  <c r="A20" i="4" l="1"/>
  <c r="A4" i="1"/>
  <c r="A21" i="4" l="1"/>
  <c r="A22" i="4" l="1"/>
  <c r="A23" i="4" l="1"/>
  <c r="A24" i="4" l="1"/>
  <c r="A25" i="4" l="1"/>
  <c r="A26" i="4" l="1"/>
  <c r="A27" i="4" l="1"/>
  <c r="A28" i="4" s="1"/>
  <c r="A29" i="4" s="1"/>
  <c r="A30" i="4" s="1"/>
  <c r="A31" i="4" s="1"/>
  <c r="A32" i="4" l="1"/>
  <c r="A33" i="4" s="1"/>
  <c r="A34" i="4" s="1"/>
  <c r="A35" i="4" s="1"/>
  <c r="A36" i="4" s="1"/>
  <c r="A37" i="4" s="1"/>
  <c r="A38" i="4" s="1"/>
  <c r="A39" i="4" l="1"/>
  <c r="A40" i="4" s="1"/>
  <c r="A41" i="4" s="1"/>
  <c r="A42" i="4" s="1"/>
  <c r="A43" i="4" s="1"/>
  <c r="A44" i="4" s="1"/>
  <c r="A45" i="4" l="1"/>
  <c r="A46" i="4"/>
  <c r="A47" i="4"/>
  <c r="A48" i="4" l="1"/>
  <c r="A49" i="4"/>
  <c r="A52" i="4" s="1"/>
  <c r="A53" i="4" l="1"/>
  <c r="A54" i="4" s="1"/>
  <c r="A55" i="4" s="1"/>
  <c r="A56" i="4" s="1"/>
  <c r="A57" i="4" s="1"/>
  <c r="A58" i="4" s="1"/>
  <c r="A59" i="4" l="1"/>
  <c r="A60" i="4" s="1"/>
  <c r="A61" i="4"/>
  <c r="A62" i="4" s="1"/>
</calcChain>
</file>

<file path=xl/sharedStrings.xml><?xml version="1.0" encoding="utf-8"?>
<sst xmlns="http://schemas.openxmlformats.org/spreadsheetml/2006/main" count="362" uniqueCount="247">
  <si>
    <t>Enota</t>
  </si>
  <si>
    <t>Količina</t>
  </si>
  <si>
    <t>Vrednost (€)</t>
  </si>
  <si>
    <t>Skupaj:</t>
  </si>
  <si>
    <t>Poz.</t>
  </si>
  <si>
    <t>Opis opreme ali storitve</t>
  </si>
  <si>
    <t>Cena na enoto (€)</t>
  </si>
  <si>
    <t>Specifikacije</t>
  </si>
  <si>
    <t>ELES</t>
  </si>
  <si>
    <t>PONUDBENI PREDRAČUN</t>
  </si>
  <si>
    <t>Znesek ELES</t>
  </si>
  <si>
    <t>Vpis cene na enoto (€)</t>
  </si>
  <si>
    <t>kg</t>
  </si>
  <si>
    <t>GRADBENA IN OBRTNIŠKA DELA</t>
  </si>
  <si>
    <t>OPOMBA:
Ponudnik mora v cenah za enoto mere tega poglavja upoštevati vse smiselne in pripadajoče pripombe, zahteve in pogoje, ki so navedeni v poglavju "UVODNE PRIPOMBE" tega popisa.</t>
  </si>
  <si>
    <t>Ureditev gradbišča mora biti skladna z Varnostnim načrtom.</t>
  </si>
  <si>
    <t>ur</t>
  </si>
  <si>
    <t>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</si>
  <si>
    <t>→</t>
  </si>
  <si>
    <t>Z oddajo ponudbe vsak ponudnik izjavlja, da je skrbno preučil vse sestavne dele DZR in da je v skupno vrednost vključil vsa potrebna dela ter material, ki zagotavljajo popolno, zaključeno in celostno izvedbo objekta, kot tudi vsa dela, ki niso neposredno opisana ali našteta v tekstualnem delu popisa, a so kljub temu razvidna iz grafičnih prilog in ostalih sestavnih delov DZR.</t>
  </si>
  <si>
    <t>Vsak ponudnik z oddajo ponudbe prav tako izjavlja, da je dokumentacija popolna in da je sposoben v popolnosti kvalitetno izvesti celotno predmetno investicijo.</t>
  </si>
  <si>
    <t>Za vse nejasnosti mora ponudnik v razpisnem roku, ki je namenjen postavljanju vprašanj, pisno kontaktirati investitorja. Kontaktiranje ali postavljanje vprašanj neposredno vodji projekta, projektantskim organizacijam, ki so sodelovale pri izdelavi DZR ali posameznim pooblaščenim inženirjem, ni dovoljeno.</t>
  </si>
  <si>
    <t xml:space="preserve">Eventualna manjkajoča oz. nepredvidena dela, ki s tem popisom niso zajeta, se izvedejo po predhodnem dogovoru z nadzornim organom in obračunajo po dejanskih količinah, po predhodni odobritvi enotne cene s strani investitorja. Izvesti obračun skladno z normami in predpisi. </t>
  </si>
  <si>
    <t>Vse mere in število obrtniških izdelkov predhodno obvezno kontrolirati na objektu.</t>
  </si>
  <si>
    <t>1.</t>
  </si>
  <si>
    <t>2.</t>
  </si>
  <si>
    <t>3.</t>
  </si>
  <si>
    <t>4.</t>
  </si>
  <si>
    <t>5.</t>
  </si>
  <si>
    <t>6.</t>
  </si>
  <si>
    <r>
      <rPr>
        <b/>
        <sz val="11"/>
        <rFont val="Arial"/>
        <family val="2"/>
        <charset val="238"/>
      </rPr>
      <t xml:space="preserve">PRIPRAVLJALNA IN ZAKLJUČNA DELA: </t>
    </r>
    <r>
      <rPr>
        <sz val="11"/>
        <rFont val="Arial"/>
        <family val="2"/>
        <charset val="238"/>
      </rPr>
      <t xml:space="preserve">V vseh cenah za enoto mere morajo biti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zato bo potreben sprotni dovoz masteriala in opreme. </t>
    </r>
  </si>
  <si>
    <t>8.</t>
  </si>
  <si>
    <t xml:space="preserve">Posamezne prekinitve del, ki so potrebna za druga vezana dela, je vkalkulirati v ceno za enoto mere. </t>
  </si>
  <si>
    <t xml:space="preserve">Vsa zarisovanja, čiščenja, zakoličbe, transportni in manipulativni stroški, pomožna spremljevalna in zaključna dela, kot tudi vrtanja in štemanja za kompletno strojno inštalacijo. </t>
  </si>
  <si>
    <r>
      <rPr>
        <b/>
        <sz val="11"/>
        <rFont val="Arial"/>
        <family val="2"/>
        <charset val="238"/>
      </rPr>
      <t>SESTAVNI DELI PROJEKTNE DOKUMENTACIJE IN DELAVNIŠKI NAČRTI:</t>
    </r>
    <r>
      <rPr>
        <sz val="11"/>
        <rFont val="Arial"/>
        <family val="2"/>
        <charset val="238"/>
      </rPr>
      <t xml:space="preserve"> Pred pričetkom izvajanja del ter vgrajevanja proizvodov mora izvajalec obvezno pridobiti pisno potrditev delavniških načrtov, skic in detajlov OVP. V kolikor zaradi vrste gradbenega proizvoda, delavniške dokumentacije izvajalec ne more zagotoviti je obvezno izdelati vzorec na gradbišču, ki ga potrdita potrdita OVP, ter ON z vpisom v dnevnik. 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r>
  </si>
  <si>
    <t>I.</t>
  </si>
  <si>
    <t>•</t>
  </si>
  <si>
    <t>Splošni pogoji:</t>
  </si>
  <si>
    <t>Povsem podprta pločevina in trakovi za pokrivanje streh ter zunanje in notranje obloge – Specifikacija za izdelek in zahteve</t>
  </si>
  <si>
    <t>SIST EN 14783:2006</t>
  </si>
  <si>
    <t>Samonosilna pločevina za pokrivanje streh ter zunanje in notranje obloge – Specifikacija proizvoda in zahteve</t>
  </si>
  <si>
    <t>SIST EN 14782:2006</t>
  </si>
  <si>
    <t>Lepila za splošne namene montaže v gradbeništvu – zahteve in preskusne metode</t>
  </si>
  <si>
    <t>SIST EN 15274:2009</t>
  </si>
  <si>
    <t>KLJUČAVNIČARSKA DELA:</t>
  </si>
  <si>
    <r>
      <t>OPOMBA:</t>
    </r>
    <r>
      <rPr>
        <sz val="11"/>
        <rFont val="Arial"/>
        <family val="2"/>
        <charset val="238"/>
      </rPr>
      <t xml:space="preserve"> Pri izvajanju ključavničarskih del je upoštevati vsa pripravljalna, pomožna, spremljevalna in zaključna dela. Pri posameznih postavkah ključavničarskih del iz tega poglavja mora ponudnik v cenah za enoto mere obvezno zajeti, upoštevati in vkalkulirati še: </t>
    </r>
  </si>
  <si>
    <t xml:space="preserve">3. Monterji na višini morajo biti zavarovani v skladu z predpisi in zakonom o Varstvo pri delu (vsa varovala, ki služijo za uporabo osebne zaščitne opreme v skladu z SIST EN 354, SIST EN 355, SIST EN 360, SIST EN 362 in Zakonom o varstvu in zdravju pri delu.). </t>
  </si>
  <si>
    <t xml:space="preserve">11. Skladiščenje materiala, tehnike in prefabrikatov na gradbišču do dokončne montaže, odstranjevanje odpadnega materiala in smeti ter stroške za komunalne takse je upoštevati v skladu s zahtevami popisa (v ceni/E.M.). </t>
  </si>
  <si>
    <t xml:space="preserve">12. 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t>
  </si>
  <si>
    <t>Standardi, ki se nanašajo ključavničarska dela, oziroma materiale, ki se uporabljajo pri ključavničarskih delih.</t>
  </si>
  <si>
    <t>SIST EN 10025-1:2004</t>
  </si>
  <si>
    <t>SIST EN 13479:2005</t>
  </si>
  <si>
    <t>Visokotrdnostne vijačne zveze za prednapetje-1.del:Splošne zahteve</t>
  </si>
  <si>
    <t>SIST EN 14399-1:2005</t>
  </si>
  <si>
    <t>Izvedba jeklenih konstrukcij in aluminijastih konstrukcij – 1.del: Zahteve za ugotavljanje skladnosti sestavnih delov konstrukcij</t>
  </si>
  <si>
    <t>SIST EN 1090-1:2009+A1:2012</t>
  </si>
  <si>
    <t>Vijačni sestavi brez predhodne strukturne obremenitve – 1.del: Splošne zahteve</t>
  </si>
  <si>
    <t>SIST EN 15048-1:2007</t>
  </si>
  <si>
    <t xml:space="preserve">Nerjavna jekla-4.del:Tehnični dobavni pogoji za tanko in debelo pločevino in trakove iz nerjavnih konstrukcijskih jekel </t>
  </si>
  <si>
    <t>SIST EN 10088-4:2009</t>
  </si>
  <si>
    <t xml:space="preserve">Nerjavna jekla-5.del:Tehnični dobavni pogoji za drogove, palice, žico, profile in svetle izdelke iz nerjavnih konstrukcijskih jekel </t>
  </si>
  <si>
    <t>SIST EN 10088-5:2009</t>
  </si>
  <si>
    <t xml:space="preserve">Vroče valjani votli profili iz nelegiranih in drobnozrnatih konstrukcijskih jekel – 1. del: Tehnični dobavni pogoji </t>
  </si>
  <si>
    <t>SIST EN 10210-1:2006</t>
  </si>
  <si>
    <t xml:space="preserve">Hladno oblikovani varjeni votli konstrukcijski profili iz nelegiranih in drobnozrnatih jekel-1.del:Tehnični dobavni pogoji </t>
  </si>
  <si>
    <t>SIST EN 10219-1:2006</t>
  </si>
  <si>
    <t xml:space="preserve">Nelegirane jeklene cevi za varjenje in vrezovanje navojev – Tehnični dobavni pogoji </t>
  </si>
  <si>
    <t>SIST EN 10255:2004+A1:2007</t>
  </si>
  <si>
    <t>Jekleni ulitki za uporabo v gradbeništvu</t>
  </si>
  <si>
    <t>SIST EN 10340:2007</t>
  </si>
  <si>
    <t>SIST EN 10340:2007/AC:2008</t>
  </si>
  <si>
    <t>Konstrukcijska jekla za kaljenje in popuščanje – Tehnični dobavni pogoji</t>
  </si>
  <si>
    <t>SIST EN 10343:2009</t>
  </si>
  <si>
    <t>Samonosilne izolacijske sendvič plošče z obojestranskim kovinskim oplaščenjem -Tovarniško izdelani proizvodi – Specifikacije</t>
  </si>
  <si>
    <t>SIST EN 14509:2014</t>
  </si>
  <si>
    <t xml:space="preserve">Aluminij in aluminijeve zlitine – Gradbeni proizvodi za konstrukcijska dela- Tehnični pogoji za prevzem in dobavo </t>
  </si>
  <si>
    <t>SIST EN 15088:2006</t>
  </si>
  <si>
    <t>Standardi, ki se nanašajo na antikorozijsko zaščito.</t>
  </si>
  <si>
    <t>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V enotni ceni morajo biti zajeta vsa potrebna dela, transporti, prenosi,... Izdelava in montaža konstrukcije morata biti preverjena s strani nadzornega organa.</t>
  </si>
  <si>
    <t>Standardi, ki se nanašajo na pasarska dela, oziroma materiale, ki se uporabljajo pri ključavničarskih delih.</t>
  </si>
  <si>
    <t>Konstrukcijska lepila -karakterizacija anaerobnih lepil za koaksialne metalne konstrukcije v zgradbah in objektih</t>
  </si>
  <si>
    <t>SIST EN 15275:2009</t>
  </si>
  <si>
    <t>SIST EN 15275:2009/AC:2010</t>
  </si>
  <si>
    <t>Nerjavna jekla-4.del:Tehnični dobavni pogoji za tanko in debelo pločevino in trakove iz nerjavnih konstrukcijskih jekel</t>
  </si>
  <si>
    <t>Splošna določila za ključavničarska dela:</t>
  </si>
  <si>
    <t>Ključavničarska dela morajo biti izvršena po določilih veljavnih normativov in v soglasju z obveznimi standardi.</t>
  </si>
  <si>
    <t xml:space="preserve">izvršitev kooperantske /obrtniške/ storitve </t>
  </si>
  <si>
    <t>ostale manipulativne stroške izvajalca del</t>
  </si>
  <si>
    <t>snemanje potrebnih izmer na objektu</t>
  </si>
  <si>
    <t>pregled izvršenih podlog in fino čiščenje pred pričetkom dela</t>
  </si>
  <si>
    <t>delo v delavnici in na montaži z dajatvami</t>
  </si>
  <si>
    <t>čiščenje izdelkov po izvršeni montaži</t>
  </si>
  <si>
    <t>jeklene konstrukcije in železne ograje vseh vrst se obračunavajo od kg vgrajenega železa, merjeno po teoretičnih težah in dolžinah iz načrta</t>
  </si>
  <si>
    <t>SPLOŠNA DOLOČILA:</t>
  </si>
  <si>
    <t>A</t>
  </si>
  <si>
    <t>RTP 110/20 kV Ajdovščina</t>
  </si>
  <si>
    <t>110 kV GIS STIKALIŠČE Z RAZPLETOM DALJNOVODOV</t>
  </si>
  <si>
    <t>Znesek EP</t>
  </si>
  <si>
    <t>EP</t>
  </si>
  <si>
    <t>kpl</t>
  </si>
  <si>
    <t>4438.6G02.rev0</t>
  </si>
  <si>
    <t>JEKLENE KONSTRUKCIJE - DOBAVA IN MONTAŽA</t>
  </si>
  <si>
    <r>
      <rPr>
        <b/>
        <sz val="11"/>
        <rFont val="Arial"/>
        <family val="2"/>
        <charset val="238"/>
      </rPr>
      <t xml:space="preserve">MANJKAJOČI DELI POPISA: </t>
    </r>
    <r>
      <rPr>
        <sz val="11"/>
        <rFont val="Arial"/>
        <family val="2"/>
        <charset val="238"/>
      </rPr>
      <t xml:space="preserve">Posamezne postavke so iz popisa lahko izpuščene predvsem zaradi vsebine in zahtevkov razpisnih pogojev investitorja, ki so za ponudnika strogo obvezni. Eventualne manjkajoče postavke mora ponudnik upoštevati pri oblikovanju ponujene cene za E.M. ostalih drugih postavk; npr.: vsa čiščenja med posameznimi fazami, zaščite, varovanja, pomožna in spremljevalna dela ... Za ta dela izvajalcu stroški posebej ne pripadajo, ker jih mora zajeti v ceno za E.M. </t>
    </r>
  </si>
  <si>
    <t xml:space="preserve">Pomožna in spremljevalna dela so : </t>
  </si>
  <si>
    <t>Postavitev, premeščanje, odstranitev in čiščenje vseh odrov, ki so potrebni za nemoteno in varno izvajanje del.</t>
  </si>
  <si>
    <t>JEKLENE KONSTRUKCIJE - 110 kV GIS STIKALIŠČE</t>
  </si>
  <si>
    <t>Izdelava, dobava in transport novih jeklenih konstrukcij pri temelju transformatorja TR3 - jeklene vroče cinkane rešetke za prodec v lovilni skledi transformatorja TR3, raster 33x33 mm, višine 50 mm (pritrjene na nosilne L profile, ki so sidrani v AB steno), vključno s  tipskimi pritrdilci rešetk, z vsem spojnim in pritrdilnim materialom, z vsemi deli in prenosi na mesto montaže. Izdelava po načrtu. Izvesti skladno s tehničnimi pogoji.</t>
  </si>
  <si>
    <t>Izdelava, dobava in transport novih jeklenih konstrukcij pri temelju transformatorja TR3 - jeklene vroče cinkane rešetke za prodec v lovilni skledi transformatorja TR3, raster 33x33 mm, višine 50 mm (pritrjene na nosilne L profile, ki so sidrani v AB steno), vključno s  tipskimi pritrdilci rešetk, z vsem spojnim in pritrdilnim materialom, z vsemi deli in prenosi na mesto montaže. Izdelava po načrtu. Izvesti skladno s tehničnimi pogoji..</t>
  </si>
  <si>
    <t>Izdelava, dobava in transport novih jeklenih konstrukcij pri temelju tranformatorja TR3 - jeklene vroče cinkane rešetke za dostop do omarice transformatorja, nad lovilno skledo transformatorja TR3, raster 33x33 mm, višine 30 mm, (pritrjene na nosilne L profile, ki so sidrani v AB steno), vključno s  tipskimi pritrdilci rešetk, z vsem spojnim in pritrdilnim materialom, z vsemi deli in prenosi na mesto montaže. Izdelava po načrtu. Izvesti skladno s tehničnimi pogoji.</t>
  </si>
  <si>
    <t>Montaža novih jeklenih konstrukcij pri temelju tranformatorja TR3 - jeklene vroče cinkane rešetke za dostop do omarice transformatorja, nad lovilno skledo transformatorja TR3, raster 33x33 mm, višine 30 mm, (pritrjene na nosilne L profile, ki so sidrani v AB steno), vključno s  tipskimi pritrdilci rešetk, z vsem spojnim in pritrdilnim materialom, z vsemi deli in prenosi na mesto montaže. Izdelava po načrtu. Izvesti skladno s tehničnimi pogoji.</t>
  </si>
  <si>
    <t>OSTALO</t>
  </si>
  <si>
    <t>Razna režijska dela. Obračun po potrjenih količinah v gradbenem dnevniku.</t>
  </si>
  <si>
    <t>Ureditev gradbišča, pripravljalna dela, zemeljska dela in temeljenje jeklenih konstrukcij je zajeto v dokumentaciji št. 4438.6G01.</t>
  </si>
  <si>
    <t>Izdelki, katerih merska enota je kg, se obračunajo po dejanski teži. Za obračun se upošteva masa JK v črnem skladno s PZI dokumentacijo.</t>
  </si>
  <si>
    <t>Delo v delavnici in montaža na objektu z vsemi dajatvami, kot je določeno v projektu za izvedbo.</t>
  </si>
  <si>
    <t xml:space="preserve">Upoštevati je potrebo organizacijo in ureditev začasnih cestnih zapor za dostavo materiala in montažo jeklenih konstrukcij. </t>
  </si>
  <si>
    <t>Upoštevati je potrebo vso potrebno mehanizacijo in vsa potrebna pomožna sredstva za dostavo, prenos in vgrajevanje na objektu, kot so npr. lestve, odri, dvigala, dvižne košare, in podobno.</t>
  </si>
  <si>
    <t>Za vse vgrajene materiale mora izvajalec v enotnih cenah upoštevati vse s standardi predvidene preiskave za dokazovanje ustreznosti in predložitev s standardi predvidenih certifikatov o skladnosti.</t>
  </si>
  <si>
    <t>Cene na enoto morajo vsebovati: 
~ vsa potrebna pripravljalna dela in čiščenje podlog
~ merjenje na objektu
~ vse potrebne transporte do mesta vgrajevanja
~ vse potrebne zapore cest za dostavo materiala in izvedbo montaže
~ skladiščenje materiala na gradbišču
~ preizkušanje kvalitete za vse materiale, ki se vgrajujejo in dokazovanje kvalitete z izjavami o skladnosti. 
~ usklajevanje z osnovnim načrtom
~ izdelava tehnoloških risb za proizvodnjo, z detajli, ki jih je potrebno izvesti za dokončanje posameznih del, tudi če niso podrobno navedeni in opisani v popisu in načrtih, so pa nujna za pravilno funkcioniranje posameznih sistemov in elementov
~ ves potreben glavni, pomožni, nerjaveči pritrdilni in vezni material
~ izdelavo vseh potrebnih zaključkov
~ vsa potrebna pomožna sredstva za vgrajevanje na objektu kot so lestve, odri, dvigala, dvižne košare, in podobno
~ terminsko usklajevanje del z ostalimi izvajalci na objektu
~ popravilo eventualno povzročene škode ostalim izvajalcem na gradbišču
~ čiščenje prostorov in odvoz odpadnega materiala na stalno deponijo in plačilo takse
~ zaščita izdelkov pred poškodbami do predaje naročniku del
~ vsa dela in ukrepe po določilih zakona o varstvu pri delu
~ fazno izvajanje del
~ izvajanje del v nepostedni bližini delov pod 110 kV napetostjo
~ pisni sporazum iz varstva pri delu</t>
  </si>
  <si>
    <t>Dela izvajati skladno z: 
~ Uredbo o vzdrževalnih delih v javno korist na področju energetike (Uradni list RS, št. 37/18).
~  Uredbo o zagotavljanju varnosti in zdravja pri delu na začasnih in premičnih gradbiščih (Uradni list RS, št. 83/05 in 43/11 – ZVZD-1)
~ Pravilnikom o zahtevah za zagotavljanje varnosti in zdravja delavcev na delovnih mestih (Uradni list RS, št. 89/99, 39/05 in 43/11 – ZVZD-1) 
in ostalo merodajno zakonodajo in standardi.</t>
  </si>
  <si>
    <r>
      <rPr>
        <b/>
        <sz val="11"/>
        <rFont val="Arial"/>
        <family val="2"/>
        <charset val="238"/>
      </rPr>
      <t>PARCELA IN TRANSPORTI TER DELOVNI REŽIM:</t>
    </r>
    <r>
      <rPr>
        <sz val="11"/>
        <rFont val="Arial"/>
        <family val="2"/>
        <charset val="238"/>
      </rPr>
      <t xml:space="preserve">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morajo biti upoštevani že v ceni za enoto mere in se posebej ne obračunavajo v količinah. Pri  cenah za enoto je upoštevati specifičnost  lokacije  (delno utesnjenost) glede na manipulacijo, delno sprotni dovoz materiala in premik strojev, mehanizacije ali delovnih naprav.</t>
    </r>
  </si>
  <si>
    <r>
      <rPr>
        <b/>
        <sz val="11"/>
        <rFont val="Arial"/>
        <family val="2"/>
        <charset val="238"/>
      </rPr>
      <t xml:space="preserve">ZAŠČITA GRADBIŠČA IN TEHNIKE: </t>
    </r>
    <r>
      <rPr>
        <sz val="11"/>
        <rFont val="Arial"/>
        <family val="2"/>
        <charset val="238"/>
      </rPr>
      <t>V času izdelave objekta morajo biti vsi vgrajeni materiali kot tudi začasno deponiran material na delovišču in skladiščih zaščiteni pred fizičnimi poškodbami, dežjem, mrazom in hudim vetrom ter ostalimi škodljivimi vremenskimi pogoji.</t>
    </r>
  </si>
  <si>
    <r>
      <rPr>
        <b/>
        <sz val="11"/>
        <rFont val="Arial"/>
        <family val="2"/>
        <charset val="238"/>
      </rPr>
      <t>POGOJI PROJEKTA:</t>
    </r>
    <r>
      <rPr>
        <sz val="11"/>
        <rFont val="Arial"/>
        <family val="2"/>
        <charset val="238"/>
      </rPr>
      <t xml:space="preserve"> Pri izvajanju jeklenih konstrukcij je obvezno upoštevati vse detajle in navodila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vodja projekta in investitor na podlagi predhodno izdelanih ali dostavljenih vzorcev. </t>
    </r>
  </si>
  <si>
    <r>
      <t xml:space="preserve">CENA ZA ENOTO: </t>
    </r>
    <r>
      <rPr>
        <sz val="11"/>
        <rFont val="Arial"/>
        <family val="2"/>
        <charset val="238"/>
      </rPr>
      <t xml:space="preserve">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OVP oziroma pridobiti potrditev s strani OVP. V ceni vseh postavk je potrebno zajeti še vse ostalo iz splošnih razpisnih pogojev za izbor izvajalca, kar s tem popisom ni zajeto. </t>
    </r>
    <r>
      <rPr>
        <b/>
        <sz val="11"/>
        <rFont val="Arial"/>
        <family val="2"/>
        <charset val="238"/>
      </rPr>
      <t>POZOR: V primeru da posamezne postavke v popisu ne zajemajo celotnega opisa potrebnega za funkcionalno dokončanje postavke, mora ponudnik izvedbo le tega vključiti v ceno na enoto!</t>
    </r>
  </si>
  <si>
    <t>7.1.</t>
  </si>
  <si>
    <t>7.1.1.</t>
  </si>
  <si>
    <t>7.1.2.</t>
  </si>
  <si>
    <t>Pri  cenah za enoto mere je upoštevati specifičnost lokacije  (dokaj ozko gradbišče na obstoječem stikališču) glede na skladiščenje materiala – delno sprotni dovoz le tega ter varovanje materiala vse do zaključka funkcionalne celote objekta, v kolikor ni s pogodbo o izvajanju del drugače določeno.</t>
  </si>
  <si>
    <t>7.1.3.</t>
  </si>
  <si>
    <t>7.1.4.</t>
  </si>
  <si>
    <t xml:space="preserve">Pred pričetkom del je izvajalec / ponudnik dolžan preveriti vse količine in dejanske mere na objektu.  Z izvajalcem gradbenih,  obrtniških in instalacijskih del  se je pravočasno dogovoriti in uskladiti  vgradnjo raznih podlog, ki služijo za kasnejšo montažo elementov. </t>
  </si>
  <si>
    <t>7.1.5.</t>
  </si>
  <si>
    <t>I./1.</t>
  </si>
  <si>
    <t xml:space="preserve">1. V ceno za enoto mere morajo biti vračunani stroški za izdelavo delavniških načrtov ter detajlov za izvedbo posameznih konstrukcijskih elementov in izdelava predizmer na objektu.  </t>
  </si>
  <si>
    <t>I./2.</t>
  </si>
  <si>
    <t xml:space="preserve">2. Varovalni odri, ki služijo varovanju življenja, izvajalcev ter ostalih na gradbišču in niso posebej navedena v tem popisu se za čas izvajanja ne obračunavajo  posebej, ampak jih je potrebno upoštevati v cenah za enoto posameznih postavk, v kolikor to ni v popisu posebej opisano in označeno. </t>
  </si>
  <si>
    <t>I./3.</t>
  </si>
  <si>
    <t>I./4.</t>
  </si>
  <si>
    <t xml:space="preserve">4. Vsi jekleni profili, ki so izpostavljeni atmosferskim vplivom, so primarno metalizirani in zaščiteni s PUR premazom v RAL lestvici v tonu po izboru arhitekta. </t>
  </si>
  <si>
    <t>I./5.</t>
  </si>
  <si>
    <r>
      <t>5. Pri izdelavi ključavničarskih del in montaži le teh je upoštevati detajle in sheme PZI projekta; Izvajalec del je pred izvedbo dolžan izdelati delavniške načrte, katerih vse detajle in delavniške risbe pred izvedbo pisno potrdi odgovorni projektant. Pred naročanjem materiala je preveriti kosovnice v PZI načrtih gradbenih konstrukcij in statike</t>
    </r>
    <r>
      <rPr>
        <sz val="11"/>
        <rFont val="Arial"/>
        <family val="2"/>
        <charset val="238"/>
      </rPr>
      <t>. Mere kontrolirati in po potrebi prilagoditi pri montaži na terenu. Ob montaži upoštevati celotno projektno dokumentacijo.</t>
    </r>
  </si>
  <si>
    <t>I./6.</t>
  </si>
  <si>
    <r>
      <t>7. Varilne deformacije upošteva izvajalec jeklenih konstrukcij, zvare mora izvajati atestirani varilec. Zvari so C kvalitete po EN 25817, neoznačeni zvari s A= 0,70 x Tmin, pri čemer je Tmin tanjša pločevina v spoju. Antikorozijska zaščita mora biti v celoti zajeta v ceno ključavničarskih del (tudi, če to ni posebej opisano ali poudarjeno v posamezni postavki)</t>
    </r>
    <r>
      <rPr>
        <sz val="11"/>
        <rFont val="Arial"/>
        <family val="2"/>
        <charset val="238"/>
      </rPr>
      <t>. Četrti premaz se upošteva samo, v kolikor se dodatno zahtevajo tovrstni premazi zaradi vpliva agresivne atmosfere! Opomba: 3,00 do 5,00 % kalo za zvare in rezanje je upoštevan v količini posameznih konstrukcij.</t>
    </r>
  </si>
  <si>
    <t>I./7.</t>
  </si>
  <si>
    <r>
      <t>9. MATERIAL: JEKLENA KONSTRUKCIJA: 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t>
    </r>
    <r>
      <rPr>
        <sz val="11"/>
        <rFont val="Arial"/>
        <family val="2"/>
      </rPr>
      <t>ukcije mora biti zagotovljena sledljivost materiala. Osnovni material (profili, pločevine) elementov jeklenih konstrukcij je predviden v kvaliteti S235JR in S355J2</t>
    </r>
    <r>
      <rPr>
        <sz val="11"/>
        <rFont val="Arial"/>
        <family val="2"/>
        <charset val="238"/>
      </rPr>
      <t xml:space="preserve"> po SIST EN 10025, vijačni material je predviden v kvaliteti 8.8.</t>
    </r>
  </si>
  <si>
    <t>I./8.</t>
  </si>
  <si>
    <r>
      <t xml:space="preserve">10.  Izdelava </t>
    </r>
    <r>
      <rPr>
        <sz val="11"/>
        <rFont val="Arial"/>
        <family val="2"/>
      </rPr>
      <t xml:space="preserve">predizmer na objektu, meritve, pridobitve in dostava izjav o ustreznosti ter ustreznih certifikatov mora biti zajeta v ceno izdelave prefabrikatov in </t>
    </r>
    <r>
      <rPr>
        <sz val="11"/>
        <rFont val="Arial"/>
        <family val="2"/>
        <charset val="238"/>
      </rPr>
      <t xml:space="preserve">posameznih izdelkov. </t>
    </r>
  </si>
  <si>
    <t>I./9.</t>
  </si>
  <si>
    <t>I./10.</t>
  </si>
  <si>
    <t>I./11.</t>
  </si>
  <si>
    <t>Vroče valjani izdelki iz  konstrukcijskih jekel – 1. del: Splošni tehnični dobavni pogoji:</t>
  </si>
  <si>
    <t xml:space="preserve">SISI EN 1090 -1 in 1090-2: Standard, ki je od leta 2014 obvezen na področju celotne Evrope za  določanje  pogojev za označevanje jeklenih konstrukcij z oznako CE, ki se obenem nanaša na skladnost značilnosti delovanja za sestavne dele jeklenih in aluminijastih konstrukcij ter tehnične zahteve za izvedbo jeklenih konstrukcij. Certifikat z oznako EN 1090, kot dokaz o mehanski odpornosti in stabilnosti jeklenih konstrukcij, z opravljeno kontrolo kakovosti v proizvodnji in  označevanje ter izdaja izjave o lastnostih. </t>
  </si>
  <si>
    <t>I./11.1.</t>
  </si>
  <si>
    <t>Upoštevati je potrebno: 
 - SIST EN 10210 Vroče izdelani votli profili iz nelegiranih in drobnozrnatih konstrukcijskih jekel
 - SIST EN 10219 Hladno oblikovani varjeni votli konstrukcijski profili iz nelegiranih in drobnozrnatih jekel
 - SIST EN 10088 Profili in pločevine iz nerjavnih jekel
 - SIST EN ISO 1461 Prevleke na železnih in jeklenih predmetih, nanesene z vročim pocinkanjem
 - STS in ETA za sidrne vijake</t>
  </si>
  <si>
    <t>I./11.2.</t>
  </si>
  <si>
    <t>Dodajni materiali za varjenje – Splošni produktni standard za dodajne materiale in praške za talilno varjenje kovinskih materialov</t>
  </si>
  <si>
    <t>I./11.3.</t>
  </si>
  <si>
    <t>I./11.4.</t>
  </si>
  <si>
    <t>I./11.5.</t>
  </si>
  <si>
    <t>I./11.6.</t>
  </si>
  <si>
    <t>I./11.7.</t>
  </si>
  <si>
    <t>I./11.8.</t>
  </si>
  <si>
    <t>I./11.9.</t>
  </si>
  <si>
    <t>I./11.10.</t>
  </si>
  <si>
    <t>I./11.11.</t>
  </si>
  <si>
    <t>I./11.12.</t>
  </si>
  <si>
    <t>I./11.13.</t>
  </si>
  <si>
    <t>I./11.14.</t>
  </si>
  <si>
    <t>I./11.15.</t>
  </si>
  <si>
    <t>I./11.16.</t>
  </si>
  <si>
    <t>Vroče valjani izdelki iz  konstrukcijskih jekel – 1. del: Splošni tehnični dobavni pogoji</t>
  </si>
  <si>
    <t>I./11.17.</t>
  </si>
  <si>
    <t>I./11.18.</t>
  </si>
  <si>
    <t>I./11.19.</t>
  </si>
  <si>
    <t>I./11.20.</t>
  </si>
  <si>
    <t>I./11.21.</t>
  </si>
  <si>
    <t>I./11.22.</t>
  </si>
  <si>
    <t>I./11.23.</t>
  </si>
  <si>
    <t>I./11.24.</t>
  </si>
  <si>
    <t>I./11.25.</t>
  </si>
  <si>
    <t>I./11.26.</t>
  </si>
  <si>
    <t>I./11.27.</t>
  </si>
  <si>
    <t>I./11.28.</t>
  </si>
  <si>
    <t>I./11.29.</t>
  </si>
  <si>
    <t>I./11.30.</t>
  </si>
  <si>
    <t>I./11.31.</t>
  </si>
  <si>
    <t>I./11.32.</t>
  </si>
  <si>
    <t>I./11.33.</t>
  </si>
  <si>
    <r>
      <t xml:space="preserve">Material za ta dela </t>
    </r>
    <r>
      <rPr>
        <sz val="11"/>
        <rFont val="Arial"/>
        <family val="2"/>
        <charset val="238"/>
      </rPr>
      <t>mora</t>
    </r>
    <r>
      <rPr>
        <sz val="11"/>
        <rFont val="Arial"/>
        <family val="2"/>
        <charset val="238"/>
      </rPr>
      <t xml:space="preserve"> po kvaliteti ustrezati določilom veljavnih standardov.</t>
    </r>
  </si>
  <si>
    <t>Standardi za ključavničarska dela vsebujejo :</t>
  </si>
  <si>
    <t>Opis storitev kooperanta /obrtnika/ :</t>
  </si>
  <si>
    <t>Storitve kooperanta obsegajo, če ni z medsebojno pogodbo drugače določeno :</t>
  </si>
  <si>
    <t>dobava osnovnega, pomožnega in pritrdilnega materiala</t>
  </si>
  <si>
    <t>Obračun :</t>
  </si>
  <si>
    <t>cena mora zajeti vse stroške materiala in izdelave ter montaže po opisu in načrtu za montažo</t>
  </si>
  <si>
    <t>Rekapitulacija ponudbe JN: 110 kV GIS stikališče</t>
  </si>
  <si>
    <t>m2</t>
  </si>
  <si>
    <t>Dobava in transport fiksnega vzpenjalnega sistema (FVS kompatibilen z drsniki Söll), na nov portal, skupne višine 12,00 m (1x12,0m, 2x3,0m). Vključno z vijačnim materialom, tipskimi pritrdilnimi elementi, z vsemi potrebnimi deli, prenosi in transporti do mesta montaže.</t>
  </si>
  <si>
    <t>Montaža fiksnega vzpenjalnega sistema (FVS kompatibilen z drsniki Söll), na nov portal, skupne višine 12,00 m (1x12,0m, 2x3,0m). Vključno z vijačnim materialom, tipskimi pritrdilnimi elementi, z vsemi potrebnimi deli, prenosi in transporti do mesta montaže. Pregled in izdelava poročila pooblaščene osebe proizvajalca FVS.</t>
  </si>
  <si>
    <t>Izdelava, dobava in transport novih INOX konstrukcij pri temelju upora - nosilci za pritrditev škatle upora in inox cevi za kable, (vsi elementi sidrani v AB temelj upora), z vsem spojnim in pritrdilnim materialom, z vsemi deli in prenosi na mesto montaže. Izdelava po načrtu. Izvesti skladno s tehničnimi pogoji. Obračun po projektni masi konstrukcije v črnem.</t>
  </si>
  <si>
    <t>Montaža novih INOX konstrukcij pri temelju upora - nosilci za pritrditev škatle upora in inox cevi za kable, (vsi elementi sidrani v AB temelj upora), z vsem spojnim in pritrdilnim materialom, z vsemi deli in prenosi na mesto montaže. Izdelava po načrtu. Izvesti skladno s tehničnimi pogoji. Obračun po projektni masi konstrukcije v črnem.</t>
  </si>
  <si>
    <t>Izdelava, dobava in transport inox cevi fi 30 mm, za razvod kablov na portale (kabli za osvetlitev). Montaža cevi na portal z objemakami. Vključno z vsem pomožnim in pritrdilnim materialom. Obračun po projektni masi konstrukcije v črnem.</t>
  </si>
  <si>
    <t>Montaža inox cevi fi 30 mm, za razvod kablov na portale (kabli za osvetlitev). Montaža cevi na portal z objemakami. Vključno z vsem pomožnim in pritrdilnim materialom. Obračun po projektni masi konstrukcije v črnem.</t>
  </si>
  <si>
    <t>Izdelava, dobava in transport nove jeklene konstrukcije - pomožne šablone za prenos in postavitev točkovnih temeljev kabelskih končnikov s sidri, iz S235 JR v črnem (AKZ: temeljni premaz ), izvedbeni razred EXC2 po SIST-EN 1090-2, vključno z vsem spojnim in pritrdilnim materialom, z vsemi deli in prenosi na mesto montaže. Izdelava po načrtu. Izvesti skladno s tehničnimi pogoji. Obračun po projektni masi konstrukcije v črnem.</t>
  </si>
  <si>
    <t>Izdelava, dobava in transport profilov za montažo tirnic, iz S235JR (AKZ: Vroče cinkanje in barvanje),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</si>
  <si>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Montaža profilov za montažo tirnic, iz S235JR (AKZ: Vroče cinkanje in barvanje),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</si>
  <si>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Izdelava, dobava in transport novih jeklenih podkonstrukcij za dvig 110 kV kablov pod GIS-om (9 kosov), iz S235JR (AKZ: Vroče cinkanje),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</si>
  <si>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Montaža novih jeklenih podkonstrukcij za dvig 110 kV kablov pod GIS-om (9 kosov), iz S235JR (AKZ: Vroče cinkanje),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</si>
  <si>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Izdelava, dobava in transport novih jeklenih konstrukcij pri temelju tranformatorja TR3 - INOX pokrova jaškov meteorne kanalizacije, nad lovilno skledo transformatorja TR3, iz INOX solzne pločevine in L profilov sidranih v AB steno, vključno z vsem spojnim in pritrdilnim materialom (RF vijaki, matice in podložke), z vsemi deli in prenosi na mesto montaže. Pokrov iz RF materialov (X5CrNi18-10). Izdelava po načrtu. Izvesti skladno s tehničnimi pogoji.</t>
  </si>
  <si>
    <t>Montaža novih jeklenih konstrukcij pri temelju tranformatorja TR3 - INOX pokrova jaškov meteorne kanalizacije, nad lovilno skledo transformatorja TR3, iz INOX solzne pločevine in L profilov sidranih v AB steno, vključno z vsem spojnim in pritrdilnim materialom (RF vijaki, matice in podložke), z vsemi deli in prenosi na mesto montaže. Pokrov iz RF materialov (X5CrNi18-10). Izdelava po načrtu. Izvesti skladno s tehničnimi pogoji.</t>
  </si>
  <si>
    <t>Izdelava, dobava transport in montaža okvirjv poliestrskih pokrovov, izdelanih iz profila L 100/50/5, kvaliteta jekla S235JR (AKZ vroče cinkanje), izvedbeni razred EXC2 po SIST-EN 1090-2, vključno z vsem spojnim in pritrdilnim materialom, z vsemi deli in prenosi na mesto montaže. Montaža v stene jaška z uvrtanjem vroče cinkanih zagozdnih sidernih vijakov M8, kv. 8.8. Obračun po projektni masi konstrukcije v črnem.</t>
  </si>
  <si>
    <t>Dobava transport in montaža tipskega zapornega stebriča iz jeklene cev dim 70 x 70 mm, višine 1 m. Pritrditev s turbo vijaki za beton na steno jaškov.</t>
  </si>
  <si>
    <t>kos</t>
  </si>
  <si>
    <r>
      <t xml:space="preserve">Izdelava, dobava in transport nove jeklene konstrukcije INOX šablone s sidri (X5CrNi18-10) za točkovni temelj podstavka kabelskih končnikov (27 kompletov), izvedbeni razred EXC2 po SIST-EN 1090-2, vključno z vsem spojnim in pritrdilnim materialom, z vsemi deli in prenosi na mesto montaže. Na vseh sidrih morajo biti po montaži zaščitni plastični čepi. Konstrukcijski vijaki iz INOX (X5CrNi18-10) kv. A2 po SIST EN ISO 4017, matice kv. A2 po SIST EN ISO 4032, podložke kv. A2 po SIST EN ISO 7089.  Izdelava po načrtu. Izvesti skladno s tehničnimi pogoji. Obračun po projektni masi konstrukcije v črnem. </t>
    </r>
    <r>
      <rPr>
        <b/>
        <sz val="12"/>
        <rFont val="Arial"/>
        <family val="2"/>
      </rPr>
      <t>Vgradnja sider je upoštevana v GO delih - vgradi gradbenik.</t>
    </r>
  </si>
  <si>
    <r>
      <t xml:space="preserve">Izdelava, dobava in transport novih jeklenih konstrukcij - INOX šablona s sidri (X5CrNi18-10) za točkovni temelj strelovodne konice (3 kompleti), izvedbeni razred EXC2 po SIST-EN 1090-2, vključno z vsem spojnim in pritrdilnim materialom, z vsemi deli in prenosi na mesto montaže. Na vseh sidrih morajo biti po montaži zaščitni plastični čepi. Konstrukcijski vijaki iz INOX (X5CrNi18-10) kv. A2 po SIST EN ISO 4017, matice kv. A2 po SIST EN ISO 4032, podložke kv. A2 po SIST EN ISO 7089.  Izdelava po načrtu. Izvesti skladno s tehničnimi pogoji. Obračun po projektni masi konstrukcije v črnem. </t>
    </r>
    <r>
      <rPr>
        <b/>
        <sz val="12"/>
        <rFont val="Arial"/>
        <family val="2"/>
      </rPr>
      <t>Vgradnja sider je upoštevana v GO delih - vgradi gradbenik.</t>
    </r>
  </si>
  <si>
    <t>Izdelava, dobava in transport novih jeklenih konstrukcij pri temelju transformatorja TR3 - zračnik, nosilni L profili za rešetke za prodec v lovilni skledi transformatorja in za rešetke za dostop do omarice transformatorja, ki so sidrani v AB steno, iz S235JR (AKZ: Vroče cinkanje in barvanje),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</si>
  <si>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Montaža novih jeklenih konstrukcij pri temelju transformatorja TR3 - zračnik, nosilni L profili za rešetke za prodec v lovilni skledi transformatorja in za rešetke za dostop do omarice transformatorja, ki so sidrani v AB steno, iz S235JR (AKZ: Vroče cinkanje in barvanje),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</si>
  <si>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r>
      <t xml:space="preserve">Izdelava, dobava in transport nove jeklene konstrukcije INOX šablone s sidri (X5CrNi18-10) za točkovne temelje drogov za kamere (4 kompleti), izvedbeni razred EXC2 po SIST-EN 1090-2, vključno z vsem spojnim in pritrdilnim materialom, z vsemi deli in prenosi na mesto montaže. Na vseh sidrih morajo biti po montaži zaščitni plastični čepi. Konstrukcijski vijaki iz INOX (X5CrNi18-10) kv. A2 po SIST EN ISO 4017, matice kv. A2 po SIST EN ISO 4032, podložke kv. A2 po SIST EN ISO 7089.  Izdelava po načrtu. Izvesti skladno s tehničnimi pogoji. Obračun po projektni masi konstrukcije v črnem. </t>
    </r>
    <r>
      <rPr>
        <b/>
        <sz val="12"/>
        <rFont val="Arial"/>
        <family val="2"/>
      </rPr>
      <t>Vgradnja sider je upoštevana v GO delih - vgradi gradbenik.</t>
    </r>
  </si>
  <si>
    <t>Montaža nove okrasne inox pločevine deb. 4mm za zapiranje dilatacije med novima stavbama110kV stikališča in komadne stavbe, zvedbeni razred EXC2 po SIST-EN 1090-2, vključno z vsem spojnim in pritrdilnim materialom, z vsemi deli in prenosi na mesto montaže. Konstrukcijski vijaki iz INOX (X5CrNi18-10) kv. A2 po SIST EN ISO 4017, matice kv. A2 po SIST EN ISO 4032, podložke kv. A2 po SIST EN ISO 7089.  Izdelava po načrtu. Izvesti skladno s tehničnimi pogoji. Obračun po projektni masi konstrukcije v črnem.</t>
  </si>
  <si>
    <t>Izdelava, dobava in transport nove okrasne inox pločevine deb. 4mm za zapiranje dilatacije med novima stavbama110kV stikališča in komadne stavbe, zvedbeni razred EXC2 po SIST-EN 1090-2, vključno z vsem spojnim in pritrdilnim materialom, z vsemi deli in prenosi na mesto montaže. Konstrukcijski vijaki iz INOX (X5CrNi18-10) kv. A2 po SIST EN ISO 4017, matice kv. A2 po SIST EN ISO 4032, podložke kv. A2 po SIST EN ISO 7089.  Izdelava po načrtu. Izvesti skladno s tehničnimi pogoji. Obračun po projektni masi konstrukcije v črnem.</t>
  </si>
  <si>
    <t>Antikorozijska zaščita novih jeklenih konstrukcij v stikališču. Pred izvedbo del izvajalec dostavi v pregled in potrditev elaborat izvajanja AKZ. Skladno s standardom SIST EN ISO 12944-2 je predvidena kategorija korozivnosti C3 in trajnostni razred H. Tehnologija izvedbe:
~ čiščenje konstrukcije s peskanjem (Sa3 po SIST EN ISO 8501-1)
~ metalizacija s cinkovo žico 120 mikronov
~ nanos temeljnega epoksi premaza
~ nanos vmesnega premaza
~ nanos pokrivnega PUR premaza, RAL 9006
Skupna debelina suhega sloja premazov na metalizirani površini mora v povprečju znašati več kot 200 mikronov. Vsaj en sloj je potrebno izvesti po montaži s predhodnim popravilom vseh poškodb predhodno izvedene antikorozijske zaščite. Izvesti skladno s tehničnimi pogoji. Obračun po projektni masi konstrukcije v črnem.</t>
  </si>
  <si>
    <t>Antikorozijska zaščita 110 kV obstoječih DV portalov in podkonstrukcij za dvig 20 kV kablov ob obstoječih transformatorjih, po končanih delih: upoštevati tehnologijo in navodila v tehničnih opisih projekta: Razmaščevanje, ročno ali strojno čiščenje površin do stopnje P St 2, aktiviranje površine z žičnimi ščetkami ter odpraševanje podlage, zaščita obešalnega materiala, temeljev in okolice, vmesni epoksidni premaz z vsebnostjo MIOX-a vsaj 80 μm,  nanos pokrivnega poliuretanskega premaza z vsebnostjo MIOX-a (če to dopušča RAL) vsaj 80 μm. RAL 9006. Obračun po projektni masi konstrukcije v črnem.</t>
  </si>
  <si>
    <t>Izdelava, dobava in transport novih lahkih inox dvojnih dvokrilnih vrat za zapiranje novega dvižnega jaška v stavbi Elektro Primorske, izvedbeni razred EXC2 po SIST-EN 1090-2, vključno z vsem spojnim in pritrdilnim materialom, z vsemi deli in prenosi na mesto montaže. Konstrukcijski vijaki iz INOX (X5CrNi18-10) kv. A2 po SIST EN ISO 4017, matice kv. A2 po SIST EN ISO 4032, podložke kv. A2 po SIST EN ISO 7089.  Izdelava po načrtu. Izvesti skladno s tehničnimi pogoji. Obračun po projektni masi konstrukcije v črnem.</t>
  </si>
  <si>
    <t>Montaža novih lahkih inox dvojnih dvokrilnih vrat za zapiranje novega dvižnega jaška v stavbi Elektro Primorske, izvedbeni razred EXC2 po SIST-EN 1090-2, vključno z vsem spojnim in pritrdilnim materialom, z vsemi deli in prenosi na mesto montaže. Konstrukcijski vijaki iz INOX (X5CrNi18-10) kv. A2 po SIST EN ISO 4017, matice kv. A2 po SIST EN ISO 4032, podložke kv. A2 po SIST EN ISO 7089.  Izdelava po načrtu. Izvesti skladno s tehničnimi pogoji. Obračun po projektni masi konstrukcije v črnem.</t>
  </si>
  <si>
    <t>Izdelava, dobava in transport nove jeklene konstrukcije portala, iz S235 JR (AKZ: glej poz. št. 48),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</si>
  <si>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Montaža nove jeklene konstrukcije portala, iz S235 JR (AKZ: glej poz. št. 48),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 Obračun po projektni masi konstrukcije v črnem.</t>
  </si>
  <si>
    <t>Izdelava, dobava in transport novih jeklenih konstrukcij prečk portalov, iz S235 JR (AKZ: glej poz. št. 48),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</si>
  <si>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Montaža novih jeklenih konstrukcij prečk portalov, iz S235 JR (AKZ: glej poz. št. 48),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</si>
  <si>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Izdelava, dobava in transport nove jeklene konstrukcije podstavka kabelskih končnikov (27 kosov), iz S235 JR (AKZ: glej poz. št. 48),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</si>
  <si>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Montaža nove jeklene konstrukcije podstavka kabelskih končnikov (27 kosov), iz S235 JR (AKZ: glej poz. št. 48),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</si>
  <si>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Izdelava, dobava in transport nove jeklene konstrukcije strelovodne konice (3 kosi), iz S235 JR (AKZ: glej poz. št. 48),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</si>
  <si>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Montaža nove jeklene konstrukcije strelovodne konice (3 kosi), iz S235 JR (AKZ: glej poz. št. 48),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</si>
  <si>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Dobava in transport jeklenih tirnic S49 (AKZ: metalizacija (upoštevaj pripadajoče lastnosti AKZ iz postavke 48) in dvokomponentni epoksi premaz). Upoštevati je potrebno tudi popravke prekrivnega premaza vidnih delov po montaži TR) za postavitev transformatorja na temelj in lovilno skledo. Dolžina tirnice 2x 5,20 m = 10,40 m, vključno z vijaki in zagozdami za spajanje tirnic na predhodno vgrajene U profile v nosilnih gredah temelja, z vsemi deli in prenosi materiala na mesto montaže.  Izdelava po načrtu.</t>
  </si>
  <si>
    <t>Montaža jeklenih tirnic S49 (AKZ: metalizacija (upoštevaj pripadajoče lastnosti AKZ iz postavke 48) in dvokomponentni epoksi premaz). Upoštevati je potrebno tudi popravke prekrivnega premaza vidnih delov po montaži TR) za postavitev transformatorja na temelj in lovilno skledo. Dolžina tirnice 2x 5,20 m = 10,40 m, vključno z vijaki in zagozdami za spajanje tirnic na predhodno vgrajene U profile v nosilnih gredah temelja, z vsemi deli in prenosi materiala na mesto montaže.  Izdelava po načrtu.</t>
  </si>
  <si>
    <t>Izdelava, dobava in transport nove jeklene podkonstrukcije za dvig 20 kV kablov, iz S235JR (AKZ: glej poz. št. 48),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</si>
  <si>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Montaža nove jeklene podkonstrukcije za dvig 20 kV kablov, iz S235JR (AKZ: glej poz. št. 48),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</si>
  <si>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r>
      <t>Izdelava, dobava in transport jeklene podporne pločevine, iz S235JR (AKZ: glej poz. št. 48. Barva se samo vidni del podporne pločevine. Upoštevati je potrebno tudi popravke prekrivnega premaza vidnih delov po montaži GIS-a), s privarjenimi armaturnimi stremeni (S 500), ki se vbetonirajo v AB talno ploščo GIS-a, za postavitev in pritrditev GIS opreme, vključno z distančniki za postavitev na opaž in varjenjem stremen na osnovno armaturo talne plošče, z vsem spojnim in pritrdilnim materialom, z vsemi deli in prenosi na mesto montaže. Izdelava po načrtu, ko bo potrjena skica postavitve s strani izbranega dobavitelja opreme! Izvesti skladno s tehničnimi pogoji. Obračun po projektni masi konstrukcije v črnem.</t>
    </r>
    <r>
      <rPr>
        <b/>
        <sz val="12"/>
        <rFont val="Arial"/>
        <family val="2"/>
      </rPr>
      <t xml:space="preserve"> Vgradnja sider je upoštevana v GO delih - vgradi gradbenik.</t>
    </r>
  </si>
  <si>
    <t>Izdelava, dobava in transport nove jeklene podkonstrukcije, iz S235JR (AKZ: glej poz. št. 48), ki se namesti na AB stene GIS prostora, za montažo tirnic mostnega dvigala, vključno z vsem spojnim in pritrdilnim materialom, z vsemi deli in prenosi na mesto montaže. Konstrukcijsko vroče cinkana navojna palica kv. 8.8. po SIST EN ISO 4017, matice kv. 8 po SIST EN ISO 4032, podložke po SIST EN ISO 7089.  Izdelava po načrtu. Izdelava po načrtu, ko bo potrjena skica postavitve s strani izbranega dobavitelja dvigala! Izvesti skladno s tehničnimi pogoji. Obračun po projektni masi konstrukcije v črnem.</t>
  </si>
  <si>
    <t>Montaža nove jeklene podkonstrukcije, iz S235JR (AKZ: glej poz. št. 48), ki se namesti na AB stene GIS prostora, za montažo tirnic mostnega dvigala, vključno z vsem spojnim in pritrdilnim materialom, z vsemi deli in prenosi na mesto montaže. Konstrukcijsko vroče cinkana navojna palica kv. 8.8. po SIST EN ISO 4017, matice kv. 8 po SIST EN ISO 4032, podložke po SIST EN ISO 7089.  Izdelava po načrtu. Izdelava po načrtu, ko bo potrjena skica postavitve s strani izbranega dobavitelja dvigala! Izvesti skladno s tehničnimi pogoji. Obračun po projektni masi konstrukcije v črnem.</t>
  </si>
  <si>
    <r>
      <t xml:space="preserve">Izdelava, dobava in transport nove jeklene sidrne pločevine, iz S235JR (AKZ: glej poz. št. 48. Barva se samo vidni del podporne pločevine. Upoštevati je potrebno tudi popravke prekrivnega premaza vidnih delov po montaži GIS-a), s privarjenimi armaturnimi stremeni (S 500), ki se vbetonirajo v AB stropno ploščo GIS-a in komandne stavbe, za montažo jeklenega ostrešja, vključno z vsem spojnim in pritrdilnim materialom, z vsemi deli in prenosi na mesto montaže. Izdelava po načrtu, ko bo potrjena skica postavitve s strani izbranega dobavitelja dvigala! Izvesti skladno s tehničnimi pogoji. Obračun po projektni masi konstrukcije v črnem. </t>
    </r>
    <r>
      <rPr>
        <b/>
        <sz val="12"/>
        <rFont val="Arial"/>
        <family val="2"/>
      </rPr>
      <t>Vgradnja sider je upoštevana v GO delih - vgradi gradbenik.</t>
    </r>
  </si>
  <si>
    <t>Izdelava, dobava in transport novega jeklenega ostrešja GIS-a in komandne stavbe, iz S235JR (AKZ: glej poz. št. 48),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</si>
  <si>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Montaža novega jeklenega ostrešja GIS-a in komandne stavbe, iz S235JR (AKZ: glej poz. št. 48),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</si>
  <si>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Izdelava, dobava in transport jeklenega ostrešja novega dvižnega jaška ob stavbi Elektro Primorske, iz S235JR (AKZ: glej poz. št. 48),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</si>
  <si>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Montaža jeklenega ostrešja novega dvižnega jaška ob stavbi Elektro Primorske, iz S235JR (AKZ: glej poz. št. 48), izvedbeni razred EXC2 po SIST-EN 1090-2,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</si>
  <si>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Izdelava, dobava in transport nove kabelske lestve za dvig kablov v novem dvižnem jašku ob stavbi Elektro Primorske, iz S235JR (AKZ: glej poz. št. 48),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</si>
  <si>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Montaža nove kabelske lestve za dvig kablov v novem dvižnem jašku ob stavbi Elektro Primorske, iz S235JR (AKZ: glej poz. št. 48), vključno z vsem spojnim in pritrdilnim materialom, z vsemi deli in prenosi na mesto montaže. Konstrukcijski vroče cinkani vijaki kv. 8.8. po SIST EN ISO 4017, matice kv. 8 po SIST EN ISO 4032, podložke po SIST EN ISO 7089.  Izdelava po načrtu. Izvesti skladno s tehničnimi pogoji. Obračun po projektni masi konstrukcije v črnem.</t>
  </si>
  <si>
    <t>SKUPAJ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</si>
</sst>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00\ _€_-;\-* #,##0.00\ _€_-;_-* &quot;-&quot;??\ _€_-;_-@_-"/>
    <numFmt numFmtId="165" formatCode="_ * #,##0.00_)\ _€_ ;_ * \(#,##0.00\)\ _€_ ;_ * &quot;-&quot;??_)\ _€_ ;_ @_ "/>
    <numFmt numFmtId="166" formatCode="_(&quot;$&quot;* #,##0.00_);_(&quot;$&quot;* \(#,##0.00\);_(&quot;$&quot;* &quot;-&quot;??_);_(@_)"/>
    <numFmt numFmtId="167" formatCode="_-* #,##0.00\ _l_e_i_-;\-* #,##0.00\ _l_e_i_-;_-* &quot;-&quot;??\ _l_e_i_-;_-@_-"/>
    <numFmt numFmtId="168" formatCode="_-* #,##0.00\ [$zł-415]_-;\-* #,##0.00\ [$zł-415]_-;_-* &quot;-&quot;??\ [$zł-415]_-;_-@_-"/>
    <numFmt numFmtId="169" formatCode="[$€-413]\ #,##0.00_-"/>
    <numFmt numFmtId="170" formatCode="0.000_);[Red]\(0.000\)"/>
    <numFmt numFmtId="171" formatCode="_ * #,##0.00_ ;_ * \-#,##0.00_ ;_ * &quot;-&quot;??_ ;_ @_ "/>
    <numFmt numFmtId="172" formatCode="_-* #,##0.00\ _z_ł_-;\-* #,##0.00\ _z_ł_-;_-* &quot;-&quot;??\ _z_ł_-;_-@_-"/>
    <numFmt numFmtId="173" formatCode="_-* #,##0.00\ &quot;$&quot;_-;\-* #,##0.00\ &quot;$&quot;_-;_-* &quot;-&quot;??\ &quot;$&quot;_-;_-@_-"/>
    <numFmt numFmtId="174" formatCode="_-&quot;$&quot;* #,##0.00_-;\-&quot;$&quot;* #,##0.00_-;_-&quot;$&quot;* &quot;-&quot;??_-;_-@_-"/>
    <numFmt numFmtId="175" formatCode="_-&quot;€&quot;\ * #,##0.00_-;_-&quot;€&quot;\ * #,##0.00\-;_-&quot;€&quot;\ * &quot;-&quot;??_-;_-@_-"/>
    <numFmt numFmtId="176" formatCode="_-* #,##0.00\ &quot;zł&quot;_-;\-* #,##0.00\ &quot;zł&quot;_-;_-* &quot;-&quot;??\ &quot;zł&quot;_-;_-@_-"/>
    <numFmt numFmtId="177" formatCode="_ * #,##0_)_ƒ_ ;_ * \(#,##0\)_ƒ_ ;_ * &quot;-&quot;_)_ƒ_ ;_ @_ "/>
    <numFmt numFmtId="178" formatCode="_ * #,##0.00_)_ƒ_ ;_ * \(#,##0.00\)_ƒ_ ;_ * &quot;-&quot;??_)_ƒ_ ;_ @_ "/>
    <numFmt numFmtId="179" formatCode="_-* #,##0\ _F_-;\-* #,##0\ _F_-;_-* &quot;-&quot;\ _F_-;_-@_-"/>
    <numFmt numFmtId="180" formatCode="_-* #,##0.00\ _F_-;\-* #,##0.00\ _F_-;_-* &quot;-&quot;??\ _F_-;_-@_-"/>
    <numFmt numFmtId="181" formatCode="_-&quot;fl&quot;\ * #,##0_-;_-&quot;fl&quot;\ * #,##0\-;_-&quot;fl&quot;\ * &quot;-&quot;_-;_-@_-"/>
    <numFmt numFmtId="182" formatCode="_-&quot;fl&quot;\ * #,##0.00_-;_-&quot;fl&quot;\ * #,##0.00\-;_-&quot;fl&quot;\ * &quot;-&quot;??_-;_-@_-"/>
    <numFmt numFmtId="183" formatCode="0.0000%"/>
    <numFmt numFmtId="184" formatCode="\Ç\ \´\´\´\ \»\»"/>
    <numFmt numFmtId="185" formatCode="#,##0.00\ [$€-81D]"/>
    <numFmt numFmtId="186" formatCode="[$€-2]\ #,##0.00"/>
    <numFmt numFmtId="187" formatCode="General_)"/>
  </numFmts>
  <fonts count="107">
    <font>
      <sz val="11"/>
      <color theme="1"/>
      <name val="Calibri"/>
      <family val="2"/>
      <charset val="238"/>
      <scheme val="minor"/>
    </font>
    <font>
      <sz val="11"/>
      <color theme="1"/>
      <name val="Calibri"/>
      <family val="2"/>
      <scheme val="minor"/>
    </font>
    <font>
      <sz val="11"/>
      <color theme="1"/>
      <name val="Calibri"/>
      <family val="2"/>
      <scheme val="minor"/>
    </font>
    <font>
      <sz val="10"/>
      <name val="Arial"/>
      <family val="2"/>
      <charset val="238"/>
    </font>
    <font>
      <sz val="12"/>
      <name val="Arial"/>
      <family val="2"/>
      <charset val="238"/>
    </font>
    <font>
      <sz val="11"/>
      <color theme="1"/>
      <name val="Calibri"/>
      <family val="2"/>
      <charset val="238"/>
      <scheme val="minor"/>
    </font>
    <font>
      <b/>
      <sz val="12"/>
      <name val="Arial"/>
      <family val="2"/>
      <charset val="238"/>
    </font>
    <font>
      <sz val="8"/>
      <name val="Calibri"/>
      <family val="2"/>
      <charset val="238"/>
      <scheme val="minor"/>
    </font>
    <font>
      <sz val="10"/>
      <name val="Arial"/>
      <family val="2"/>
    </font>
    <font>
      <b/>
      <sz val="14"/>
      <name val="Arial"/>
      <family val="2"/>
      <charset val="238"/>
    </font>
    <font>
      <b/>
      <sz val="12"/>
      <name val="Arial"/>
      <family val="2"/>
    </font>
    <font>
      <sz val="12"/>
      <name val="Arial"/>
      <family val="2"/>
    </font>
    <font>
      <sz val="9"/>
      <name val="Arial"/>
      <family val="2"/>
      <charset val="238"/>
    </font>
    <font>
      <b/>
      <sz val="11"/>
      <name val="Arial"/>
      <family val="2"/>
      <charset val="238"/>
    </font>
    <font>
      <sz val="10"/>
      <name val="Courier"/>
      <family val="1"/>
      <charset val="238"/>
    </font>
    <font>
      <sz val="11"/>
      <name val="Calibri"/>
      <family val="2"/>
      <charset val="238"/>
      <scheme val="minor"/>
    </font>
    <font>
      <sz val="11"/>
      <color theme="0"/>
      <name val="Calibri"/>
      <family val="2"/>
      <scheme val="minor"/>
    </font>
    <font>
      <sz val="11"/>
      <name val="Arial"/>
      <family val="2"/>
    </font>
    <font>
      <sz val="10"/>
      <color indexed="8"/>
      <name val="Arial"/>
      <family val="2"/>
      <charset val="238"/>
    </font>
    <font>
      <sz val="10"/>
      <color indexed="24"/>
      <name val="Arial"/>
      <family val="2"/>
      <charset val="238"/>
    </font>
    <font>
      <sz val="10"/>
      <color indexed="8"/>
      <name val="Arial CE"/>
      <family val="2"/>
      <charset val="238"/>
    </font>
    <font>
      <sz val="10"/>
      <name val="Arial CE"/>
      <charset val="238"/>
    </font>
    <font>
      <sz val="10"/>
      <color theme="1"/>
      <name val="Arial"/>
      <family val="2"/>
    </font>
    <font>
      <b/>
      <sz val="14"/>
      <name val="Arial"/>
      <family val="2"/>
    </font>
    <font>
      <sz val="10"/>
      <name val="Gill Sans MT"/>
      <family val="2"/>
    </font>
    <font>
      <sz val="10"/>
      <name val="Helv"/>
      <family val="2"/>
    </font>
    <font>
      <sz val="11"/>
      <color indexed="8"/>
      <name val="Arial"/>
      <family val="2"/>
      <charset val="238"/>
    </font>
    <font>
      <sz val="11"/>
      <color indexed="8"/>
      <name val="Czcionka tekstu podstawowego"/>
      <family val="2"/>
      <charset val="238"/>
    </font>
    <font>
      <sz val="11"/>
      <color indexed="9"/>
      <name val="Arial"/>
      <family val="2"/>
      <charset val="238"/>
    </font>
    <font>
      <sz val="11"/>
      <color indexed="9"/>
      <name val="Czcionka tekstu podstawowego"/>
      <family val="2"/>
      <charset val="238"/>
    </font>
    <font>
      <sz val="10"/>
      <color indexed="8"/>
      <name val="Sans"/>
    </font>
    <font>
      <sz val="11"/>
      <color indexed="20"/>
      <name val="Arial"/>
      <family val="2"/>
      <charset val="238"/>
    </font>
    <font>
      <sz val="7"/>
      <name val="Helv"/>
    </font>
    <font>
      <b/>
      <sz val="11"/>
      <color indexed="52"/>
      <name val="Arial"/>
      <family val="2"/>
      <charset val="238"/>
    </font>
    <font>
      <b/>
      <sz val="11"/>
      <color indexed="9"/>
      <name val="Arial"/>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b/>
      <sz val="10"/>
      <name val="Times New Roman"/>
      <family val="1"/>
    </font>
    <font>
      <i/>
      <sz val="11"/>
      <color indexed="23"/>
      <name val="Arial"/>
      <family val="2"/>
      <charset val="238"/>
    </font>
    <font>
      <sz val="11"/>
      <color indexed="17"/>
      <name val="Arial"/>
      <family val="2"/>
      <charset val="238"/>
    </font>
    <font>
      <sz val="8"/>
      <name val="Arial"/>
      <family val="2"/>
    </font>
    <font>
      <b/>
      <sz val="15"/>
      <color indexed="56"/>
      <name val="Arial"/>
      <family val="2"/>
      <charset val="238"/>
    </font>
    <font>
      <b/>
      <sz val="13"/>
      <color indexed="56"/>
      <name val="Arial"/>
      <family val="2"/>
      <charset val="238"/>
    </font>
    <font>
      <b/>
      <sz val="11"/>
      <color indexed="56"/>
      <name val="Arial"/>
      <family val="2"/>
      <charset val="238"/>
    </font>
    <font>
      <u/>
      <sz val="10"/>
      <color indexed="12"/>
      <name val="Arial"/>
      <family val="2"/>
      <charset val="238"/>
    </font>
    <font>
      <u/>
      <sz val="10"/>
      <color indexed="12"/>
      <name val="Arial CE"/>
      <charset val="238"/>
    </font>
    <font>
      <sz val="11"/>
      <color indexed="62"/>
      <name val="Arial"/>
      <family val="2"/>
      <charset val="238"/>
    </font>
    <font>
      <sz val="12"/>
      <name val="Ltr Gothic"/>
    </font>
    <font>
      <sz val="11"/>
      <color indexed="52"/>
      <name val="Czcionka tekstu podstawowego"/>
      <family val="2"/>
      <charset val="238"/>
    </font>
    <font>
      <b/>
      <sz val="11"/>
      <color indexed="9"/>
      <name val="Czcionka tekstu podstawowego"/>
      <family val="2"/>
      <charset val="238"/>
    </font>
    <font>
      <sz val="11"/>
      <color indexed="52"/>
      <name val="Arial"/>
      <family val="2"/>
      <charset val="238"/>
    </font>
    <font>
      <sz val="10"/>
      <name val="MS Sans Serif"/>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Arial"/>
      <family val="2"/>
      <charset val="238"/>
    </font>
    <font>
      <sz val="11"/>
      <color indexed="60"/>
      <name val="Czcionka tekstu podstawowego"/>
      <family val="2"/>
      <charset val="238"/>
    </font>
    <font>
      <sz val="10"/>
      <name val="Courier"/>
      <family val="3"/>
    </font>
    <font>
      <sz val="10"/>
      <name val="MS Sans Serif"/>
      <family val="2"/>
    </font>
    <font>
      <sz val="11"/>
      <color indexed="8"/>
      <name val="Calibri"/>
      <family val="2"/>
      <charset val="162"/>
    </font>
    <font>
      <sz val="10"/>
      <name val="Arial CE"/>
    </font>
    <font>
      <sz val="11"/>
      <color indexed="8"/>
      <name val="Calibri"/>
      <family val="2"/>
    </font>
    <font>
      <b/>
      <sz val="11"/>
      <color indexed="52"/>
      <name val="Czcionka tekstu podstawowego"/>
      <family val="2"/>
      <charset val="238"/>
    </font>
    <font>
      <b/>
      <sz val="11"/>
      <color indexed="63"/>
      <name val="Arial"/>
      <family val="2"/>
      <charset val="238"/>
    </font>
    <font>
      <sz val="7"/>
      <color indexed="10"/>
      <name val="Helv"/>
    </font>
    <font>
      <b/>
      <sz val="12"/>
      <color indexed="8"/>
      <name val="Arial"/>
      <family val="2"/>
    </font>
    <font>
      <b/>
      <sz val="12"/>
      <color indexed="8"/>
      <name val="Arial"/>
      <family val="2"/>
      <charset val="238"/>
    </font>
    <font>
      <sz val="10"/>
      <color indexed="39"/>
      <name val="Arial"/>
      <family val="2"/>
    </font>
    <font>
      <sz val="10"/>
      <color indexed="8"/>
      <name val="Arial"/>
      <family val="2"/>
    </font>
    <font>
      <sz val="12"/>
      <color indexed="8"/>
      <name val="Arial"/>
      <family val="2"/>
    </font>
    <font>
      <sz val="12"/>
      <color indexed="8"/>
      <name val="Arial"/>
      <family val="2"/>
      <charset val="238"/>
    </font>
    <font>
      <b/>
      <sz val="10"/>
      <color indexed="8"/>
      <name val="Arial"/>
      <family val="2"/>
    </font>
    <font>
      <b/>
      <sz val="16"/>
      <color indexed="23"/>
      <name val="Arial"/>
      <family val="2"/>
    </font>
    <font>
      <b/>
      <sz val="16"/>
      <color indexed="23"/>
      <name val="Arial"/>
      <family val="2"/>
      <charset val="238"/>
    </font>
    <font>
      <sz val="19"/>
      <name val="Arial"/>
      <family val="2"/>
    </font>
    <font>
      <sz val="19"/>
      <color indexed="9"/>
      <name val="Arial"/>
      <family val="2"/>
    </font>
    <font>
      <sz val="12"/>
      <color indexed="14"/>
      <name val="Arial"/>
      <family val="2"/>
    </font>
    <font>
      <sz val="8"/>
      <name val="Helv"/>
    </font>
    <font>
      <sz val="10"/>
      <name val="Helv"/>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b/>
      <sz val="11"/>
      <color indexed="8"/>
      <name val="Arial"/>
      <family val="2"/>
      <charset val="238"/>
    </font>
    <font>
      <sz val="11"/>
      <color indexed="10"/>
      <name val="Arial"/>
      <family val="2"/>
      <charset val="238"/>
    </font>
    <font>
      <sz val="11"/>
      <color indexed="20"/>
      <name val="Czcionka tekstu podstawowego"/>
      <family val="2"/>
      <charset val="238"/>
    </font>
    <font>
      <sz val="11"/>
      <color theme="1"/>
      <name val="Gill Sans MT"/>
      <family val="2"/>
      <charset val="238"/>
    </font>
    <font>
      <sz val="10"/>
      <color rgb="FFFFFFFF"/>
      <name val="Arial"/>
      <family val="2"/>
    </font>
    <font>
      <sz val="11"/>
      <color rgb="FF9C0006"/>
      <name val="Gill Sans MT"/>
      <family val="2"/>
      <charset val="238"/>
    </font>
    <font>
      <sz val="10"/>
      <color rgb="FF000000"/>
      <name val="Arial"/>
      <family val="2"/>
    </font>
    <font>
      <sz val="11"/>
      <color rgb="FF9C6500"/>
      <name val="Gill Sans MT"/>
      <family val="2"/>
      <charset val="238"/>
    </font>
    <font>
      <sz val="10"/>
      <color theme="1"/>
      <name val="Calibri"/>
      <family val="2"/>
    </font>
    <font>
      <sz val="11"/>
      <color theme="1"/>
      <name val="Czcionka tekstu podstawowego"/>
      <family val="2"/>
      <charset val="238"/>
    </font>
    <font>
      <sz val="11"/>
      <color indexed="17"/>
      <name val="Calibri"/>
      <family val="2"/>
      <charset val="238"/>
    </font>
    <font>
      <u/>
      <sz val="10"/>
      <color theme="10"/>
      <name val="Arial"/>
      <family val="2"/>
    </font>
    <font>
      <sz val="11"/>
      <name val="Arial"/>
      <family val="2"/>
      <charset val="238"/>
    </font>
    <font>
      <u/>
      <sz val="11"/>
      <name val="Arial"/>
      <family val="2"/>
      <charset val="238"/>
    </font>
    <font>
      <sz val="10"/>
      <name val="Arial CE"/>
      <family val="2"/>
      <charset val="238"/>
    </font>
    <font>
      <b/>
      <sz val="11"/>
      <name val="Arial"/>
      <family val="2"/>
    </font>
    <font>
      <b/>
      <sz val="26"/>
      <name val="Arial"/>
      <family val="2"/>
    </font>
    <font>
      <b/>
      <sz val="22"/>
      <name val="Arial"/>
      <family val="2"/>
    </font>
    <font>
      <b/>
      <sz val="18"/>
      <name val="Arial"/>
      <family val="2"/>
    </font>
    <font>
      <b/>
      <sz val="12"/>
      <name val="Calibri"/>
      <family val="2"/>
      <charset val="238"/>
      <scheme val="minor"/>
    </font>
    <font>
      <sz val="12"/>
      <name val="Calibri"/>
      <family val="2"/>
      <charset val="238"/>
      <scheme val="minor"/>
    </font>
    <font>
      <sz val="11"/>
      <color rgb="FFFF0000"/>
      <name val="Calibri"/>
      <family val="2"/>
      <charset val="238"/>
      <scheme val="minor"/>
    </font>
    <font>
      <sz val="12"/>
      <color rgb="FFFF0000"/>
      <name val="Arial"/>
      <family val="2"/>
    </font>
  </fonts>
  <fills count="103">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indexed="22"/>
        <bgColor indexed="64"/>
      </patternFill>
    </fill>
    <fill>
      <patternFill patternType="solid">
        <fgColor theme="0"/>
        <bgColor indexed="64"/>
      </patternFill>
    </fill>
    <fill>
      <patternFill patternType="solid">
        <fgColor rgb="FFFFC7CE"/>
      </patternFill>
    </fill>
    <fill>
      <patternFill patternType="solid">
        <fgColor rgb="FFFFEB9C"/>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10"/>
        <bgColor indexed="64"/>
      </patternFill>
    </fill>
    <fill>
      <patternFill patternType="solid">
        <fgColor indexed="52"/>
        <bgColor indexed="64"/>
      </patternFill>
    </fill>
    <fill>
      <patternFill patternType="solid">
        <fgColor indexed="50"/>
        <bgColor indexed="64"/>
      </patternFill>
    </fill>
    <fill>
      <patternFill patternType="solid">
        <fgColor indexed="29"/>
        <bgColor indexed="64"/>
      </patternFill>
    </fill>
    <fill>
      <patternFill patternType="solid">
        <fgColor indexed="13"/>
        <bgColor indexed="64"/>
      </patternFill>
    </fill>
    <fill>
      <patternFill patternType="solid">
        <fgColor indexed="22"/>
      </patternFill>
    </fill>
    <fill>
      <patternFill patternType="solid">
        <fgColor indexed="55"/>
      </patternFill>
    </fill>
    <fill>
      <patternFill patternType="solid">
        <fgColor indexed="43"/>
        <bgColor indexed="64"/>
      </patternFill>
    </fill>
    <fill>
      <patternFill patternType="solid">
        <fgColor indexed="44"/>
        <bgColor indexed="64"/>
      </patternFill>
    </fill>
    <fill>
      <patternFill patternType="solid">
        <fgColor indexed="45"/>
        <bgColor indexed="64"/>
      </patternFill>
    </fill>
    <fill>
      <patternFill patternType="solid">
        <fgColor indexed="26"/>
        <bgColor indexed="64"/>
      </patternFill>
    </fill>
    <fill>
      <patternFill patternType="solid">
        <fgColor indexed="54"/>
        <bgColor indexed="64"/>
      </patternFill>
    </fill>
    <fill>
      <patternFill patternType="solid">
        <fgColor indexed="55"/>
        <bgColor indexed="64"/>
      </patternFill>
    </fill>
    <fill>
      <patternFill patternType="solid">
        <fgColor indexed="43"/>
      </patternFill>
    </fill>
    <fill>
      <patternFill patternType="solid">
        <fgColor indexed="26"/>
      </patternFill>
    </fill>
    <fill>
      <patternFill patternType="solid">
        <fgColor indexed="13"/>
      </patternFill>
    </fill>
    <fill>
      <patternFill patternType="solid">
        <fgColor indexed="31"/>
        <bgColor indexed="64"/>
      </patternFill>
    </fill>
    <fill>
      <patternFill patternType="solid">
        <fgColor indexed="51"/>
        <bgColor indexed="64"/>
      </patternFill>
    </fill>
    <fill>
      <patternFill patternType="solid">
        <fgColor indexed="53"/>
        <bgColor indexed="64"/>
      </patternFill>
    </fill>
    <fill>
      <patternFill patternType="solid">
        <fgColor indexed="57"/>
        <bgColor indexed="64"/>
      </patternFill>
    </fill>
    <fill>
      <patternFill patternType="solid">
        <fgColor indexed="11"/>
        <bgColor indexed="64"/>
      </patternFill>
    </fill>
    <fill>
      <patternFill patternType="lightUp">
        <fgColor indexed="22"/>
        <bgColor indexed="35"/>
      </patternFill>
    </fill>
    <fill>
      <patternFill patternType="lightUp">
        <fgColor indexed="48"/>
        <bgColor indexed="44"/>
      </patternFill>
    </fill>
    <fill>
      <patternFill patternType="solid">
        <fgColor indexed="35"/>
        <bgColor indexed="64"/>
      </patternFill>
    </fill>
    <fill>
      <patternFill patternType="solid">
        <fgColor indexed="23"/>
        <bgColor indexed="64"/>
      </patternFill>
    </fill>
    <fill>
      <patternFill patternType="solid">
        <fgColor indexed="41"/>
        <bgColor indexed="64"/>
      </patternFill>
    </fill>
    <fill>
      <patternFill patternType="solid">
        <fgColor indexed="12"/>
      </patternFill>
    </fill>
    <fill>
      <patternFill patternType="solid">
        <fgColor rgb="FF5C005C"/>
        <bgColor indexed="64"/>
      </patternFill>
    </fill>
    <fill>
      <patternFill patternType="solid">
        <fgColor rgb="FF990033"/>
        <bgColor indexed="64"/>
      </patternFill>
    </fill>
    <fill>
      <patternFill patternType="solid">
        <fgColor rgb="FF993300"/>
        <bgColor indexed="64"/>
      </patternFill>
    </fill>
    <fill>
      <patternFill patternType="solid">
        <fgColor rgb="FF005C1F"/>
        <bgColor indexed="64"/>
      </patternFill>
    </fill>
    <fill>
      <patternFill patternType="solid">
        <fgColor rgb="FF00545C"/>
        <bgColor indexed="64"/>
      </patternFill>
    </fill>
    <fill>
      <patternFill patternType="solid">
        <fgColor rgb="FF000066"/>
        <bgColor indexed="64"/>
      </patternFill>
    </fill>
    <fill>
      <patternFill patternType="solid">
        <fgColor rgb="FF992C96"/>
        <bgColor indexed="64"/>
      </patternFill>
    </fill>
    <fill>
      <patternFill patternType="solid">
        <fgColor rgb="FFE92823"/>
        <bgColor indexed="64"/>
      </patternFill>
    </fill>
    <fill>
      <patternFill patternType="solid">
        <fgColor rgb="FFF58F08"/>
        <bgColor indexed="64"/>
      </patternFill>
    </fill>
    <fill>
      <patternFill patternType="solid">
        <fgColor rgb="FF7CBD2A"/>
        <bgColor indexed="64"/>
      </patternFill>
    </fill>
    <fill>
      <patternFill patternType="solid">
        <fgColor rgb="FF00A7BC"/>
        <bgColor indexed="64"/>
      </patternFill>
    </fill>
    <fill>
      <patternFill patternType="solid">
        <fgColor rgb="FF0B5ED7"/>
        <bgColor indexed="64"/>
      </patternFill>
    </fill>
    <fill>
      <patternFill patternType="solid">
        <fgColor rgb="FFF49391"/>
        <bgColor indexed="64"/>
      </patternFill>
    </fill>
    <fill>
      <patternFill patternType="solid">
        <fgColor rgb="FFBD76BB"/>
        <bgColor indexed="64"/>
      </patternFill>
    </fill>
    <fill>
      <patternFill patternType="solid">
        <fgColor rgb="FFF17370"/>
        <bgColor indexed="64"/>
      </patternFill>
    </fill>
    <fill>
      <patternFill patternType="solid">
        <fgColor rgb="FFF8B65E"/>
        <bgColor indexed="64"/>
      </patternFill>
    </fill>
    <fill>
      <patternFill patternType="solid">
        <fgColor rgb="FFAAD474"/>
        <bgColor indexed="64"/>
      </patternFill>
    </fill>
    <fill>
      <patternFill patternType="solid">
        <fgColor rgb="FF59BDD3"/>
        <bgColor indexed="64"/>
      </patternFill>
    </fill>
    <fill>
      <patternFill patternType="solid">
        <fgColor rgb="FF6096E5"/>
        <bgColor indexed="64"/>
      </patternFill>
    </fill>
    <fill>
      <patternFill patternType="solid">
        <fgColor rgb="FFCD8FBD"/>
        <bgColor indexed="64"/>
      </patternFill>
    </fill>
    <fill>
      <patternFill patternType="solid">
        <fgColor rgb="FFF9C884"/>
        <bgColor indexed="64"/>
      </patternFill>
    </fill>
    <fill>
      <patternFill patternType="solid">
        <fgColor rgb="FFBDDE94"/>
        <bgColor indexed="64"/>
      </patternFill>
    </fill>
    <fill>
      <patternFill patternType="solid">
        <fgColor rgb="FF7FD3DD"/>
        <bgColor indexed="64"/>
      </patternFill>
    </fill>
    <fill>
      <patternFill patternType="solid">
        <fgColor rgb="FF91C7FF"/>
        <bgColor indexed="64"/>
      </patternFill>
    </fill>
    <fill>
      <patternFill patternType="solid">
        <fgColor rgb="FFDCB0D1"/>
        <bgColor indexed="64"/>
      </patternFill>
    </fill>
    <fill>
      <patternFill patternType="solid">
        <fgColor rgb="FFF3A995"/>
        <bgColor indexed="64"/>
      </patternFill>
    </fill>
    <fill>
      <patternFill patternType="solid">
        <fgColor rgb="FFFBD8A9"/>
        <bgColor indexed="64"/>
      </patternFill>
    </fill>
    <fill>
      <patternFill patternType="solid">
        <fgColor rgb="FFD0E393"/>
        <bgColor indexed="64"/>
      </patternFill>
    </fill>
    <fill>
      <patternFill patternType="solid">
        <fgColor rgb="FFACE0E4"/>
        <bgColor indexed="64"/>
      </patternFill>
    </fill>
    <fill>
      <patternFill patternType="solid">
        <fgColor rgb="FFC5E0FD"/>
        <bgColor indexed="64"/>
      </patternFill>
    </fill>
    <fill>
      <patternFill patternType="solid">
        <fgColor rgb="FFF3DCE9"/>
        <bgColor indexed="64"/>
      </patternFill>
    </fill>
    <fill>
      <patternFill patternType="solid">
        <fgColor rgb="FFFFCDC0"/>
        <bgColor indexed="64"/>
      </patternFill>
    </fill>
    <fill>
      <patternFill patternType="solid">
        <fgColor rgb="FFFFEAC0"/>
        <bgColor indexed="64"/>
      </patternFill>
    </fill>
    <fill>
      <patternFill patternType="solid">
        <fgColor rgb="FFF1F8CE"/>
        <bgColor indexed="64"/>
      </patternFill>
    </fill>
    <fill>
      <patternFill patternType="solid">
        <fgColor rgb="FFE5F4ED"/>
        <bgColor indexed="64"/>
      </patternFill>
    </fill>
    <fill>
      <patternFill patternType="solid">
        <fgColor rgb="FFE1F1FF"/>
        <bgColor indexed="64"/>
      </patternFill>
    </fill>
    <fill>
      <patternFill patternType="solid">
        <fgColor rgb="FF252F47"/>
        <bgColor indexed="64"/>
      </patternFill>
    </fill>
    <fill>
      <patternFill patternType="solid">
        <fgColor rgb="FF5D6678"/>
        <bgColor indexed="64"/>
      </patternFill>
    </fill>
    <fill>
      <patternFill patternType="solid">
        <fgColor rgb="FF888B9C"/>
        <bgColor indexed="64"/>
      </patternFill>
    </fill>
    <fill>
      <patternFill patternType="solid">
        <fgColor rgb="FFCCCEDB"/>
        <bgColor indexed="64"/>
      </patternFill>
    </fill>
    <fill>
      <patternFill patternType="solid">
        <fgColor rgb="FFE0E0E8"/>
        <bgColor indexed="64"/>
      </patternFill>
    </fill>
    <fill>
      <patternFill patternType="solid">
        <fgColor rgb="FFEFEFF4"/>
        <bgColor indexed="64"/>
      </patternFill>
    </fill>
    <fill>
      <patternFill patternType="solid">
        <fgColor indexed="42"/>
        <bgColor indexed="27"/>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indexed="64"/>
      </left>
      <right style="thin">
        <color indexed="64"/>
      </right>
      <top style="thin">
        <color indexed="64"/>
      </top>
      <bottom/>
      <diagonal/>
    </border>
    <border>
      <left/>
      <right/>
      <top style="medium">
        <color auto="1"/>
      </top>
      <bottom style="medium">
        <color auto="1"/>
      </bottom>
      <diagonal/>
    </border>
    <border>
      <left/>
      <right/>
      <top/>
      <bottom style="thin">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thin">
        <color theme="0"/>
      </left>
      <right style="thin">
        <color theme="0"/>
      </right>
      <top style="thin">
        <color theme="0"/>
      </top>
      <bottom style="thin">
        <color theme="0"/>
      </bottom>
      <diagonal/>
    </border>
    <border>
      <left style="medium">
        <color auto="1"/>
      </left>
      <right/>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style="medium">
        <color indexed="64"/>
      </bottom>
      <diagonal/>
    </border>
  </borders>
  <cellStyleXfs count="395">
    <xf numFmtId="0" fontId="0" fillId="0" borderId="0"/>
    <xf numFmtId="164" fontId="5" fillId="0" borderId="0" applyFont="0" applyFill="0" applyBorder="0" applyAlignment="0" applyProtection="0"/>
    <xf numFmtId="0" fontId="8" fillId="0" borderId="0"/>
    <xf numFmtId="0" fontId="3" fillId="0" borderId="0"/>
    <xf numFmtId="0" fontId="3" fillId="0" borderId="0"/>
    <xf numFmtId="0" fontId="8" fillId="0" borderId="0"/>
    <xf numFmtId="0" fontId="3" fillId="0" borderId="0"/>
    <xf numFmtId="0" fontId="14" fillId="0" borderId="0"/>
    <xf numFmtId="0" fontId="2" fillId="0" borderId="0"/>
    <xf numFmtId="165" fontId="8" fillId="0" borderId="0" applyFont="0" applyFill="0" applyBorder="0" applyAlignment="0" applyProtection="0"/>
    <xf numFmtId="0" fontId="19" fillId="0" borderId="0"/>
    <xf numFmtId="0" fontId="8" fillId="0" borderId="0"/>
    <xf numFmtId="0" fontId="20" fillId="0" borderId="0" applyFill="0" applyBorder="0"/>
    <xf numFmtId="0" fontId="22" fillId="0" borderId="0"/>
    <xf numFmtId="168" fontId="25" fillId="0" borderId="0"/>
    <xf numFmtId="0" fontId="25" fillId="0" borderId="0"/>
    <xf numFmtId="0" fontId="26" fillId="12" borderId="0" applyNumberFormat="0" applyBorder="0" applyAlignment="0" applyProtection="0"/>
    <xf numFmtId="169" fontId="1" fillId="9"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168" fontId="27" fillId="12" borderId="0" applyNumberFormat="0" applyBorder="0" applyAlignment="0" applyProtection="0"/>
    <xf numFmtId="168" fontId="27" fillId="13" borderId="0" applyNumberFormat="0" applyBorder="0" applyAlignment="0" applyProtection="0"/>
    <xf numFmtId="168" fontId="27" fillId="14" borderId="0" applyNumberFormat="0" applyBorder="0" applyAlignment="0" applyProtection="0"/>
    <xf numFmtId="168" fontId="27" fillId="15" borderId="0" applyNumberFormat="0" applyBorder="0" applyAlignment="0" applyProtection="0"/>
    <xf numFmtId="168" fontId="27" fillId="16" borderId="0" applyNumberFormat="0" applyBorder="0" applyAlignment="0" applyProtection="0"/>
    <xf numFmtId="168" fontId="27" fillId="17" borderId="0" applyNumberFormat="0" applyBorder="0" applyAlignment="0" applyProtection="0"/>
    <xf numFmtId="0" fontId="26" fillId="18" borderId="0" applyNumberFormat="0" applyBorder="0" applyAlignment="0" applyProtection="0"/>
    <xf numFmtId="169" fontId="1" fillId="10"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6" fillId="21" borderId="0" applyNumberFormat="0" applyBorder="0" applyAlignment="0" applyProtection="0"/>
    <xf numFmtId="168" fontId="27" fillId="18" borderId="0" applyNumberFormat="0" applyBorder="0" applyAlignment="0" applyProtection="0"/>
    <xf numFmtId="168" fontId="27" fillId="19" borderId="0" applyNumberFormat="0" applyBorder="0" applyAlignment="0" applyProtection="0"/>
    <xf numFmtId="168" fontId="27" fillId="20" borderId="0" applyNumberFormat="0" applyBorder="0" applyAlignment="0" applyProtection="0"/>
    <xf numFmtId="168" fontId="27" fillId="15" borderId="0" applyNumberFormat="0" applyBorder="0" applyAlignment="0" applyProtection="0"/>
    <xf numFmtId="168" fontId="27" fillId="18" borderId="0" applyNumberFormat="0" applyBorder="0" applyAlignment="0" applyProtection="0"/>
    <xf numFmtId="168" fontId="27" fillId="21" borderId="0" applyNumberFormat="0" applyBorder="0" applyAlignment="0" applyProtection="0"/>
    <xf numFmtId="0" fontId="28" fillId="22" borderId="0" applyNumberFormat="0" applyBorder="0" applyAlignment="0" applyProtection="0"/>
    <xf numFmtId="169" fontId="16" fillId="11"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168" fontId="29" fillId="22" borderId="0" applyNumberFormat="0" applyBorder="0" applyAlignment="0" applyProtection="0"/>
    <xf numFmtId="168" fontId="29" fillId="19" borderId="0" applyNumberFormat="0" applyBorder="0" applyAlignment="0" applyProtection="0"/>
    <xf numFmtId="168" fontId="29" fillId="20" borderId="0" applyNumberFormat="0" applyBorder="0" applyAlignment="0" applyProtection="0"/>
    <xf numFmtId="168" fontId="29" fillId="23" borderId="0" applyNumberFormat="0" applyBorder="0" applyAlignment="0" applyProtection="0"/>
    <xf numFmtId="168" fontId="29" fillId="24" borderId="0" applyNumberFormat="0" applyBorder="0" applyAlignment="0" applyProtection="0"/>
    <xf numFmtId="168" fontId="29" fillId="25" borderId="0" applyNumberFormat="0" applyBorder="0" applyAlignment="0" applyProtection="0"/>
    <xf numFmtId="49" fontId="88" fillId="57" borderId="29" applyNumberFormat="0" applyBorder="0" applyAlignment="0" applyProtection="0">
      <alignment horizontal="center" vertical="center"/>
    </xf>
    <xf numFmtId="49" fontId="88" fillId="58" borderId="29" applyNumberFormat="0" applyBorder="0" applyAlignment="0" applyProtection="0">
      <alignment horizontal="center" vertical="center"/>
    </xf>
    <xf numFmtId="49" fontId="88" fillId="59" borderId="29" applyNumberFormat="0" applyBorder="0" applyAlignment="0" applyProtection="0">
      <alignment horizontal="center" vertical="center"/>
    </xf>
    <xf numFmtId="49" fontId="88" fillId="60" borderId="29" applyNumberFormat="0" applyBorder="0" applyAlignment="0" applyProtection="0">
      <alignment horizontal="center" vertical="center"/>
    </xf>
    <xf numFmtId="0" fontId="8" fillId="0" borderId="0"/>
    <xf numFmtId="0" fontId="30" fillId="0" borderId="0"/>
    <xf numFmtId="0" fontId="25" fillId="0" borderId="0"/>
    <xf numFmtId="0" fontId="8" fillId="0" borderId="0"/>
    <xf numFmtId="168" fontId="21" fillId="0" borderId="0"/>
    <xf numFmtId="168" fontId="21" fillId="0" borderId="0"/>
    <xf numFmtId="49" fontId="88" fillId="61" borderId="29" applyNumberFormat="0" applyBorder="0" applyAlignment="0" applyProtection="0">
      <alignment horizontal="center" vertical="center"/>
    </xf>
    <xf numFmtId="49" fontId="88" fillId="62" borderId="29" applyNumberFormat="0" applyBorder="0" applyAlignment="0" applyProtection="0">
      <alignment horizontal="center" vertical="center"/>
    </xf>
    <xf numFmtId="0" fontId="28"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9" borderId="0" applyNumberFormat="0" applyBorder="0" applyAlignment="0" applyProtection="0"/>
    <xf numFmtId="168" fontId="29" fillId="26" borderId="0" applyNumberFormat="0" applyBorder="0" applyAlignment="0" applyProtection="0"/>
    <xf numFmtId="168" fontId="29" fillId="27" borderId="0" applyNumberFormat="0" applyBorder="0" applyAlignment="0" applyProtection="0"/>
    <xf numFmtId="168" fontId="29" fillId="28" borderId="0" applyNumberFormat="0" applyBorder="0" applyAlignment="0" applyProtection="0"/>
    <xf numFmtId="168" fontId="29" fillId="23" borderId="0" applyNumberFormat="0" applyBorder="0" applyAlignment="0" applyProtection="0"/>
    <xf numFmtId="168" fontId="29" fillId="24" borderId="0" applyNumberFormat="0" applyBorder="0" applyAlignment="0" applyProtection="0"/>
    <xf numFmtId="168" fontId="29" fillId="29" borderId="0" applyNumberFormat="0" applyBorder="0" applyAlignment="0" applyProtection="0"/>
    <xf numFmtId="49" fontId="88" fillId="63" borderId="29" applyNumberFormat="0" applyBorder="0" applyAlignment="0" applyProtection="0">
      <alignment horizontal="center" vertical="center"/>
    </xf>
    <xf numFmtId="49" fontId="88" fillId="64" borderId="29" applyNumberFormat="0" applyBorder="0" applyAlignment="0" applyProtection="0">
      <alignment horizontal="center" vertical="center"/>
    </xf>
    <xf numFmtId="49" fontId="88" fillId="65" borderId="29" applyNumberFormat="0" applyBorder="0" applyAlignment="0" applyProtection="0">
      <alignment horizontal="center" vertical="center"/>
    </xf>
    <xf numFmtId="49" fontId="88" fillId="66" borderId="29" applyNumberFormat="0" applyBorder="0" applyAlignment="0" applyProtection="0">
      <alignment horizontal="center" vertical="center"/>
    </xf>
    <xf numFmtId="49" fontId="88" fillId="67" borderId="29" applyNumberFormat="0" applyBorder="0" applyAlignment="0" applyProtection="0">
      <alignment horizontal="center" vertical="center"/>
    </xf>
    <xf numFmtId="49" fontId="88" fillId="68" borderId="29" applyNumberFormat="0" applyBorder="0" applyAlignment="0" applyProtection="0">
      <alignment horizontal="center" vertical="center"/>
    </xf>
    <xf numFmtId="0" fontId="31" fillId="13" borderId="0" applyNumberFormat="0" applyBorder="0" applyAlignment="0" applyProtection="0"/>
    <xf numFmtId="0" fontId="89" fillId="6" borderId="0" applyNumberFormat="0" applyBorder="0" applyAlignment="0" applyProtection="0"/>
    <xf numFmtId="3" fontId="32" fillId="0" borderId="0"/>
    <xf numFmtId="170" fontId="3" fillId="0" borderId="15" applyAlignment="0" applyProtection="0"/>
    <xf numFmtId="49" fontId="88" fillId="70" borderId="29" applyNumberFormat="0" applyBorder="0" applyAlignment="0" applyProtection="0">
      <alignment horizontal="center" vertical="center"/>
    </xf>
    <xf numFmtId="49" fontId="88" fillId="71" borderId="29" applyNumberFormat="0" applyBorder="0" applyAlignment="0" applyProtection="0">
      <alignment horizontal="center" vertical="center"/>
    </xf>
    <xf numFmtId="49" fontId="88" fillId="72" borderId="29" applyNumberFormat="0" applyBorder="0" applyAlignment="0" applyProtection="0">
      <alignment horizontal="center" vertical="center"/>
    </xf>
    <xf numFmtId="49" fontId="88" fillId="73" borderId="29" applyNumberFormat="0" applyBorder="0" applyAlignment="0" applyProtection="0">
      <alignment horizontal="center" vertical="center"/>
    </xf>
    <xf numFmtId="49" fontId="88" fillId="74" borderId="29" applyNumberFormat="0" applyBorder="0" applyAlignment="0" applyProtection="0">
      <alignment horizontal="center" vertical="center"/>
    </xf>
    <xf numFmtId="49" fontId="88" fillId="75" borderId="29" applyNumberFormat="0" applyBorder="0" applyAlignment="0" applyProtection="0">
      <alignment horizontal="center" vertical="center"/>
    </xf>
    <xf numFmtId="0" fontId="33" fillId="35" borderId="17" applyNumberFormat="0" applyAlignment="0" applyProtection="0"/>
    <xf numFmtId="0" fontId="34" fillId="36" borderId="18" applyNumberFormat="0" applyAlignment="0" applyProtection="0"/>
    <xf numFmtId="171" fontId="1" fillId="0" borderId="0" applyFont="0" applyFill="0" applyBorder="0" applyAlignment="0" applyProtection="0"/>
    <xf numFmtId="167" fontId="1" fillId="0" borderId="0" applyFont="0" applyFill="0" applyBorder="0" applyAlignment="0" applyProtection="0"/>
    <xf numFmtId="164" fontId="8"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164" fontId="1" fillId="0" borderId="0" applyFont="0" applyFill="0" applyBorder="0" applyAlignment="0" applyProtection="0"/>
    <xf numFmtId="164" fontId="22" fillId="0" borderId="0" applyFont="0" applyFill="0" applyBorder="0" applyAlignment="0" applyProtection="0"/>
    <xf numFmtId="43" fontId="1" fillId="0" borderId="0" applyFont="0" applyFill="0" applyBorder="0" applyAlignment="0" applyProtection="0"/>
    <xf numFmtId="172" fontId="21" fillId="0" borderId="0" applyFont="0" applyFill="0" applyBorder="0" applyAlignment="0" applyProtection="0"/>
    <xf numFmtId="167" fontId="87" fillId="0" borderId="0" applyFont="0" applyFill="0" applyBorder="0" applyAlignment="0" applyProtection="0"/>
    <xf numFmtId="173" fontId="21" fillId="0" borderId="0" applyFont="0" applyFill="0" applyBorder="0" applyAlignment="0" applyProtection="0"/>
    <xf numFmtId="166" fontId="8" fillId="0" borderId="0" applyFont="0" applyFill="0" applyBorder="0" applyAlignment="0" applyProtection="0"/>
    <xf numFmtId="174" fontId="1" fillId="0" borderId="0" applyFont="0" applyFill="0" applyBorder="0" applyAlignment="0" applyProtection="0"/>
    <xf numFmtId="166" fontId="8" fillId="0" borderId="0" applyFont="0" applyFill="0" applyBorder="0" applyAlignment="0" applyProtection="0"/>
    <xf numFmtId="175" fontId="8" fillId="0" borderId="0" applyFont="0" applyFill="0" applyBorder="0" applyAlignment="0" applyProtection="0"/>
    <xf numFmtId="176" fontId="1" fillId="0" borderId="0" applyFont="0" applyFill="0" applyBorder="0" applyAlignment="0" applyProtection="0"/>
    <xf numFmtId="173" fontId="21" fillId="0" borderId="0" applyFont="0" applyFill="0" applyBorder="0" applyAlignment="0" applyProtection="0"/>
    <xf numFmtId="49" fontId="90" fillId="76" borderId="29" applyNumberFormat="0" applyBorder="0" applyAlignment="0" applyProtection="0">
      <alignment horizontal="center" vertical="center"/>
    </xf>
    <xf numFmtId="49" fontId="90" fillId="69" borderId="29" applyNumberFormat="0" applyBorder="0" applyAlignment="0" applyProtection="0">
      <alignment horizontal="center" vertical="center"/>
    </xf>
    <xf numFmtId="49" fontId="90" fillId="77" borderId="29" applyNumberFormat="0" applyBorder="0" applyAlignment="0" applyProtection="0">
      <alignment horizontal="center" vertical="center"/>
    </xf>
    <xf numFmtId="49" fontId="90" fillId="78" borderId="29" applyNumberFormat="0" applyBorder="0" applyAlignment="0" applyProtection="0">
      <alignment horizontal="center" vertical="center"/>
    </xf>
    <xf numFmtId="49" fontId="90" fillId="79" borderId="29" applyNumberFormat="0" applyBorder="0" applyAlignment="0" applyProtection="0">
      <alignment horizontal="center" vertical="center"/>
    </xf>
    <xf numFmtId="49" fontId="90" fillId="80" borderId="29" applyNumberFormat="0" applyBorder="0" applyAlignment="0" applyProtection="0">
      <alignment horizontal="center" vertical="center"/>
    </xf>
    <xf numFmtId="168" fontId="35" fillId="17" borderId="17" applyNumberFormat="0" applyAlignment="0" applyProtection="0"/>
    <xf numFmtId="168" fontId="35" fillId="17" borderId="17" applyNumberFormat="0" applyAlignment="0" applyProtection="0"/>
    <xf numFmtId="168" fontId="35" fillId="17" borderId="17" applyNumberFormat="0" applyAlignment="0" applyProtection="0"/>
    <xf numFmtId="168" fontId="36" fillId="35" borderId="19" applyNumberFormat="0" applyAlignment="0" applyProtection="0"/>
    <xf numFmtId="168" fontId="36" fillId="35" borderId="19" applyNumberFormat="0" applyAlignment="0" applyProtection="0"/>
    <xf numFmtId="168" fontId="36" fillId="35" borderId="19" applyNumberFormat="0" applyAlignment="0" applyProtection="0"/>
    <xf numFmtId="168" fontId="37" fillId="14" borderId="0" applyNumberFormat="0" applyBorder="0" applyAlignment="0" applyProtection="0"/>
    <xf numFmtId="168" fontId="37" fillId="14" borderId="0" applyNumberFormat="0" applyBorder="0" applyAlignment="0" applyProtection="0"/>
    <xf numFmtId="168" fontId="37" fillId="14" borderId="0" applyNumberFormat="0" applyBorder="0" applyAlignment="0" applyProtection="0"/>
    <xf numFmtId="4" fontId="38" fillId="0" borderId="0">
      <alignment vertical="center"/>
    </xf>
    <xf numFmtId="164" fontId="8" fillId="0" borderId="0" applyFont="0" applyFill="0" applyBorder="0" applyAlignment="0" applyProtection="0"/>
    <xf numFmtId="172" fontId="21" fillId="0" borderId="0" applyFont="0" applyFill="0" applyBorder="0" applyAlignment="0" applyProtection="0"/>
    <xf numFmtId="172" fontId="21" fillId="0" borderId="0" applyFont="0" applyFill="0" applyBorder="0" applyAlignment="0" applyProtection="0"/>
    <xf numFmtId="164" fontId="8" fillId="0" borderId="0" applyFont="0" applyFill="0" applyBorder="0" applyAlignment="0" applyProtection="0"/>
    <xf numFmtId="49" fontId="90" fillId="81" borderId="29" applyNumberFormat="0" applyBorder="0" applyAlignment="0" applyProtection="0">
      <alignment horizontal="center" vertical="center"/>
    </xf>
    <xf numFmtId="49" fontId="90" fillId="82" borderId="29" applyNumberFormat="0" applyBorder="0" applyAlignment="0" applyProtection="0">
      <alignment horizontal="center" vertical="center"/>
    </xf>
    <xf numFmtId="49" fontId="90" fillId="83" borderId="29" applyNumberFormat="0" applyBorder="0" applyAlignment="0" applyProtection="0">
      <alignment horizontal="center" vertical="center"/>
    </xf>
    <xf numFmtId="49" fontId="90" fillId="84" borderId="29" applyNumberFormat="0" applyBorder="0" applyAlignment="0" applyProtection="0">
      <alignment horizontal="center" vertical="center"/>
    </xf>
    <xf numFmtId="49" fontId="90" fillId="85" borderId="29" applyNumberFormat="0" applyBorder="0" applyAlignment="0" applyProtection="0">
      <alignment horizontal="center" vertical="center"/>
    </xf>
    <xf numFmtId="49" fontId="90" fillId="86" borderId="29" applyNumberFormat="0" applyBorder="0" applyAlignment="0" applyProtection="0">
      <alignment horizontal="center" vertical="center"/>
    </xf>
    <xf numFmtId="44" fontId="8" fillId="0" borderId="0" applyFont="0" applyFill="0" applyBorder="0" applyAlignment="0" applyProtection="0"/>
    <xf numFmtId="0" fontId="39" fillId="0" borderId="0" applyNumberFormat="0" applyFill="0" applyBorder="0" applyAlignment="0" applyProtection="0"/>
    <xf numFmtId="49" fontId="90" fillId="87" borderId="29" applyNumberFormat="0" applyBorder="0" applyAlignment="0" applyProtection="0">
      <alignment horizontal="center" vertical="center"/>
    </xf>
    <xf numFmtId="49" fontId="90" fillId="88" borderId="29" applyNumberFormat="0" applyBorder="0" applyAlignment="0" applyProtection="0">
      <alignment horizontal="center" vertical="center"/>
    </xf>
    <xf numFmtId="49" fontId="90" fillId="89" borderId="29" applyNumberFormat="0" applyBorder="0" applyAlignment="0" applyProtection="0">
      <alignment horizontal="center" vertical="center"/>
    </xf>
    <xf numFmtId="49" fontId="90" fillId="90" borderId="29" applyNumberFormat="0" applyBorder="0" applyAlignment="0" applyProtection="0">
      <alignment horizontal="center" vertical="center"/>
    </xf>
    <xf numFmtId="49" fontId="90" fillId="91" borderId="29" applyNumberFormat="0" applyBorder="0" applyAlignment="0" applyProtection="0">
      <alignment horizontal="center" vertical="center"/>
    </xf>
    <xf numFmtId="49" fontId="90" fillId="92" borderId="29" applyNumberFormat="0" applyBorder="0" applyAlignment="0" applyProtection="0">
      <alignment horizontal="center" vertical="center"/>
    </xf>
    <xf numFmtId="49" fontId="88" fillId="93" borderId="29" applyNumberFormat="0" applyBorder="0" applyAlignment="0" applyProtection="0">
      <alignment horizontal="center" vertical="center"/>
    </xf>
    <xf numFmtId="49" fontId="88" fillId="94" borderId="29" applyNumberFormat="0" applyBorder="0" applyAlignment="0" applyProtection="0">
      <alignment horizontal="center" vertical="center"/>
    </xf>
    <xf numFmtId="49" fontId="88" fillId="95" borderId="29" applyNumberFormat="0" applyBorder="0" applyAlignment="0" applyProtection="0">
      <alignment horizontal="center" vertical="center"/>
    </xf>
    <xf numFmtId="49" fontId="90" fillId="96" borderId="29" applyNumberFormat="0" applyBorder="0" applyAlignment="0" applyProtection="0">
      <alignment horizontal="center" vertical="center"/>
    </xf>
    <xf numFmtId="49" fontId="90" fillId="97" borderId="29" applyNumberFormat="0" applyBorder="0" applyAlignment="0" applyProtection="0">
      <alignment horizontal="center" vertical="center"/>
    </xf>
    <xf numFmtId="49" fontId="90" fillId="98" borderId="29" applyNumberFormat="0" applyBorder="0" applyAlignment="0" applyProtection="0">
      <alignment horizontal="center" vertical="center"/>
    </xf>
    <xf numFmtId="0" fontId="40" fillId="14" borderId="0" applyNumberFormat="0" applyBorder="0" applyAlignment="0" applyProtection="0"/>
    <xf numFmtId="38" fontId="41" fillId="4" borderId="0" applyNumberFormat="0" applyBorder="0" applyAlignment="0" applyProtection="0"/>
    <xf numFmtId="0" fontId="42" fillId="0" borderId="20" applyNumberFormat="0" applyFill="0" applyAlignment="0" applyProtection="0"/>
    <xf numFmtId="0" fontId="43" fillId="0" borderId="21" applyNumberFormat="0" applyFill="0" applyAlignment="0" applyProtection="0"/>
    <xf numFmtId="0" fontId="44" fillId="0" borderId="22" applyNumberFormat="0" applyFill="0" applyAlignment="0" applyProtection="0"/>
    <xf numFmtId="0" fontId="44" fillId="0" borderId="0" applyNumberFormat="0" applyFill="0" applyBorder="0" applyAlignment="0" applyProtection="0"/>
    <xf numFmtId="168" fontId="45" fillId="0" borderId="0" applyNumberFormat="0" applyFill="0" applyBorder="0" applyAlignment="0" applyProtection="0">
      <alignment vertical="top"/>
      <protection locked="0"/>
    </xf>
    <xf numFmtId="168" fontId="46" fillId="0" borderId="0" applyNumberFormat="0" applyFill="0" applyBorder="0" applyAlignment="0" applyProtection="0">
      <alignment vertical="top"/>
      <protection locked="0"/>
    </xf>
    <xf numFmtId="10" fontId="41" fillId="40" borderId="1" applyNumberFormat="0" applyBorder="0" applyAlignment="0" applyProtection="0"/>
    <xf numFmtId="0" fontId="47" fillId="17" borderId="17" applyNumberFormat="0" applyAlignment="0" applyProtection="0"/>
    <xf numFmtId="177" fontId="48" fillId="0" borderId="0" applyFont="0" applyFill="0" applyBorder="0" applyAlignment="0" applyProtection="0"/>
    <xf numFmtId="178" fontId="48" fillId="0" borderId="0" applyFont="0" applyFill="0" applyBorder="0" applyAlignment="0" applyProtection="0"/>
    <xf numFmtId="168" fontId="49" fillId="0" borderId="23" applyNumberFormat="0" applyFill="0" applyAlignment="0" applyProtection="0"/>
    <xf numFmtId="168" fontId="49" fillId="0" borderId="23" applyNumberFormat="0" applyFill="0" applyAlignment="0" applyProtection="0"/>
    <xf numFmtId="168" fontId="49" fillId="0" borderId="23" applyNumberFormat="0" applyFill="0" applyAlignment="0" applyProtection="0"/>
    <xf numFmtId="168" fontId="50" fillId="36" borderId="18" applyNumberFormat="0" applyAlignment="0" applyProtection="0"/>
    <xf numFmtId="0" fontId="51" fillId="0" borderId="23" applyNumberFormat="0" applyFill="0" applyAlignment="0" applyProtection="0"/>
    <xf numFmtId="41" fontId="52" fillId="0" borderId="0" applyFont="0" applyFill="0" applyBorder="0" applyAlignment="0" applyProtection="0"/>
    <xf numFmtId="43" fontId="52" fillId="0" borderId="0" applyFont="0" applyFill="0" applyBorder="0" applyAlignment="0" applyProtection="0"/>
    <xf numFmtId="179" fontId="3" fillId="0" borderId="0" applyFont="0" applyFill="0" applyBorder="0" applyAlignment="0" applyProtection="0"/>
    <xf numFmtId="180" fontId="3" fillId="0" borderId="0" applyFont="0" applyFill="0" applyBorder="0" applyAlignment="0" applyProtection="0"/>
    <xf numFmtId="181" fontId="3" fillId="0" borderId="0" applyFont="0" applyFill="0" applyBorder="0" applyAlignment="0" applyProtection="0"/>
    <xf numFmtId="182" fontId="3" fillId="0" borderId="0" applyFont="0" applyFill="0" applyBorder="0" applyAlignment="0" applyProtection="0"/>
    <xf numFmtId="168" fontId="53" fillId="0" borderId="20" applyNumberFormat="0" applyFill="0" applyAlignment="0" applyProtection="0"/>
    <xf numFmtId="168" fontId="54" fillId="0" borderId="21" applyNumberFormat="0" applyFill="0" applyAlignment="0" applyProtection="0"/>
    <xf numFmtId="168" fontId="55" fillId="0" borderId="22" applyNumberFormat="0" applyFill="0" applyAlignment="0" applyProtection="0"/>
    <xf numFmtId="168" fontId="55" fillId="0" borderId="0" applyNumberFormat="0" applyFill="0" applyBorder="0" applyAlignment="0" applyProtection="0"/>
    <xf numFmtId="0" fontId="56" fillId="43" borderId="0" applyNumberFormat="0" applyBorder="0" applyAlignment="0" applyProtection="0"/>
    <xf numFmtId="0" fontId="91" fillId="7" borderId="0" applyNumberFormat="0" applyBorder="0" applyAlignment="0" applyProtection="0"/>
    <xf numFmtId="168" fontId="57" fillId="43" borderId="0" applyNumberFormat="0" applyBorder="0" applyAlignment="0" applyProtection="0"/>
    <xf numFmtId="168" fontId="58" fillId="0" borderId="0"/>
    <xf numFmtId="183" fontId="3" fillId="0" borderId="0"/>
    <xf numFmtId="183" fontId="3" fillId="0" borderId="0"/>
    <xf numFmtId="184" fontId="21" fillId="0" borderId="0"/>
    <xf numFmtId="0" fontId="92" fillId="0" borderId="0"/>
    <xf numFmtId="185" fontId="1" fillId="0" borderId="0"/>
    <xf numFmtId="186" fontId="59" fillId="0" borderId="0"/>
    <xf numFmtId="0" fontId="5" fillId="0" borderId="0"/>
    <xf numFmtId="168" fontId="21" fillId="0" borderId="0"/>
    <xf numFmtId="0" fontId="87" fillId="0" borderId="0"/>
    <xf numFmtId="169" fontId="1" fillId="0" borderId="0"/>
    <xf numFmtId="0" fontId="1" fillId="0" borderId="0"/>
    <xf numFmtId="0" fontId="1" fillId="0" borderId="0"/>
    <xf numFmtId="0" fontId="1" fillId="0" borderId="0"/>
    <xf numFmtId="0" fontId="1" fillId="0" borderId="0"/>
    <xf numFmtId="0" fontId="8" fillId="0" borderId="0"/>
    <xf numFmtId="0" fontId="8" fillId="0" borderId="0"/>
    <xf numFmtId="186" fontId="1" fillId="0" borderId="0"/>
    <xf numFmtId="0" fontId="30" fillId="0" borderId="0"/>
    <xf numFmtId="168" fontId="3" fillId="0" borderId="0"/>
    <xf numFmtId="0" fontId="60" fillId="0" borderId="0"/>
    <xf numFmtId="0" fontId="1" fillId="0" borderId="0"/>
    <xf numFmtId="0" fontId="1" fillId="0" borderId="0"/>
    <xf numFmtId="0" fontId="1" fillId="0" borderId="0"/>
    <xf numFmtId="0" fontId="1" fillId="0" borderId="0"/>
    <xf numFmtId="168" fontId="21" fillId="0" borderId="0"/>
    <xf numFmtId="168" fontId="21" fillId="0" borderId="0"/>
    <xf numFmtId="168" fontId="21" fillId="0" borderId="0"/>
    <xf numFmtId="168" fontId="21" fillId="0" borderId="0"/>
    <xf numFmtId="168" fontId="21" fillId="0" borderId="0"/>
    <xf numFmtId="0" fontId="1" fillId="0" borderId="0"/>
    <xf numFmtId="0" fontId="30"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1" fillId="0" borderId="0"/>
    <xf numFmtId="0" fontId="1" fillId="0" borderId="0"/>
    <xf numFmtId="168" fontId="27" fillId="0" borderId="0"/>
    <xf numFmtId="0" fontId="1" fillId="0" borderId="0"/>
    <xf numFmtId="0" fontId="22" fillId="0" borderId="0"/>
    <xf numFmtId="0" fontId="5" fillId="0" borderId="0"/>
    <xf numFmtId="0" fontId="8" fillId="0" borderId="0"/>
    <xf numFmtId="0" fontId="61" fillId="0" borderId="0"/>
    <xf numFmtId="168" fontId="3" fillId="0" borderId="0"/>
    <xf numFmtId="168" fontId="21" fillId="0" borderId="0"/>
    <xf numFmtId="168" fontId="3" fillId="0" borderId="0"/>
    <xf numFmtId="168" fontId="21" fillId="0" borderId="0"/>
    <xf numFmtId="0" fontId="3" fillId="0" borderId="0"/>
    <xf numFmtId="168" fontId="93" fillId="0" borderId="0"/>
    <xf numFmtId="186" fontId="21" fillId="0" borderId="0"/>
    <xf numFmtId="0" fontId="26" fillId="44" borderId="24" applyNumberFormat="0" applyFont="0" applyAlignment="0" applyProtection="0"/>
    <xf numFmtId="186" fontId="62" fillId="8" borderId="16" applyNumberFormat="0" applyFont="0" applyAlignment="0" applyProtection="0"/>
    <xf numFmtId="186" fontId="62" fillId="8" borderId="16" applyNumberFormat="0" applyFont="0" applyAlignment="0" applyProtection="0"/>
    <xf numFmtId="186" fontId="62" fillId="8" borderId="16" applyNumberFormat="0" applyFont="0" applyAlignment="0" applyProtection="0"/>
    <xf numFmtId="186" fontId="62" fillId="8" borderId="16" applyNumberFormat="0" applyFont="0" applyAlignment="0" applyProtection="0"/>
    <xf numFmtId="186" fontId="62" fillId="8" borderId="16" applyNumberFormat="0" applyFont="0" applyAlignment="0" applyProtection="0"/>
    <xf numFmtId="186" fontId="62" fillId="8" borderId="16" applyNumberFormat="0" applyFont="0" applyAlignment="0" applyProtection="0"/>
    <xf numFmtId="186" fontId="62" fillId="8" borderId="16" applyNumberFormat="0" applyFont="0" applyAlignment="0" applyProtection="0"/>
    <xf numFmtId="186" fontId="62" fillId="8" borderId="16" applyNumberFormat="0" applyFont="0" applyAlignment="0" applyProtection="0"/>
    <xf numFmtId="186" fontId="62" fillId="8" borderId="16" applyNumberFormat="0" applyFont="0" applyAlignment="0" applyProtection="0"/>
    <xf numFmtId="186" fontId="62" fillId="8" borderId="16" applyNumberFormat="0" applyFont="0" applyAlignment="0" applyProtection="0"/>
    <xf numFmtId="186" fontId="62" fillId="8" borderId="16" applyNumberFormat="0" applyFont="0" applyAlignment="0" applyProtection="0"/>
    <xf numFmtId="186" fontId="62" fillId="8" borderId="16" applyNumberFormat="0" applyFont="0" applyAlignment="0" applyProtection="0"/>
    <xf numFmtId="186" fontId="62" fillId="8" borderId="16" applyNumberFormat="0" applyFont="0" applyAlignment="0" applyProtection="0"/>
    <xf numFmtId="186" fontId="62" fillId="8" borderId="16" applyNumberFormat="0" applyFont="0" applyAlignment="0" applyProtection="0"/>
    <xf numFmtId="186" fontId="62" fillId="8" borderId="16" applyNumberFormat="0" applyFont="0" applyAlignment="0" applyProtection="0"/>
    <xf numFmtId="168" fontId="63" fillId="35" borderId="17" applyNumberFormat="0" applyAlignment="0" applyProtection="0"/>
    <xf numFmtId="168" fontId="3" fillId="0" borderId="0" applyFont="0" applyFill="0" applyBorder="0" applyAlignment="0" applyProtection="0"/>
    <xf numFmtId="168" fontId="3" fillId="0" borderId="0" applyFont="0" applyFill="0" applyBorder="0" applyAlignment="0" applyProtection="0"/>
    <xf numFmtId="0" fontId="64" fillId="35" borderId="19" applyNumberFormat="0" applyAlignment="0" applyProtection="0"/>
    <xf numFmtId="10" fontId="3" fillId="0" borderId="0" applyFont="0" applyFill="0" applyBorder="0" applyAlignment="0" applyProtection="0"/>
    <xf numFmtId="10"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0" fontId="24" fillId="5" borderId="0" applyNumberFormat="0" applyFont="0" applyBorder="0" applyAlignment="0" applyProtection="0">
      <alignment horizontal="center" vertical="center"/>
    </xf>
    <xf numFmtId="3" fontId="65" fillId="0" borderId="0"/>
    <xf numFmtId="4" fontId="66" fillId="45" borderId="25" applyNumberFormat="0" applyProtection="0">
      <alignment vertical="center"/>
    </xf>
    <xf numFmtId="4" fontId="66" fillId="45" borderId="25" applyNumberFormat="0" applyProtection="0">
      <alignment vertical="center"/>
    </xf>
    <xf numFmtId="4" fontId="67" fillId="37" borderId="25" applyNumberFormat="0" applyProtection="0">
      <alignment vertical="center"/>
    </xf>
    <xf numFmtId="4" fontId="67" fillId="45" borderId="25" applyNumberFormat="0" applyProtection="0">
      <alignment vertical="center"/>
    </xf>
    <xf numFmtId="4" fontId="68" fillId="37" borderId="19" applyNumberFormat="0" applyProtection="0">
      <alignment vertical="center"/>
    </xf>
    <xf numFmtId="4" fontId="66" fillId="34" borderId="25" applyNumberFormat="0" applyProtection="0">
      <alignment horizontal="left" vertical="center" indent="1"/>
    </xf>
    <xf numFmtId="4" fontId="66" fillId="45" borderId="25" applyNumberFormat="0" applyProtection="0">
      <alignment horizontal="left" vertical="center" indent="1"/>
    </xf>
    <xf numFmtId="4" fontId="66" fillId="34" borderId="25" applyNumberFormat="0" applyProtection="0">
      <alignment horizontal="left" vertical="center" indent="1"/>
    </xf>
    <xf numFmtId="4" fontId="69" fillId="37" borderId="19" applyNumberFormat="0" applyProtection="0">
      <alignment horizontal="left" vertical="center" indent="1"/>
    </xf>
    <xf numFmtId="4" fontId="70" fillId="41" borderId="0" applyNumberFormat="0" applyProtection="0">
      <alignment horizontal="left" vertical="center" indent="1"/>
    </xf>
    <xf numFmtId="168" fontId="3" fillId="46" borderId="19" applyNumberFormat="0" applyProtection="0">
      <alignment horizontal="left" vertical="center" indent="1"/>
    </xf>
    <xf numFmtId="4" fontId="70" fillId="41" borderId="0" applyNumberFormat="0" applyProtection="0">
      <alignment horizontal="left" vertical="center" indent="1"/>
    </xf>
    <xf numFmtId="4" fontId="70" fillId="41" borderId="0" applyNumberFormat="0" applyProtection="0">
      <alignment horizontal="left" vertical="center" indent="1"/>
    </xf>
    <xf numFmtId="4" fontId="71" fillId="41" borderId="0" applyNumberFormat="0" applyProtection="0">
      <alignment horizontal="left" vertical="center" indent="1"/>
    </xf>
    <xf numFmtId="4" fontId="71" fillId="41" borderId="0" applyNumberFormat="0" applyProtection="0">
      <alignment horizontal="left" vertical="center" indent="1"/>
    </xf>
    <xf numFmtId="4" fontId="69" fillId="39" borderId="19" applyNumberFormat="0" applyProtection="0">
      <alignment horizontal="right" vertical="center"/>
    </xf>
    <xf numFmtId="4" fontId="69" fillId="33" borderId="19" applyNumberFormat="0" applyProtection="0">
      <alignment horizontal="right" vertical="center"/>
    </xf>
    <xf numFmtId="4" fontId="69" fillId="30" borderId="19" applyNumberFormat="0" applyProtection="0">
      <alignment horizontal="right" vertical="center"/>
    </xf>
    <xf numFmtId="4" fontId="69" fillId="47" borderId="19" applyNumberFormat="0" applyProtection="0">
      <alignment horizontal="right" vertical="center"/>
    </xf>
    <xf numFmtId="4" fontId="69" fillId="31" borderId="19" applyNumberFormat="0" applyProtection="0">
      <alignment horizontal="right" vertical="center"/>
    </xf>
    <xf numFmtId="4" fontId="69" fillId="48" borderId="19" applyNumberFormat="0" applyProtection="0">
      <alignment horizontal="right" vertical="center"/>
    </xf>
    <xf numFmtId="4" fontId="69" fillId="49" borderId="19" applyNumberFormat="0" applyProtection="0">
      <alignment horizontal="right" vertical="center"/>
    </xf>
    <xf numFmtId="4" fontId="69" fillId="32" borderId="19" applyNumberFormat="0" applyProtection="0">
      <alignment horizontal="right" vertical="center"/>
    </xf>
    <xf numFmtId="4" fontId="69" fillId="50" borderId="19" applyNumberFormat="0" applyProtection="0">
      <alignment horizontal="right" vertical="center"/>
    </xf>
    <xf numFmtId="4" fontId="72" fillId="51" borderId="19" applyNumberFormat="0" applyProtection="0">
      <alignment horizontal="left" vertical="center" indent="1"/>
    </xf>
    <xf numFmtId="4" fontId="72" fillId="51" borderId="19" applyNumberFormat="0" applyProtection="0">
      <alignment horizontal="left" vertical="center" indent="1"/>
    </xf>
    <xf numFmtId="4" fontId="66" fillId="52" borderId="26" applyNumberFormat="0" applyProtection="0">
      <alignment horizontal="left" vertical="center" indent="1"/>
    </xf>
    <xf numFmtId="4" fontId="69" fillId="53" borderId="27" applyNumberFormat="0" applyProtection="0">
      <alignment horizontal="left" vertical="center" indent="1"/>
    </xf>
    <xf numFmtId="4" fontId="69" fillId="53" borderId="27" applyNumberFormat="0" applyProtection="0">
      <alignment horizontal="left" vertical="center" indent="1"/>
    </xf>
    <xf numFmtId="4" fontId="66" fillId="38" borderId="0" applyNumberFormat="0" applyProtection="0">
      <alignment horizontal="left" vertical="center" indent="1"/>
    </xf>
    <xf numFmtId="4" fontId="66" fillId="41" borderId="0" applyNumberFormat="0" applyProtection="0">
      <alignment horizontal="left" vertical="center" indent="1"/>
    </xf>
    <xf numFmtId="4" fontId="70" fillId="38" borderId="25" applyNumberFormat="0" applyProtection="0">
      <alignment horizontal="right" vertical="center"/>
    </xf>
    <xf numFmtId="4" fontId="70" fillId="38" borderId="25" applyNumberFormat="0" applyProtection="0">
      <alignment horizontal="right" vertical="center"/>
    </xf>
    <xf numFmtId="4" fontId="71" fillId="38" borderId="25" applyNumberFormat="0" applyProtection="0">
      <alignment horizontal="right" vertical="center"/>
    </xf>
    <xf numFmtId="4" fontId="69" fillId="53" borderId="19" applyNumberFormat="0" applyProtection="0">
      <alignment horizontal="left" vertical="center" indent="1"/>
    </xf>
    <xf numFmtId="4" fontId="18" fillId="53" borderId="19" applyNumberFormat="0" applyProtection="0">
      <alignment horizontal="left" vertical="center" indent="1"/>
    </xf>
    <xf numFmtId="4" fontId="69" fillId="38" borderId="0" applyNumberFormat="0" applyProtection="0">
      <alignment horizontal="left" vertical="center" indent="1"/>
    </xf>
    <xf numFmtId="4" fontId="69" fillId="54" borderId="19" applyNumberFormat="0" applyProtection="0">
      <alignment horizontal="left" vertical="center" indent="1"/>
    </xf>
    <xf numFmtId="4" fontId="18" fillId="54" borderId="19" applyNumberFormat="0" applyProtection="0">
      <alignment horizontal="left" vertical="center" indent="1"/>
    </xf>
    <xf numFmtId="4" fontId="69" fillId="41" borderId="0" applyNumberFormat="0" applyProtection="0">
      <alignment horizontal="left" vertical="center" indent="1"/>
    </xf>
    <xf numFmtId="0" fontId="8" fillId="54" borderId="19" applyNumberFormat="0" applyProtection="0">
      <alignment horizontal="left" vertical="center" indent="1"/>
    </xf>
    <xf numFmtId="0" fontId="8" fillId="54" borderId="19" applyNumberFormat="0" applyProtection="0">
      <alignment horizontal="left" vertical="center" indent="1"/>
    </xf>
    <xf numFmtId="0" fontId="8" fillId="42" borderId="19" applyNumberFormat="0" applyProtection="0">
      <alignment horizontal="left" vertical="center" indent="1"/>
    </xf>
    <xf numFmtId="0" fontId="8" fillId="42" borderId="19" applyNumberFormat="0" applyProtection="0">
      <alignment horizontal="left" vertical="center" indent="1"/>
    </xf>
    <xf numFmtId="0" fontId="8" fillId="4" borderId="19" applyNumberFormat="0" applyProtection="0">
      <alignment horizontal="left" vertical="center" indent="1"/>
    </xf>
    <xf numFmtId="0" fontId="8" fillId="4" borderId="19" applyNumberFormat="0" applyProtection="0">
      <alignment horizontal="left" vertical="center" indent="1"/>
    </xf>
    <xf numFmtId="0" fontId="8" fillId="46" borderId="19" applyNumberFormat="0" applyProtection="0">
      <alignment horizontal="left" vertical="center" indent="1"/>
    </xf>
    <xf numFmtId="0" fontId="8" fillId="46" borderId="19" applyNumberFormat="0" applyProtection="0">
      <alignment horizontal="left" vertical="center" indent="1"/>
    </xf>
    <xf numFmtId="4" fontId="69" fillId="40" borderId="19" applyNumberFormat="0" applyProtection="0">
      <alignment vertical="center"/>
    </xf>
    <xf numFmtId="4" fontId="68" fillId="40" borderId="19" applyNumberFormat="0" applyProtection="0">
      <alignment vertical="center"/>
    </xf>
    <xf numFmtId="4" fontId="69" fillId="40" borderId="19" applyNumberFormat="0" applyProtection="0">
      <alignment horizontal="left" vertical="center" indent="1"/>
    </xf>
    <xf numFmtId="4" fontId="69" fillId="40" borderId="19" applyNumberFormat="0" applyProtection="0">
      <alignment horizontal="left" vertical="center" indent="1"/>
    </xf>
    <xf numFmtId="4" fontId="70" fillId="55" borderId="25" applyNumberFormat="0" applyProtection="0">
      <alignment horizontal="right" vertical="center"/>
    </xf>
    <xf numFmtId="4" fontId="69" fillId="53" borderId="19" applyNumberFormat="0" applyProtection="0">
      <alignment horizontal="right" vertical="center"/>
    </xf>
    <xf numFmtId="4" fontId="70" fillId="55" borderId="25" applyNumberFormat="0" applyProtection="0">
      <alignment horizontal="right" vertical="center"/>
    </xf>
    <xf numFmtId="4" fontId="70" fillId="55" borderId="25" applyNumberFormat="0" applyProtection="0">
      <alignment horizontal="right" vertical="center"/>
    </xf>
    <xf numFmtId="4" fontId="71" fillId="55" borderId="25" applyNumberFormat="0" applyProtection="0">
      <alignment horizontal="right" vertical="center"/>
    </xf>
    <xf numFmtId="4" fontId="71" fillId="55" borderId="25" applyNumberFormat="0" applyProtection="0">
      <alignment horizontal="right" vertical="center"/>
    </xf>
    <xf numFmtId="4" fontId="68" fillId="53" borderId="19" applyNumberFormat="0" applyProtection="0">
      <alignment horizontal="right" vertical="center"/>
    </xf>
    <xf numFmtId="4" fontId="67" fillId="38" borderId="25" applyNumberFormat="0" applyProtection="0">
      <alignment horizontal="left" vertical="center" indent="1"/>
    </xf>
    <xf numFmtId="4" fontId="66" fillId="38" borderId="25" applyNumberFormat="0" applyProtection="0">
      <alignment horizontal="left" vertical="center" indent="1"/>
    </xf>
    <xf numFmtId="4" fontId="66" fillId="38" borderId="25" applyNumberFormat="0" applyProtection="0">
      <alignment horizontal="left" vertical="center" indent="1"/>
    </xf>
    <xf numFmtId="0" fontId="8" fillId="46" borderId="19" applyNumberFormat="0" applyProtection="0">
      <alignment horizontal="left" vertical="center" indent="1"/>
    </xf>
    <xf numFmtId="168" fontId="8" fillId="46" borderId="19" applyNumberFormat="0" applyProtection="0">
      <alignment horizontal="left" vertical="center" indent="1"/>
    </xf>
    <xf numFmtId="4" fontId="66" fillId="38" borderId="25" applyNumberFormat="0" applyProtection="0">
      <alignment horizontal="left" vertical="center" indent="1"/>
    </xf>
    <xf numFmtId="0" fontId="8" fillId="46" borderId="19" applyNumberFormat="0" applyProtection="0">
      <alignment horizontal="left" vertical="center" indent="1"/>
    </xf>
    <xf numFmtId="0" fontId="73" fillId="0" borderId="0"/>
    <xf numFmtId="168" fontId="74" fillId="0" borderId="0"/>
    <xf numFmtId="4" fontId="75" fillId="45" borderId="0" applyNumberFormat="0" applyProtection="0">
      <alignment horizontal="left" vertical="center" indent="1"/>
    </xf>
    <xf numFmtId="4" fontId="76" fillId="56" borderId="0" applyNumberFormat="0" applyProtection="0">
      <alignment horizontal="left" vertical="center" indent="1"/>
    </xf>
    <xf numFmtId="4" fontId="77" fillId="55" borderId="25" applyNumberFormat="0" applyProtection="0">
      <alignment horizontal="right" vertical="center"/>
    </xf>
    <xf numFmtId="4" fontId="77" fillId="55" borderId="25" applyNumberFormat="0" applyProtection="0">
      <alignment horizontal="right" vertical="center"/>
    </xf>
    <xf numFmtId="187" fontId="78" fillId="0" borderId="0"/>
    <xf numFmtId="168" fontId="79" fillId="0" borderId="0"/>
    <xf numFmtId="168" fontId="79" fillId="0" borderId="0"/>
    <xf numFmtId="168" fontId="79" fillId="0" borderId="0"/>
    <xf numFmtId="0" fontId="79" fillId="0" borderId="0"/>
    <xf numFmtId="0" fontId="25" fillId="0" borderId="0"/>
    <xf numFmtId="168" fontId="79" fillId="0" borderId="0"/>
    <xf numFmtId="168" fontId="80" fillId="0" borderId="28" applyNumberFormat="0" applyFill="0" applyAlignment="0" applyProtection="0"/>
    <xf numFmtId="168" fontId="80" fillId="0" borderId="28" applyNumberFormat="0" applyFill="0" applyAlignment="0" applyProtection="0"/>
    <xf numFmtId="168" fontId="80" fillId="0" borderId="28" applyNumberFormat="0" applyFill="0" applyAlignment="0" applyProtection="0"/>
    <xf numFmtId="168" fontId="81" fillId="0" borderId="0" applyNumberFormat="0" applyFill="0" applyBorder="0" applyAlignment="0" applyProtection="0"/>
    <xf numFmtId="168" fontId="82" fillId="0" borderId="0" applyNumberFormat="0" applyFill="0" applyBorder="0" applyAlignment="0" applyProtection="0"/>
    <xf numFmtId="168" fontId="82" fillId="0" borderId="0" applyNumberFormat="0" applyFill="0" applyBorder="0" applyAlignment="0" applyProtection="0"/>
    <xf numFmtId="168" fontId="82" fillId="0" borderId="0" applyNumberFormat="0" applyFill="0" applyBorder="0" applyAlignment="0" applyProtection="0"/>
    <xf numFmtId="0" fontId="83" fillId="0" borderId="0" applyNumberFormat="0" applyFill="0" applyBorder="0" applyAlignment="0" applyProtection="0"/>
    <xf numFmtId="0" fontId="84" fillId="0" borderId="28" applyNumberFormat="0" applyFill="0" applyAlignment="0" applyProtection="0"/>
    <xf numFmtId="168" fontId="83" fillId="0" borderId="0" applyNumberFormat="0" applyFill="0" applyBorder="0" applyAlignment="0" applyProtection="0"/>
    <xf numFmtId="168" fontId="27" fillId="44" borderId="24" applyNumberFormat="0" applyFont="0" applyAlignment="0" applyProtection="0"/>
    <xf numFmtId="42" fontId="52" fillId="0" borderId="0" applyFont="0" applyFill="0" applyBorder="0" applyAlignment="0" applyProtection="0"/>
    <xf numFmtId="173" fontId="21" fillId="0" borderId="0" applyFont="0" applyFill="0" applyBorder="0" applyAlignment="0" applyProtection="0"/>
    <xf numFmtId="0" fontId="85" fillId="0" borderId="0" applyNumberFormat="0" applyFill="0" applyBorder="0" applyAlignment="0" applyProtection="0"/>
    <xf numFmtId="168" fontId="86" fillId="13" borderId="0" applyNumberFormat="0" applyBorder="0" applyAlignment="0" applyProtection="0"/>
    <xf numFmtId="0" fontId="8" fillId="0" borderId="0"/>
    <xf numFmtId="0" fontId="94" fillId="99" borderId="0" applyNumberFormat="0" applyBorder="0" applyAlignment="0" applyProtection="0"/>
    <xf numFmtId="0" fontId="95" fillId="0" borderId="0" applyNumberFormat="0" applyFill="0" applyBorder="0" applyAlignment="0" applyProtection="0"/>
    <xf numFmtId="0" fontId="3" fillId="0" borderId="0"/>
    <xf numFmtId="0" fontId="8" fillId="0" borderId="0"/>
    <xf numFmtId="165" fontId="8" fillId="0" borderId="0" applyFont="0" applyFill="0" applyBorder="0" applyAlignment="0" applyProtection="0"/>
    <xf numFmtId="0" fontId="8" fillId="0" borderId="0"/>
    <xf numFmtId="0" fontId="8" fillId="0" borderId="0"/>
    <xf numFmtId="0" fontId="98" fillId="0" borderId="0"/>
    <xf numFmtId="0" fontId="1" fillId="0" borderId="0"/>
  </cellStyleXfs>
  <cellXfs count="132">
    <xf numFmtId="0" fontId="0" fillId="0" borderId="0" xfId="0"/>
    <xf numFmtId="0" fontId="3" fillId="0" borderId="0" xfId="0" quotePrefix="1" applyFont="1" applyAlignment="1">
      <alignment horizontal="center" vertical="top"/>
    </xf>
    <xf numFmtId="0" fontId="12" fillId="0" borderId="0" xfId="4" applyFont="1" applyAlignment="1">
      <alignment wrapText="1"/>
    </xf>
    <xf numFmtId="0" fontId="12" fillId="0" borderId="0" xfId="4" applyFont="1" applyAlignment="1">
      <alignment vertical="top" wrapText="1"/>
    </xf>
    <xf numFmtId="0" fontId="12" fillId="0" borderId="0" xfId="4" quotePrefix="1" applyFont="1" applyAlignment="1">
      <alignment vertical="top" wrapText="1"/>
    </xf>
    <xf numFmtId="49" fontId="3" fillId="0" borderId="0" xfId="5" applyNumberFormat="1" applyFont="1" applyAlignment="1">
      <alignment horizontal="left" vertical="top" wrapText="1"/>
    </xf>
    <xf numFmtId="49" fontId="8" fillId="0" borderId="0" xfId="7" applyNumberFormat="1" applyFont="1" applyAlignment="1">
      <alignment vertical="top" wrapText="1"/>
    </xf>
    <xf numFmtId="49" fontId="6" fillId="2" borderId="11" xfId="0" applyNumberFormat="1" applyFont="1" applyFill="1" applyBorder="1" applyAlignment="1">
      <alignment horizontal="center" vertical="center"/>
    </xf>
    <xf numFmtId="49" fontId="6" fillId="2" borderId="12" xfId="0" applyNumberFormat="1" applyFont="1" applyFill="1" applyBorder="1" applyAlignment="1">
      <alignment horizontal="center" vertical="center"/>
    </xf>
    <xf numFmtId="4" fontId="6" fillId="2" borderId="12" xfId="0" applyNumberFormat="1" applyFont="1" applyFill="1" applyBorder="1" applyAlignment="1">
      <alignment horizontal="right" vertical="center"/>
    </xf>
    <xf numFmtId="4" fontId="6" fillId="2" borderId="13" xfId="0" applyNumberFormat="1" applyFont="1" applyFill="1" applyBorder="1" applyAlignment="1">
      <alignment horizontal="right" vertical="center"/>
    </xf>
    <xf numFmtId="0" fontId="6" fillId="2" borderId="11" xfId="0" applyFont="1" applyFill="1" applyBorder="1" applyAlignment="1">
      <alignment horizontal="center" vertical="center"/>
    </xf>
    <xf numFmtId="49" fontId="6" fillId="2" borderId="12" xfId="0" applyNumberFormat="1" applyFont="1" applyFill="1" applyBorder="1" applyAlignment="1">
      <alignment horizontal="left" vertical="center" wrapText="1"/>
    </xf>
    <xf numFmtId="49" fontId="4" fillId="3" borderId="1" xfId="0" applyNumberFormat="1" applyFont="1" applyFill="1" applyBorder="1" applyAlignment="1">
      <alignment horizontal="left" vertical="center" wrapText="1"/>
    </xf>
    <xf numFmtId="49" fontId="6" fillId="3" borderId="1" xfId="0" applyNumberFormat="1" applyFont="1" applyFill="1" applyBorder="1" applyAlignment="1">
      <alignment horizontal="left" vertical="center" wrapText="1"/>
    </xf>
    <xf numFmtId="49" fontId="10" fillId="3" borderId="14" xfId="0" quotePrefix="1" applyNumberFormat="1" applyFont="1" applyFill="1" applyBorder="1" applyAlignment="1">
      <alignment vertical="center"/>
    </xf>
    <xf numFmtId="0" fontId="15" fillId="0" borderId="0" xfId="0" applyFont="1"/>
    <xf numFmtId="49" fontId="11" fillId="3" borderId="2" xfId="0" applyNumberFormat="1" applyFont="1" applyFill="1" applyBorder="1" applyAlignment="1">
      <alignment horizontal="left" vertical="center" wrapText="1"/>
    </xf>
    <xf numFmtId="49" fontId="11" fillId="3" borderId="1" xfId="0" applyNumberFormat="1" applyFont="1" applyFill="1" applyBorder="1" applyAlignment="1">
      <alignment horizontal="left" vertical="center" wrapText="1"/>
    </xf>
    <xf numFmtId="4" fontId="11" fillId="3" borderId="1" xfId="0" applyNumberFormat="1" applyFont="1" applyFill="1" applyBorder="1" applyAlignment="1">
      <alignment horizontal="right" vertical="center" wrapText="1"/>
    </xf>
    <xf numFmtId="4" fontId="11" fillId="3" borderId="10" xfId="0" applyNumberFormat="1" applyFont="1" applyFill="1" applyBorder="1" applyAlignment="1">
      <alignment horizontal="right" vertical="center" wrapText="1"/>
    </xf>
    <xf numFmtId="49" fontId="15" fillId="0" borderId="0" xfId="0" applyNumberFormat="1" applyFont="1" applyAlignment="1">
      <alignment horizontal="left" vertical="center"/>
    </xf>
    <xf numFmtId="49" fontId="10" fillId="3" borderId="14" xfId="0" quotePrefix="1" applyNumberFormat="1" applyFont="1" applyFill="1" applyBorder="1" applyAlignment="1">
      <alignment horizontal="center" vertical="center"/>
    </xf>
    <xf numFmtId="4" fontId="6" fillId="2" borderId="12" xfId="1" applyNumberFormat="1" applyFont="1" applyFill="1" applyBorder="1" applyAlignment="1">
      <alignment horizontal="center" vertical="center"/>
    </xf>
    <xf numFmtId="4" fontId="6" fillId="2" borderId="12" xfId="0" applyNumberFormat="1" applyFont="1" applyFill="1" applyBorder="1" applyAlignment="1">
      <alignment horizontal="center" vertical="center"/>
    </xf>
    <xf numFmtId="4" fontId="6" fillId="2" borderId="12" xfId="0" applyNumberFormat="1" applyFont="1" applyFill="1" applyBorder="1" applyAlignment="1">
      <alignment horizontal="center" vertical="center" wrapText="1"/>
    </xf>
    <xf numFmtId="4" fontId="6" fillId="2" borderId="13" xfId="0" applyNumberFormat="1" applyFont="1" applyFill="1" applyBorder="1" applyAlignment="1">
      <alignment horizontal="center" vertical="center"/>
    </xf>
    <xf numFmtId="0" fontId="96" fillId="0" borderId="0" xfId="0" applyFont="1" applyAlignment="1">
      <alignment wrapText="1"/>
    </xf>
    <xf numFmtId="0" fontId="13" fillId="0" borderId="1" xfId="0" applyFont="1" applyBorder="1" applyAlignment="1">
      <alignment horizontal="center" vertical="top" wrapText="1"/>
    </xf>
    <xf numFmtId="3" fontId="13" fillId="0" borderId="1" xfId="0" applyNumberFormat="1" applyFont="1" applyBorder="1" applyAlignment="1">
      <alignment horizontal="center" vertical="top" wrapText="1"/>
    </xf>
    <xf numFmtId="49" fontId="3" fillId="0" borderId="1" xfId="0" applyNumberFormat="1" applyFont="1" applyBorder="1" applyAlignment="1">
      <alignment horizontal="justify" vertical="top" wrapText="1"/>
    </xf>
    <xf numFmtId="0" fontId="3" fillId="0" borderId="0" xfId="0" applyFont="1" applyAlignment="1">
      <alignment wrapText="1"/>
    </xf>
    <xf numFmtId="0" fontId="13" fillId="100" borderId="1" xfId="0" applyFont="1" applyFill="1" applyBorder="1" applyAlignment="1">
      <alignment horizontal="center" vertical="top" wrapText="1"/>
    </xf>
    <xf numFmtId="4" fontId="11" fillId="3" borderId="1" xfId="0" applyNumberFormat="1" applyFont="1" applyFill="1" applyBorder="1" applyAlignment="1">
      <alignment horizontal="center" vertical="center" wrapText="1"/>
    </xf>
    <xf numFmtId="0" fontId="9" fillId="0" borderId="0" xfId="5" applyFont="1" applyAlignment="1">
      <alignment horizontal="right" vertical="top" wrapText="1"/>
    </xf>
    <xf numFmtId="4" fontId="11" fillId="3" borderId="5" xfId="1" applyNumberFormat="1" applyFont="1" applyFill="1" applyBorder="1" applyAlignment="1">
      <alignment horizontal="center" vertical="center" wrapText="1"/>
    </xf>
    <xf numFmtId="4" fontId="11" fillId="3" borderId="1" xfId="1" applyNumberFormat="1" applyFont="1" applyFill="1" applyBorder="1" applyAlignment="1">
      <alignment horizontal="center" vertical="center" wrapText="1"/>
    </xf>
    <xf numFmtId="4" fontId="11" fillId="0" borderId="1" xfId="0" applyNumberFormat="1" applyFont="1" applyBorder="1" applyAlignment="1" applyProtection="1">
      <alignment horizontal="right" vertical="center"/>
      <protection locked="0"/>
    </xf>
    <xf numFmtId="49" fontId="10" fillId="3" borderId="9" xfId="0" quotePrefix="1" applyNumberFormat="1" applyFont="1" applyFill="1" applyBorder="1" applyAlignment="1">
      <alignment vertical="center"/>
    </xf>
    <xf numFmtId="49" fontId="4" fillId="3" borderId="2" xfId="0" applyNumberFormat="1" applyFont="1" applyFill="1" applyBorder="1" applyAlignment="1">
      <alignment horizontal="left" vertical="center" wrapText="1"/>
    </xf>
    <xf numFmtId="4" fontId="6" fillId="2" borderId="11" xfId="0" applyNumberFormat="1" applyFont="1" applyFill="1" applyBorder="1" applyAlignment="1">
      <alignment horizontal="left" vertical="center"/>
    </xf>
    <xf numFmtId="4" fontId="6" fillId="2" borderId="39" xfId="0" applyNumberFormat="1" applyFont="1" applyFill="1" applyBorder="1" applyAlignment="1">
      <alignment horizontal="left" vertical="center"/>
    </xf>
    <xf numFmtId="0" fontId="96" fillId="0" borderId="0" xfId="0" applyFont="1"/>
    <xf numFmtId="0" fontId="8" fillId="0" borderId="7" xfId="2" applyBorder="1"/>
    <xf numFmtId="0" fontId="8" fillId="0" borderId="0" xfId="2"/>
    <xf numFmtId="0" fontId="8" fillId="0" borderId="0" xfId="2" applyAlignment="1">
      <alignment shrinkToFit="1"/>
    </xf>
    <xf numFmtId="0" fontId="8" fillId="0" borderId="0" xfId="5" applyAlignment="1">
      <alignment wrapText="1"/>
    </xf>
    <xf numFmtId="49" fontId="8" fillId="0" borderId="0" xfId="5" applyNumberFormat="1" applyAlignment="1">
      <alignment horizontal="left" vertical="top" wrapText="1"/>
    </xf>
    <xf numFmtId="49" fontId="8" fillId="0" borderId="0" xfId="5" applyNumberFormat="1" applyAlignment="1">
      <alignment vertical="top" wrapText="1"/>
    </xf>
    <xf numFmtId="0" fontId="8" fillId="0" borderId="0" xfId="5" applyAlignment="1">
      <alignment vertical="top" wrapText="1"/>
    </xf>
    <xf numFmtId="49" fontId="8" fillId="0" borderId="0" xfId="5" applyNumberFormat="1" applyAlignment="1">
      <alignment horizontal="center" vertical="top" wrapText="1"/>
    </xf>
    <xf numFmtId="0" fontId="8" fillId="0" borderId="0" xfId="5" applyAlignment="1">
      <alignment horizontal="left" vertical="center" wrapText="1"/>
    </xf>
    <xf numFmtId="0" fontId="8" fillId="0" borderId="8" xfId="5" applyBorder="1" applyAlignment="1">
      <alignment vertical="top" wrapText="1"/>
    </xf>
    <xf numFmtId="0" fontId="6" fillId="2" borderId="37" xfId="0" applyFont="1" applyFill="1" applyBorder="1" applyAlignment="1">
      <alignment horizontal="center" vertical="center" wrapText="1"/>
    </xf>
    <xf numFmtId="0" fontId="6" fillId="2" borderId="38" xfId="0" applyFont="1" applyFill="1" applyBorder="1" applyAlignment="1">
      <alignment horizontal="center" vertical="center" wrapText="1"/>
    </xf>
    <xf numFmtId="49" fontId="6" fillId="3" borderId="32" xfId="0" applyNumberFormat="1" applyFont="1" applyFill="1" applyBorder="1" applyAlignment="1">
      <alignment horizontal="left" vertical="center" wrapText="1"/>
    </xf>
    <xf numFmtId="4" fontId="6" fillId="3" borderId="3" xfId="1" applyNumberFormat="1" applyFont="1" applyFill="1" applyBorder="1" applyAlignment="1" applyProtection="1">
      <alignment horizontal="right" vertical="center" wrapText="1"/>
    </xf>
    <xf numFmtId="0" fontId="6" fillId="2" borderId="30" xfId="0" applyFont="1" applyFill="1" applyBorder="1" applyAlignment="1">
      <alignment horizontal="center" vertical="center" wrapText="1"/>
    </xf>
    <xf numFmtId="49" fontId="6" fillId="2" borderId="30" xfId="0" applyNumberFormat="1" applyFont="1" applyFill="1" applyBorder="1" applyAlignment="1">
      <alignment horizontal="left" vertical="center" wrapText="1"/>
    </xf>
    <xf numFmtId="4" fontId="6" fillId="2" borderId="33" xfId="1" applyNumberFormat="1" applyFont="1" applyFill="1" applyBorder="1" applyAlignment="1" applyProtection="1">
      <alignment horizontal="right" vertical="center" wrapText="1"/>
    </xf>
    <xf numFmtId="0" fontId="3" fillId="0" borderId="0" xfId="0" applyFont="1" applyAlignment="1">
      <alignment horizontal="center" vertical="top"/>
    </xf>
    <xf numFmtId="0" fontId="15" fillId="0" borderId="0" xfId="0" applyFont="1" applyAlignment="1">
      <alignment horizontal="center"/>
    </xf>
    <xf numFmtId="49" fontId="15" fillId="0" borderId="0" xfId="0" applyNumberFormat="1" applyFont="1" applyAlignment="1">
      <alignment horizontal="center" vertical="center"/>
    </xf>
    <xf numFmtId="49" fontId="4" fillId="3" borderId="2" xfId="0" applyNumberFormat="1" applyFont="1" applyFill="1" applyBorder="1" applyAlignment="1">
      <alignment vertical="center" wrapText="1"/>
    </xf>
    <xf numFmtId="4" fontId="4" fillId="3" borderId="2" xfId="1" applyNumberFormat="1" applyFont="1" applyFill="1" applyBorder="1" applyAlignment="1">
      <alignment vertical="center" wrapText="1"/>
    </xf>
    <xf numFmtId="4" fontId="4" fillId="3" borderId="2" xfId="0" applyNumberFormat="1" applyFont="1" applyFill="1" applyBorder="1" applyAlignment="1">
      <alignment vertical="center" wrapText="1"/>
    </xf>
    <xf numFmtId="4" fontId="4" fillId="3" borderId="8" xfId="0" applyNumberFormat="1" applyFont="1" applyFill="1" applyBorder="1" applyAlignment="1">
      <alignment vertical="center" wrapText="1"/>
    </xf>
    <xf numFmtId="4" fontId="4" fillId="3" borderId="34" xfId="0" applyNumberFormat="1" applyFont="1" applyFill="1" applyBorder="1" applyAlignment="1">
      <alignment vertical="center" wrapText="1"/>
    </xf>
    <xf numFmtId="0" fontId="15" fillId="0" borderId="0" xfId="0" applyFont="1" applyAlignment="1">
      <alignment wrapText="1"/>
    </xf>
    <xf numFmtId="49" fontId="4" fillId="3" borderId="1" xfId="0" applyNumberFormat="1" applyFont="1" applyFill="1" applyBorder="1" applyAlignment="1">
      <alignment vertical="center" wrapText="1"/>
    </xf>
    <xf numFmtId="4" fontId="4" fillId="3" borderId="1" xfId="1" applyNumberFormat="1" applyFont="1" applyFill="1" applyBorder="1" applyAlignment="1">
      <alignment vertical="center" wrapText="1"/>
    </xf>
    <xf numFmtId="4" fontId="4" fillId="3" borderId="1" xfId="0" applyNumberFormat="1" applyFont="1" applyFill="1" applyBorder="1" applyAlignment="1">
      <alignment vertical="center" wrapText="1"/>
    </xf>
    <xf numFmtId="4" fontId="4" fillId="3" borderId="5" xfId="0" applyNumberFormat="1" applyFont="1" applyFill="1" applyBorder="1" applyAlignment="1">
      <alignment vertical="center" wrapText="1"/>
    </xf>
    <xf numFmtId="4" fontId="4" fillId="3" borderId="10" xfId="0" applyNumberFormat="1" applyFont="1" applyFill="1" applyBorder="1" applyAlignment="1">
      <alignment vertical="center" wrapText="1"/>
    </xf>
    <xf numFmtId="4" fontId="11" fillId="3" borderId="1" xfId="0" applyNumberFormat="1" applyFont="1" applyFill="1" applyBorder="1" applyAlignment="1" applyProtection="1">
      <alignment vertical="center"/>
      <protection locked="0"/>
    </xf>
    <xf numFmtId="4" fontId="11" fillId="3" borderId="1" xfId="1" applyNumberFormat="1" applyFont="1" applyFill="1" applyBorder="1" applyAlignment="1">
      <alignment vertical="center" wrapText="1"/>
    </xf>
    <xf numFmtId="4" fontId="11" fillId="3" borderId="1" xfId="0" applyNumberFormat="1" applyFont="1" applyFill="1" applyBorder="1" applyAlignment="1">
      <alignment vertical="center" wrapText="1"/>
    </xf>
    <xf numFmtId="4" fontId="11" fillId="3" borderId="10" xfId="0" applyNumberFormat="1" applyFont="1" applyFill="1" applyBorder="1" applyAlignment="1">
      <alignment vertical="center" wrapText="1"/>
    </xf>
    <xf numFmtId="4" fontId="11" fillId="3" borderId="5" xfId="0" applyNumberFormat="1" applyFont="1" applyFill="1" applyBorder="1" applyAlignment="1">
      <alignment horizontal="center" vertical="center" wrapText="1"/>
    </xf>
    <xf numFmtId="49" fontId="104" fillId="0" borderId="4" xfId="0" applyNumberFormat="1" applyFont="1" applyBorder="1" applyAlignment="1">
      <alignment horizontal="left" vertical="center"/>
    </xf>
    <xf numFmtId="0" fontId="104" fillId="0" borderId="6" xfId="0" applyFont="1" applyBorder="1" applyAlignment="1">
      <alignment horizontal="left" vertical="center"/>
    </xf>
    <xf numFmtId="0" fontId="104" fillId="0" borderId="6" xfId="0" applyFont="1" applyBorder="1"/>
    <xf numFmtId="4" fontId="104" fillId="0" borderId="6" xfId="1" applyNumberFormat="1" applyFont="1" applyBorder="1"/>
    <xf numFmtId="4" fontId="104" fillId="0" borderId="6" xfId="0" applyNumberFormat="1" applyFont="1" applyBorder="1"/>
    <xf numFmtId="0" fontId="15" fillId="0" borderId="0" xfId="0" applyFont="1" applyAlignment="1">
      <alignment horizontal="left" vertical="center"/>
    </xf>
    <xf numFmtId="4" fontId="15" fillId="0" borderId="0" xfId="1" applyNumberFormat="1" applyFont="1"/>
    <xf numFmtId="4" fontId="15" fillId="0" borderId="0" xfId="0" applyNumberFormat="1" applyFont="1"/>
    <xf numFmtId="0" fontId="13" fillId="0" borderId="1" xfId="0" applyFont="1" applyBorder="1" applyAlignment="1">
      <alignment horizontal="center" vertical="top"/>
    </xf>
    <xf numFmtId="0" fontId="6" fillId="3" borderId="3" xfId="0" applyFont="1" applyFill="1" applyBorder="1" applyAlignment="1">
      <alignment horizontal="center" vertical="center" wrapText="1"/>
    </xf>
    <xf numFmtId="0" fontId="11" fillId="3" borderId="9" xfId="0" quotePrefix="1" applyFont="1" applyFill="1" applyBorder="1" applyAlignment="1">
      <alignment horizontal="center" vertical="center"/>
    </xf>
    <xf numFmtId="4" fontId="96" fillId="0" borderId="1" xfId="394" applyNumberFormat="1" applyFont="1" applyBorder="1" applyAlignment="1">
      <alignment horizontal="justify" vertical="top" wrapText="1"/>
    </xf>
    <xf numFmtId="49" fontId="96" fillId="0" borderId="1" xfId="0" applyNumberFormat="1" applyFont="1" applyBorder="1" applyAlignment="1">
      <alignment vertical="top" wrapText="1"/>
    </xf>
    <xf numFmtId="4" fontId="96" fillId="0" borderId="1" xfId="232" applyNumberFormat="1" applyFont="1" applyBorder="1" applyAlignment="1">
      <alignment horizontal="justify" vertical="top" wrapText="1"/>
    </xf>
    <xf numFmtId="0" fontId="96" fillId="0" borderId="1" xfId="0" applyFont="1" applyBorder="1" applyAlignment="1">
      <alignment horizontal="justify" vertical="top" wrapText="1"/>
    </xf>
    <xf numFmtId="3" fontId="96" fillId="0" borderId="1" xfId="0" applyNumberFormat="1" applyFont="1" applyBorder="1" applyAlignment="1">
      <alignment horizontal="justify" vertical="top" wrapText="1"/>
    </xf>
    <xf numFmtId="0" fontId="13" fillId="0" borderId="1" xfId="0" applyFont="1" applyBorder="1" applyAlignment="1">
      <alignment horizontal="justify" vertical="top" wrapText="1"/>
    </xf>
    <xf numFmtId="0" fontId="13" fillId="0" borderId="1" xfId="0" applyFont="1" applyBorder="1" applyAlignment="1">
      <alignment horizontal="left" vertical="top" wrapText="1"/>
    </xf>
    <xf numFmtId="0" fontId="96" fillId="0" borderId="1" xfId="232" applyFont="1" applyBorder="1" applyAlignment="1">
      <alignment horizontal="justify" vertical="top" wrapText="1"/>
    </xf>
    <xf numFmtId="0" fontId="3" fillId="0" borderId="1" xfId="0" applyFont="1" applyBorder="1" applyAlignment="1">
      <alignment wrapText="1"/>
    </xf>
    <xf numFmtId="0" fontId="13" fillId="100" borderId="1" xfId="0" applyFont="1" applyFill="1" applyBorder="1" applyAlignment="1">
      <alignment horizontal="left" vertical="top" wrapText="1"/>
    </xf>
    <xf numFmtId="0" fontId="96" fillId="0" borderId="1" xfId="0" applyFont="1" applyBorder="1" applyAlignment="1">
      <alignment vertical="top"/>
    </xf>
    <xf numFmtId="0" fontId="97" fillId="0" borderId="1" xfId="0" applyFont="1" applyBorder="1" applyAlignment="1">
      <alignment horizontal="justify" vertical="top" wrapText="1"/>
    </xf>
    <xf numFmtId="0" fontId="96" fillId="0" borderId="1" xfId="0" applyFont="1" applyBorder="1" applyAlignment="1">
      <alignment horizontal="center" vertical="top"/>
    </xf>
    <xf numFmtId="0" fontId="13" fillId="0" borderId="1" xfId="0" applyFont="1" applyBorder="1" applyAlignment="1">
      <alignment vertical="top"/>
    </xf>
    <xf numFmtId="0" fontId="13" fillId="101" borderId="1" xfId="0" applyFont="1" applyFill="1" applyBorder="1" applyAlignment="1">
      <alignment horizontal="center" vertical="top"/>
    </xf>
    <xf numFmtId="0" fontId="13" fillId="101" borderId="1" xfId="232" applyFont="1" applyFill="1" applyBorder="1" applyAlignment="1">
      <alignment horizontal="justify" vertical="top" wrapText="1"/>
    </xf>
    <xf numFmtId="0" fontId="96" fillId="0" borderId="1" xfId="232" applyFont="1" applyBorder="1" applyAlignment="1">
      <alignment horizontal="justify" vertical="top"/>
    </xf>
    <xf numFmtId="0" fontId="13" fillId="101" borderId="1" xfId="393" applyFont="1" applyFill="1" applyBorder="1" applyAlignment="1">
      <alignment horizontal="justify" vertical="top"/>
    </xf>
    <xf numFmtId="0" fontId="96" fillId="0" borderId="1" xfId="0" applyFont="1" applyBorder="1" applyAlignment="1">
      <alignment horizontal="justify" vertical="top"/>
    </xf>
    <xf numFmtId="0" fontId="13" fillId="0" borderId="1" xfId="393" applyFont="1" applyBorder="1" applyAlignment="1">
      <alignment horizontal="center" vertical="top"/>
    </xf>
    <xf numFmtId="0" fontId="12" fillId="0" borderId="0" xfId="4" applyFont="1" applyAlignment="1">
      <alignment horizontal="left" vertical="top" wrapText="1"/>
    </xf>
    <xf numFmtId="0" fontId="12" fillId="0" borderId="0" xfId="4" quotePrefix="1" applyFont="1" applyAlignment="1">
      <alignment horizontal="left" vertical="top" wrapText="1"/>
    </xf>
    <xf numFmtId="0" fontId="3" fillId="0" borderId="0" xfId="4" applyAlignment="1">
      <alignment horizontal="center" wrapText="1"/>
    </xf>
    <xf numFmtId="49" fontId="9" fillId="0" borderId="0" xfId="5" applyNumberFormat="1" applyFont="1" applyAlignment="1">
      <alignment horizontal="right" vertical="top" wrapText="1"/>
    </xf>
    <xf numFmtId="0" fontId="105" fillId="0" borderId="0" xfId="0" applyFont="1" applyAlignment="1">
      <alignment wrapText="1"/>
    </xf>
    <xf numFmtId="49" fontId="11" fillId="3" borderId="5" xfId="0" applyNumberFormat="1" applyFont="1" applyFill="1" applyBorder="1" applyAlignment="1">
      <alignment horizontal="center" vertical="center" wrapText="1"/>
    </xf>
    <xf numFmtId="49" fontId="11" fillId="3" borderId="1" xfId="0" applyNumberFormat="1" applyFont="1" applyFill="1" applyBorder="1" applyAlignment="1">
      <alignment horizontal="center" vertical="center" wrapText="1"/>
    </xf>
    <xf numFmtId="49" fontId="11" fillId="3" borderId="1" xfId="0" applyNumberFormat="1" applyFont="1" applyFill="1" applyBorder="1" applyAlignment="1">
      <alignment vertical="center" wrapText="1"/>
    </xf>
    <xf numFmtId="49" fontId="10" fillId="3" borderId="1" xfId="0" applyNumberFormat="1" applyFont="1" applyFill="1" applyBorder="1" applyAlignment="1">
      <alignment horizontal="left" vertical="center" wrapText="1"/>
    </xf>
    <xf numFmtId="0" fontId="106" fillId="3" borderId="9" xfId="0" quotePrefix="1" applyFont="1" applyFill="1" applyBorder="1" applyAlignment="1">
      <alignment horizontal="center" vertical="center"/>
    </xf>
    <xf numFmtId="0" fontId="100" fillId="0" borderId="0" xfId="3" applyFont="1" applyAlignment="1">
      <alignment horizontal="center" vertical="justify"/>
    </xf>
    <xf numFmtId="0" fontId="101" fillId="0" borderId="0" xfId="2" applyFont="1" applyAlignment="1">
      <alignment horizontal="center" vertical="center" wrapText="1"/>
    </xf>
    <xf numFmtId="0" fontId="102" fillId="0" borderId="0" xfId="2" applyFont="1" applyAlignment="1">
      <alignment horizontal="center" vertical="center" wrapText="1" shrinkToFit="1"/>
    </xf>
    <xf numFmtId="0" fontId="23" fillId="0" borderId="0" xfId="2" applyFont="1" applyAlignment="1">
      <alignment horizontal="center" vertical="center" wrapText="1" shrinkToFit="1"/>
    </xf>
    <xf numFmtId="49" fontId="99" fillId="102" borderId="35" xfId="6" applyNumberFormat="1" applyFont="1" applyFill="1" applyBorder="1" applyAlignment="1">
      <alignment horizontal="left" vertical="center" wrapText="1"/>
    </xf>
    <xf numFmtId="49" fontId="99" fillId="102" borderId="36" xfId="6" applyNumberFormat="1" applyFont="1" applyFill="1" applyBorder="1" applyAlignment="1">
      <alignment horizontal="left" vertical="center" wrapText="1"/>
    </xf>
    <xf numFmtId="0" fontId="103" fillId="0" borderId="4" xfId="0" applyFont="1" applyBorder="1" applyAlignment="1">
      <alignment horizontal="center"/>
    </xf>
    <xf numFmtId="0" fontId="103" fillId="0" borderId="31" xfId="0" applyFont="1" applyBorder="1" applyAlignment="1">
      <alignment horizontal="center"/>
    </xf>
    <xf numFmtId="0" fontId="103" fillId="0" borderId="32" xfId="0" applyFont="1" applyBorder="1" applyAlignment="1">
      <alignment horizontal="center"/>
    </xf>
    <xf numFmtId="0" fontId="6" fillId="2" borderId="4" xfId="0" applyFont="1" applyFill="1" applyBorder="1" applyAlignment="1">
      <alignment horizontal="center" vertical="center" wrapText="1"/>
    </xf>
    <xf numFmtId="0" fontId="6" fillId="2" borderId="31" xfId="0" applyFont="1" applyFill="1" applyBorder="1" applyAlignment="1">
      <alignment horizontal="center" vertical="center" wrapText="1"/>
    </xf>
    <xf numFmtId="0" fontId="6" fillId="2" borderId="32" xfId="0" applyFont="1" applyFill="1" applyBorder="1" applyAlignment="1">
      <alignment horizontal="center" vertical="center" wrapText="1"/>
    </xf>
  </cellXfs>
  <cellStyles count="395">
    <cellStyle name="_Makro 12NC propozycje cen cennikowych2" xfId="14" xr:uid="{00000000-0005-0000-0000-000000000000}"/>
    <cellStyle name="_MDO_20081015_12NC EOC  quick spec overview_v3_d" xfId="15" xr:uid="{00000000-0005-0000-0000-000001000000}"/>
    <cellStyle name="20% - Accent1 2" xfId="16" xr:uid="{00000000-0005-0000-0000-000002000000}"/>
    <cellStyle name="20% - Accent1 3" xfId="17" xr:uid="{00000000-0005-0000-0000-000003000000}"/>
    <cellStyle name="20% - Accent2 2" xfId="18" xr:uid="{00000000-0005-0000-0000-000004000000}"/>
    <cellStyle name="20% - Accent3 2" xfId="19" xr:uid="{00000000-0005-0000-0000-000005000000}"/>
    <cellStyle name="20% - Accent4 2" xfId="20" xr:uid="{00000000-0005-0000-0000-000006000000}"/>
    <cellStyle name="20% - Accent5 2" xfId="21" xr:uid="{00000000-0005-0000-0000-000007000000}"/>
    <cellStyle name="20% - Accent6 2" xfId="22" xr:uid="{00000000-0005-0000-0000-000008000000}"/>
    <cellStyle name="20% - akcent 1" xfId="23" xr:uid="{00000000-0005-0000-0000-000009000000}"/>
    <cellStyle name="20% - akcent 2" xfId="24" xr:uid="{00000000-0005-0000-0000-00000A000000}"/>
    <cellStyle name="20% - akcent 3" xfId="25" xr:uid="{00000000-0005-0000-0000-00000B000000}"/>
    <cellStyle name="20% - akcent 4" xfId="26" xr:uid="{00000000-0005-0000-0000-00000C000000}"/>
    <cellStyle name="20% - akcent 5" xfId="27" xr:uid="{00000000-0005-0000-0000-00000D000000}"/>
    <cellStyle name="20% - akcent 6" xfId="28" xr:uid="{00000000-0005-0000-0000-00000E000000}"/>
    <cellStyle name="40% - Accent1 2" xfId="29" xr:uid="{00000000-0005-0000-0000-00000F000000}"/>
    <cellStyle name="40% - Accent1 3" xfId="30" xr:uid="{00000000-0005-0000-0000-000010000000}"/>
    <cellStyle name="40% - Accent2 2" xfId="31" xr:uid="{00000000-0005-0000-0000-000011000000}"/>
    <cellStyle name="40% - Accent3 2" xfId="32" xr:uid="{00000000-0005-0000-0000-000012000000}"/>
    <cellStyle name="40% - Accent4 2" xfId="33" xr:uid="{00000000-0005-0000-0000-000013000000}"/>
    <cellStyle name="40% - Accent5 2" xfId="34" xr:uid="{00000000-0005-0000-0000-000014000000}"/>
    <cellStyle name="40% - Accent6 2" xfId="35" xr:uid="{00000000-0005-0000-0000-000015000000}"/>
    <cellStyle name="40% - akcent 1" xfId="36" xr:uid="{00000000-0005-0000-0000-000016000000}"/>
    <cellStyle name="40% - akcent 2" xfId="37" xr:uid="{00000000-0005-0000-0000-000017000000}"/>
    <cellStyle name="40% - akcent 3" xfId="38" xr:uid="{00000000-0005-0000-0000-000018000000}"/>
    <cellStyle name="40% - akcent 4" xfId="39" xr:uid="{00000000-0005-0000-0000-000019000000}"/>
    <cellStyle name="40% - akcent 5" xfId="40" xr:uid="{00000000-0005-0000-0000-00001A000000}"/>
    <cellStyle name="40% - akcent 6" xfId="41" xr:uid="{00000000-0005-0000-0000-00001B000000}"/>
    <cellStyle name="60% - Accent1 2" xfId="42" xr:uid="{00000000-0005-0000-0000-00001C000000}"/>
    <cellStyle name="60% - Accent1 3" xfId="43" xr:uid="{00000000-0005-0000-0000-00001D000000}"/>
    <cellStyle name="60% - Accent2 2" xfId="44" xr:uid="{00000000-0005-0000-0000-00001E000000}"/>
    <cellStyle name="60% - Accent3 2" xfId="45" xr:uid="{00000000-0005-0000-0000-00001F000000}"/>
    <cellStyle name="60% - Accent4 2" xfId="46" xr:uid="{00000000-0005-0000-0000-000020000000}"/>
    <cellStyle name="60% - Accent5 2" xfId="47" xr:uid="{00000000-0005-0000-0000-000021000000}"/>
    <cellStyle name="60% - Accent6 2" xfId="48" xr:uid="{00000000-0005-0000-0000-000022000000}"/>
    <cellStyle name="60% - akcent 1" xfId="49" xr:uid="{00000000-0005-0000-0000-000023000000}"/>
    <cellStyle name="60% - akcent 2" xfId="50" xr:uid="{00000000-0005-0000-0000-000024000000}"/>
    <cellStyle name="60% - akcent 3" xfId="51" xr:uid="{00000000-0005-0000-0000-000025000000}"/>
    <cellStyle name="60% - akcent 4" xfId="52" xr:uid="{00000000-0005-0000-0000-000026000000}"/>
    <cellStyle name="60% - akcent 5" xfId="53" xr:uid="{00000000-0005-0000-0000-000027000000}"/>
    <cellStyle name="60% - akcent 6" xfId="54" xr:uid="{00000000-0005-0000-0000-000028000000}"/>
    <cellStyle name="a1 Deep" xfId="55" xr:uid="{00000000-0005-0000-0000-000029000000}"/>
    <cellStyle name="a2 Deep" xfId="56" xr:uid="{00000000-0005-0000-0000-00002A000000}"/>
    <cellStyle name="a3 Deep" xfId="57" xr:uid="{00000000-0005-0000-0000-00002B000000}"/>
    <cellStyle name="a4 Deep" xfId="58" xr:uid="{00000000-0005-0000-0000-00002C000000}"/>
    <cellStyle name="A4 Small 210 x 297 mm" xfId="59" xr:uid="{00000000-0005-0000-0000-00002D000000}"/>
    <cellStyle name="A4 Small 210 x 297 mm 2" xfId="60" xr:uid="{00000000-0005-0000-0000-00002E000000}"/>
    <cellStyle name="A4 Small 210 x 297 mm 2 2" xfId="61" xr:uid="{00000000-0005-0000-0000-00002F000000}"/>
    <cellStyle name="A4 Small 210 x 297 mm 3" xfId="62" xr:uid="{00000000-0005-0000-0000-000030000000}"/>
    <cellStyle name="A4 Small 210 x 297 mm 4" xfId="63" xr:uid="{00000000-0005-0000-0000-000031000000}"/>
    <cellStyle name="A4 Small 210 x 297 mm_Cennik opraw 22.06.2009 Philips Lighting S.A." xfId="64" xr:uid="{00000000-0005-0000-0000-000032000000}"/>
    <cellStyle name="a5 Deep" xfId="65" xr:uid="{00000000-0005-0000-0000-000033000000}"/>
    <cellStyle name="a6 Deep" xfId="66" xr:uid="{00000000-0005-0000-0000-000034000000}"/>
    <cellStyle name="Accent1 2" xfId="67" xr:uid="{00000000-0005-0000-0000-000035000000}"/>
    <cellStyle name="Accent2 2" xfId="68" xr:uid="{00000000-0005-0000-0000-000036000000}"/>
    <cellStyle name="Accent3 2" xfId="69" xr:uid="{00000000-0005-0000-0000-000037000000}"/>
    <cellStyle name="Accent4 2" xfId="70" xr:uid="{00000000-0005-0000-0000-000038000000}"/>
    <cellStyle name="Accent5 2" xfId="71" xr:uid="{00000000-0005-0000-0000-000039000000}"/>
    <cellStyle name="Accent6 2" xfId="72" xr:uid="{00000000-0005-0000-0000-00003A000000}"/>
    <cellStyle name="Akcent 1" xfId="73" xr:uid="{00000000-0005-0000-0000-00003B000000}"/>
    <cellStyle name="Akcent 2" xfId="74" xr:uid="{00000000-0005-0000-0000-00003C000000}"/>
    <cellStyle name="Akcent 3" xfId="75" xr:uid="{00000000-0005-0000-0000-00003D000000}"/>
    <cellStyle name="Akcent 4" xfId="76" xr:uid="{00000000-0005-0000-0000-00003E000000}"/>
    <cellStyle name="Akcent 5" xfId="77" xr:uid="{00000000-0005-0000-0000-00003F000000}"/>
    <cellStyle name="Akcent 6" xfId="78" xr:uid="{00000000-0005-0000-0000-000040000000}"/>
    <cellStyle name="b1 Base" xfId="79" xr:uid="{00000000-0005-0000-0000-000041000000}"/>
    <cellStyle name="b2 Base" xfId="80" xr:uid="{00000000-0005-0000-0000-000042000000}"/>
    <cellStyle name="b3 Base" xfId="81" xr:uid="{00000000-0005-0000-0000-000043000000}"/>
    <cellStyle name="b4 Base" xfId="82" xr:uid="{00000000-0005-0000-0000-000044000000}"/>
    <cellStyle name="b5 Base" xfId="83" xr:uid="{00000000-0005-0000-0000-000045000000}"/>
    <cellStyle name="b6 Base" xfId="84" xr:uid="{00000000-0005-0000-0000-000046000000}"/>
    <cellStyle name="Bad 2" xfId="85" xr:uid="{00000000-0005-0000-0000-000047000000}"/>
    <cellStyle name="Bad 3" xfId="86" xr:uid="{00000000-0005-0000-0000-000048000000}"/>
    <cellStyle name="Black" xfId="87" xr:uid="{00000000-0005-0000-0000-000049000000}"/>
    <cellStyle name="Border" xfId="88" xr:uid="{00000000-0005-0000-0000-00004A000000}"/>
    <cellStyle name="c1 Base65" xfId="89" xr:uid="{00000000-0005-0000-0000-00004B000000}"/>
    <cellStyle name="c2 Base65" xfId="90" xr:uid="{00000000-0005-0000-0000-00004C000000}"/>
    <cellStyle name="c3 Base65" xfId="91" xr:uid="{00000000-0005-0000-0000-00004D000000}"/>
    <cellStyle name="c4 Base65" xfId="92" xr:uid="{00000000-0005-0000-0000-00004E000000}"/>
    <cellStyle name="c5 Base65" xfId="93" xr:uid="{00000000-0005-0000-0000-00004F000000}"/>
    <cellStyle name="C6 Base65" xfId="94" xr:uid="{00000000-0005-0000-0000-000050000000}"/>
    <cellStyle name="Calculation 2" xfId="95" xr:uid="{00000000-0005-0000-0000-000051000000}"/>
    <cellStyle name="Check Cell 2" xfId="96" xr:uid="{00000000-0005-0000-0000-000052000000}"/>
    <cellStyle name="Comma" xfId="1" builtinId="3"/>
    <cellStyle name="Comma 10" xfId="97" xr:uid="{00000000-0005-0000-0000-000053000000}"/>
    <cellStyle name="Comma 11" xfId="98" xr:uid="{00000000-0005-0000-0000-000054000000}"/>
    <cellStyle name="Comma 12" xfId="9" xr:uid="{00000000-0005-0000-0000-000055000000}"/>
    <cellStyle name="Comma 12 2 2" xfId="390" xr:uid="{00000000-0005-0000-0000-000056000000}"/>
    <cellStyle name="Comma 2" xfId="99" xr:uid="{00000000-0005-0000-0000-000057000000}"/>
    <cellStyle name="Comma 2 2" xfId="100" xr:uid="{00000000-0005-0000-0000-000058000000}"/>
    <cellStyle name="Comma 3" xfId="101" xr:uid="{00000000-0005-0000-0000-000059000000}"/>
    <cellStyle name="Comma 3 2" xfId="102" xr:uid="{00000000-0005-0000-0000-00005A000000}"/>
    <cellStyle name="Comma 4" xfId="103" xr:uid="{00000000-0005-0000-0000-00005B000000}"/>
    <cellStyle name="Comma 5" xfId="104" xr:uid="{00000000-0005-0000-0000-00005C000000}"/>
    <cellStyle name="Comma 6" xfId="105" xr:uid="{00000000-0005-0000-0000-00005D000000}"/>
    <cellStyle name="Comma 7" xfId="106" xr:uid="{00000000-0005-0000-0000-00005E000000}"/>
    <cellStyle name="Comma 8" xfId="107" xr:uid="{00000000-0005-0000-0000-00005F000000}"/>
    <cellStyle name="Comma 9" xfId="108" xr:uid="{00000000-0005-0000-0000-000060000000}"/>
    <cellStyle name="Currency 17" xfId="109" xr:uid="{00000000-0005-0000-0000-000061000000}"/>
    <cellStyle name="Currency 2" xfId="110" xr:uid="{00000000-0005-0000-0000-000062000000}"/>
    <cellStyle name="Currency 2 2" xfId="111" xr:uid="{00000000-0005-0000-0000-000063000000}"/>
    <cellStyle name="Currency 3" xfId="112" xr:uid="{00000000-0005-0000-0000-000064000000}"/>
    <cellStyle name="Currency 3 2" xfId="113" xr:uid="{00000000-0005-0000-0000-000065000000}"/>
    <cellStyle name="Currency 4" xfId="114" xr:uid="{00000000-0005-0000-0000-000066000000}"/>
    <cellStyle name="Currency 5" xfId="115" xr:uid="{00000000-0005-0000-0000-000067000000}"/>
    <cellStyle name="d1 Soft" xfId="116" xr:uid="{00000000-0005-0000-0000-000068000000}"/>
    <cellStyle name="d2 Soft" xfId="117" xr:uid="{00000000-0005-0000-0000-000069000000}"/>
    <cellStyle name="d3 Soft" xfId="118" xr:uid="{00000000-0005-0000-0000-00006A000000}"/>
    <cellStyle name="d4 Soft" xfId="119" xr:uid="{00000000-0005-0000-0000-00006B000000}"/>
    <cellStyle name="d5 Soft" xfId="120" xr:uid="{00000000-0005-0000-0000-00006C000000}"/>
    <cellStyle name="d6 Soft" xfId="121" xr:uid="{00000000-0005-0000-0000-00006D000000}"/>
    <cellStyle name="Dane wejściowe" xfId="122" xr:uid="{00000000-0005-0000-0000-00006E000000}"/>
    <cellStyle name="Dane wejściowe 2" xfId="123" xr:uid="{00000000-0005-0000-0000-00006F000000}"/>
    <cellStyle name="Dane wejściowe 3" xfId="124" xr:uid="{00000000-0005-0000-0000-000070000000}"/>
    <cellStyle name="Dane wyjściowe" xfId="125" xr:uid="{00000000-0005-0000-0000-000071000000}"/>
    <cellStyle name="Dane wyjściowe 2" xfId="126" xr:uid="{00000000-0005-0000-0000-000072000000}"/>
    <cellStyle name="Dane wyjściowe 3" xfId="127" xr:uid="{00000000-0005-0000-0000-000073000000}"/>
    <cellStyle name="Dobre" xfId="128" xr:uid="{00000000-0005-0000-0000-000074000000}"/>
    <cellStyle name="Dobre 2" xfId="129" xr:uid="{00000000-0005-0000-0000-000075000000}"/>
    <cellStyle name="Dobre 3" xfId="130" xr:uid="{00000000-0005-0000-0000-000076000000}"/>
    <cellStyle name="DRAAITAB" xfId="131" xr:uid="{00000000-0005-0000-0000-000077000000}"/>
    <cellStyle name="Dziesiętny 2" xfId="132" xr:uid="{00000000-0005-0000-0000-000078000000}"/>
    <cellStyle name="Dziesiętny 2 2" xfId="133" xr:uid="{00000000-0005-0000-0000-000079000000}"/>
    <cellStyle name="Dziesiętny 2 3" xfId="134" xr:uid="{00000000-0005-0000-0000-00007A000000}"/>
    <cellStyle name="Dziesiętny 2 4" xfId="135" xr:uid="{00000000-0005-0000-0000-00007B000000}"/>
    <cellStyle name="e1 Base50" xfId="136" xr:uid="{00000000-0005-0000-0000-00007C000000}"/>
    <cellStyle name="e2 Base50" xfId="137" xr:uid="{00000000-0005-0000-0000-00007D000000}"/>
    <cellStyle name="e3 Base50" xfId="138" xr:uid="{00000000-0005-0000-0000-00007E000000}"/>
    <cellStyle name="e4 Base50" xfId="139" xr:uid="{00000000-0005-0000-0000-00007F000000}"/>
    <cellStyle name="e5 Base50" xfId="140" xr:uid="{00000000-0005-0000-0000-000080000000}"/>
    <cellStyle name="e6 Base50" xfId="141" xr:uid="{00000000-0005-0000-0000-000081000000}"/>
    <cellStyle name="Euro" xfId="142" xr:uid="{00000000-0005-0000-0000-000082000000}"/>
    <cellStyle name="Excel_BuiltIn_Dobro" xfId="386" xr:uid="{00000000-0005-0000-0000-000083000000}"/>
    <cellStyle name="Explanatory Text 2" xfId="143" xr:uid="{00000000-0005-0000-0000-000084000000}"/>
    <cellStyle name="f1 Tint" xfId="144" xr:uid="{00000000-0005-0000-0000-000085000000}"/>
    <cellStyle name="f2 Tint" xfId="145" xr:uid="{00000000-0005-0000-0000-000086000000}"/>
    <cellStyle name="f3 Tint" xfId="146" xr:uid="{00000000-0005-0000-0000-000087000000}"/>
    <cellStyle name="f4 Tint" xfId="147" xr:uid="{00000000-0005-0000-0000-000088000000}"/>
    <cellStyle name="f5 Tint" xfId="148" xr:uid="{00000000-0005-0000-0000-000089000000}"/>
    <cellStyle name="f6 Tint" xfId="149" xr:uid="{00000000-0005-0000-0000-00008A000000}"/>
    <cellStyle name="g1 Deep" xfId="150" xr:uid="{00000000-0005-0000-0000-00008B000000}"/>
    <cellStyle name="g2 Base" xfId="151" xr:uid="{00000000-0005-0000-0000-00008C000000}"/>
    <cellStyle name="g3 Base65" xfId="152" xr:uid="{00000000-0005-0000-0000-00008D000000}"/>
    <cellStyle name="g4 Soft" xfId="153" xr:uid="{00000000-0005-0000-0000-00008E000000}"/>
    <cellStyle name="g5 Base50" xfId="154" xr:uid="{00000000-0005-0000-0000-00008F000000}"/>
    <cellStyle name="g6 Tint" xfId="155" xr:uid="{00000000-0005-0000-0000-000090000000}"/>
    <cellStyle name="Good 2" xfId="156" xr:uid="{00000000-0005-0000-0000-000091000000}"/>
    <cellStyle name="Grey" xfId="157" xr:uid="{00000000-0005-0000-0000-000092000000}"/>
    <cellStyle name="Heading 1 2" xfId="158" xr:uid="{00000000-0005-0000-0000-000093000000}"/>
    <cellStyle name="Heading 2 2" xfId="159" xr:uid="{00000000-0005-0000-0000-000094000000}"/>
    <cellStyle name="Heading 3 2" xfId="160" xr:uid="{00000000-0005-0000-0000-000095000000}"/>
    <cellStyle name="Heading 4 2" xfId="161" xr:uid="{00000000-0005-0000-0000-000096000000}"/>
    <cellStyle name="Hiperłącze 2" xfId="162" xr:uid="{00000000-0005-0000-0000-000097000000}"/>
    <cellStyle name="Hiperłącze_Cennik opraw 22.06.2009 Philips Lighting S.A." xfId="163" xr:uid="{00000000-0005-0000-0000-000098000000}"/>
    <cellStyle name="Hyperlink 2" xfId="387" xr:uid="{00000000-0005-0000-0000-000099000000}"/>
    <cellStyle name="Input [yellow]" xfId="164" xr:uid="{00000000-0005-0000-0000-00009A000000}"/>
    <cellStyle name="Input 2" xfId="165" xr:uid="{00000000-0005-0000-0000-00009B000000}"/>
    <cellStyle name="Komma [0]_Blad1" xfId="166" xr:uid="{00000000-0005-0000-0000-00009C000000}"/>
    <cellStyle name="Komma_Blad1" xfId="167" xr:uid="{00000000-0005-0000-0000-00009D000000}"/>
    <cellStyle name="Komórka połączona" xfId="168" xr:uid="{00000000-0005-0000-0000-00009E000000}"/>
    <cellStyle name="Komórka połączona 2" xfId="169" xr:uid="{00000000-0005-0000-0000-00009F000000}"/>
    <cellStyle name="Komórka połączona 3" xfId="170" xr:uid="{00000000-0005-0000-0000-0000A0000000}"/>
    <cellStyle name="Komórka zaznaczona" xfId="171" xr:uid="{00000000-0005-0000-0000-0000A1000000}"/>
    <cellStyle name="Linked Cell 2" xfId="172" xr:uid="{00000000-0005-0000-0000-0000A2000000}"/>
    <cellStyle name="Migliaia (0)_RESULTS" xfId="173" xr:uid="{00000000-0005-0000-0000-0000A3000000}"/>
    <cellStyle name="Migliaia_RESULTS" xfId="174" xr:uid="{00000000-0005-0000-0000-0000A4000000}"/>
    <cellStyle name="Milliers [0]_laroux" xfId="175" xr:uid="{00000000-0005-0000-0000-0000A5000000}"/>
    <cellStyle name="Milliers_laroux" xfId="176" xr:uid="{00000000-0005-0000-0000-0000A6000000}"/>
    <cellStyle name="Monétaire [0]_PERSONAL" xfId="177" xr:uid="{00000000-0005-0000-0000-0000A7000000}"/>
    <cellStyle name="Monétaire_PERSONAL" xfId="178" xr:uid="{00000000-0005-0000-0000-0000A8000000}"/>
    <cellStyle name="Nagłówek 1" xfId="179" xr:uid="{00000000-0005-0000-0000-0000A9000000}"/>
    <cellStyle name="Nagłówek 2" xfId="180" xr:uid="{00000000-0005-0000-0000-0000AA000000}"/>
    <cellStyle name="Nagłówek 3" xfId="181" xr:uid="{00000000-0005-0000-0000-0000AB000000}"/>
    <cellStyle name="Nagłówek 4" xfId="182" xr:uid="{00000000-0005-0000-0000-0000AC000000}"/>
    <cellStyle name="Navadno 2" xfId="4" xr:uid="{00000000-0005-0000-0000-0000AE000000}"/>
    <cellStyle name="Navadno 2 2" xfId="6" xr:uid="{00000000-0005-0000-0000-0000AF000000}"/>
    <cellStyle name="Navadno 4" xfId="12" xr:uid="{00000000-0005-0000-0000-0000B0000000}"/>
    <cellStyle name="Navadno 6" xfId="10" xr:uid="{00000000-0005-0000-0000-0000B1000000}"/>
    <cellStyle name="Navadno_List1" xfId="393" xr:uid="{00000000-0005-0000-0000-0000B2000000}"/>
    <cellStyle name="Neutral 2" xfId="183" xr:uid="{00000000-0005-0000-0000-0000B3000000}"/>
    <cellStyle name="Neutral 3" xfId="184" xr:uid="{00000000-0005-0000-0000-0000B4000000}"/>
    <cellStyle name="Neutralne" xfId="185" xr:uid="{00000000-0005-0000-0000-0000B5000000}"/>
    <cellStyle name="Non défini" xfId="186" xr:uid="{00000000-0005-0000-0000-0000B6000000}"/>
    <cellStyle name="Normal" xfId="0" builtinId="0"/>
    <cellStyle name="Normal - Style1" xfId="187" xr:uid="{00000000-0005-0000-0000-0000B7000000}"/>
    <cellStyle name="Normal - Style1 2" xfId="188" xr:uid="{00000000-0005-0000-0000-0000B8000000}"/>
    <cellStyle name="Normal - Style1 3" xfId="189" xr:uid="{00000000-0005-0000-0000-0000B9000000}"/>
    <cellStyle name="Normal 10" xfId="190" xr:uid="{00000000-0005-0000-0000-0000BA000000}"/>
    <cellStyle name="Normal 11" xfId="191" xr:uid="{00000000-0005-0000-0000-0000BB000000}"/>
    <cellStyle name="Normal 11 2" xfId="192" xr:uid="{00000000-0005-0000-0000-0000BC000000}"/>
    <cellStyle name="Normal 12" xfId="193" xr:uid="{00000000-0005-0000-0000-0000BD000000}"/>
    <cellStyle name="Normal 13" xfId="194" xr:uid="{00000000-0005-0000-0000-0000BE000000}"/>
    <cellStyle name="Normal 14" xfId="195" xr:uid="{00000000-0005-0000-0000-0000BF000000}"/>
    <cellStyle name="Normal 15" xfId="196" xr:uid="{00000000-0005-0000-0000-0000C0000000}"/>
    <cellStyle name="Normal 16" xfId="197" xr:uid="{00000000-0005-0000-0000-0000C1000000}"/>
    <cellStyle name="Normal 17" xfId="198" xr:uid="{00000000-0005-0000-0000-0000C2000000}"/>
    <cellStyle name="Normal 18" xfId="199" xr:uid="{00000000-0005-0000-0000-0000C3000000}"/>
    <cellStyle name="Normal 19" xfId="200" xr:uid="{00000000-0005-0000-0000-0000C4000000}"/>
    <cellStyle name="Normal 2" xfId="2" xr:uid="{00000000-0005-0000-0000-0000C5000000}"/>
    <cellStyle name="Normal 2 2" xfId="3" xr:uid="{00000000-0005-0000-0000-0000C6000000}"/>
    <cellStyle name="Normal 2 2 2" xfId="203" xr:uid="{00000000-0005-0000-0000-0000C7000000}"/>
    <cellStyle name="Normal 2 2 3" xfId="202" xr:uid="{00000000-0005-0000-0000-0000C8000000}"/>
    <cellStyle name="Normal 2 3" xfId="204" xr:uid="{00000000-0005-0000-0000-0000C9000000}"/>
    <cellStyle name="Normal 2 4" xfId="205" xr:uid="{00000000-0005-0000-0000-0000CA000000}"/>
    <cellStyle name="Normal 2 5" xfId="201" xr:uid="{00000000-0005-0000-0000-0000CB000000}"/>
    <cellStyle name="Normal 2_Price List Special Lighting 2009 (cu T V )" xfId="206" xr:uid="{00000000-0005-0000-0000-0000CC000000}"/>
    <cellStyle name="Normal 20" xfId="207" xr:uid="{00000000-0005-0000-0000-0000CD000000}"/>
    <cellStyle name="Normal 21" xfId="208" xr:uid="{00000000-0005-0000-0000-0000CE000000}"/>
    <cellStyle name="Normal 22" xfId="209" xr:uid="{00000000-0005-0000-0000-0000CF000000}"/>
    <cellStyle name="Normal 23" xfId="210" xr:uid="{00000000-0005-0000-0000-0000D0000000}"/>
    <cellStyle name="Normal 24" xfId="211" xr:uid="{00000000-0005-0000-0000-0000D1000000}"/>
    <cellStyle name="Normal 25" xfId="212" xr:uid="{00000000-0005-0000-0000-0000D2000000}"/>
    <cellStyle name="Normal 26" xfId="213" xr:uid="{00000000-0005-0000-0000-0000D3000000}"/>
    <cellStyle name="Normal 27" xfId="214" xr:uid="{00000000-0005-0000-0000-0000D4000000}"/>
    <cellStyle name="Normal 28" xfId="215" xr:uid="{00000000-0005-0000-0000-0000D5000000}"/>
    <cellStyle name="Normal 29" xfId="216" xr:uid="{00000000-0005-0000-0000-0000D6000000}"/>
    <cellStyle name="Normal 3" xfId="217" xr:uid="{00000000-0005-0000-0000-0000D7000000}"/>
    <cellStyle name="Normal 3 2" xfId="218" xr:uid="{00000000-0005-0000-0000-0000D8000000}"/>
    <cellStyle name="Normal 3 2 2" xfId="219" xr:uid="{00000000-0005-0000-0000-0000D9000000}"/>
    <cellStyle name="Normal 3 3" xfId="220" xr:uid="{00000000-0005-0000-0000-0000DA000000}"/>
    <cellStyle name="Normal 30" xfId="221" xr:uid="{00000000-0005-0000-0000-0000DB000000}"/>
    <cellStyle name="Normal 31" xfId="222" xr:uid="{00000000-0005-0000-0000-0000DC000000}"/>
    <cellStyle name="Normal 32" xfId="223" xr:uid="{00000000-0005-0000-0000-0000DD000000}"/>
    <cellStyle name="Normal 33" xfId="224" xr:uid="{00000000-0005-0000-0000-0000DE000000}"/>
    <cellStyle name="Normal 34" xfId="225" xr:uid="{00000000-0005-0000-0000-0000DF000000}"/>
    <cellStyle name="Normal 35" xfId="226" xr:uid="{00000000-0005-0000-0000-0000E0000000}"/>
    <cellStyle name="Normal 36" xfId="227" xr:uid="{00000000-0005-0000-0000-0000E1000000}"/>
    <cellStyle name="Normal 37" xfId="13" xr:uid="{00000000-0005-0000-0000-0000E2000000}"/>
    <cellStyle name="Normal 38" xfId="388" xr:uid="{00000000-0005-0000-0000-0000E3000000}"/>
    <cellStyle name="Normal 39" xfId="11" xr:uid="{00000000-0005-0000-0000-0000E4000000}"/>
    <cellStyle name="Normal 4" xfId="228" xr:uid="{00000000-0005-0000-0000-0000E5000000}"/>
    <cellStyle name="Normal 4 2" xfId="229" xr:uid="{00000000-0005-0000-0000-0000E6000000}"/>
    <cellStyle name="Normal 40" xfId="392" xr:uid="{00000000-0005-0000-0000-0000E7000000}"/>
    <cellStyle name="Normal 41" xfId="389" xr:uid="{00000000-0005-0000-0000-0000E8000000}"/>
    <cellStyle name="Normal 42" xfId="391" xr:uid="{00000000-0005-0000-0000-0000E9000000}"/>
    <cellStyle name="Normal 5" xfId="5" xr:uid="{00000000-0005-0000-0000-0000EA000000}"/>
    <cellStyle name="Normal 5 2" xfId="231" xr:uid="{00000000-0005-0000-0000-0000EB000000}"/>
    <cellStyle name="Normal 5 3" xfId="230" xr:uid="{00000000-0005-0000-0000-0000EC000000}"/>
    <cellStyle name="Normal 6" xfId="8" xr:uid="{00000000-0005-0000-0000-0000ED000000}"/>
    <cellStyle name="Normal 6 2" xfId="232" xr:uid="{00000000-0005-0000-0000-0000EE000000}"/>
    <cellStyle name="Normal 6 2 2" xfId="394" xr:uid="{00000000-0005-0000-0000-0000EF000000}"/>
    <cellStyle name="Normal 7" xfId="233" xr:uid="{00000000-0005-0000-0000-0000F0000000}"/>
    <cellStyle name="Normal 8" xfId="234" xr:uid="{00000000-0005-0000-0000-0000F1000000}"/>
    <cellStyle name="Normal 9" xfId="235" xr:uid="{00000000-0005-0000-0000-0000F2000000}"/>
    <cellStyle name="normální_Brutto LEG 2003-EOC" xfId="236" xr:uid="{00000000-0005-0000-0000-0000F3000000}"/>
    <cellStyle name="Normalny 2" xfId="237" xr:uid="{00000000-0005-0000-0000-0000F4000000}"/>
    <cellStyle name="Normalny 2 2" xfId="238" xr:uid="{00000000-0005-0000-0000-0000F5000000}"/>
    <cellStyle name="Normalny 2 3" xfId="239" xr:uid="{00000000-0005-0000-0000-0000F6000000}"/>
    <cellStyle name="Normalny 2 4" xfId="240" xr:uid="{00000000-0005-0000-0000-0000F7000000}"/>
    <cellStyle name="Normalny 25" xfId="241" xr:uid="{00000000-0005-0000-0000-0000F8000000}"/>
    <cellStyle name="Normalny 3" xfId="242" xr:uid="{00000000-0005-0000-0000-0000F9000000}"/>
    <cellStyle name="Normalny_1_2001_prop lorczyk" xfId="243" xr:uid="{00000000-0005-0000-0000-0000FA000000}"/>
    <cellStyle name="Note 2" xfId="244" xr:uid="{00000000-0005-0000-0000-0000FB000000}"/>
    <cellStyle name="Note 2 2" xfId="245" xr:uid="{00000000-0005-0000-0000-0000FC000000}"/>
    <cellStyle name="Note 3" xfId="246" xr:uid="{00000000-0005-0000-0000-0000FD000000}"/>
    <cellStyle name="Note 3 2" xfId="247" xr:uid="{00000000-0005-0000-0000-0000FE000000}"/>
    <cellStyle name="Note 4" xfId="248" xr:uid="{00000000-0005-0000-0000-0000FF000000}"/>
    <cellStyle name="Note 4 2" xfId="249" xr:uid="{00000000-0005-0000-0000-000000010000}"/>
    <cellStyle name="Note 5" xfId="250" xr:uid="{00000000-0005-0000-0000-000001010000}"/>
    <cellStyle name="Note 5 2" xfId="251" xr:uid="{00000000-0005-0000-0000-000002010000}"/>
    <cellStyle name="Note 6" xfId="252" xr:uid="{00000000-0005-0000-0000-000003010000}"/>
    <cellStyle name="Note 6 2" xfId="253" xr:uid="{00000000-0005-0000-0000-000004010000}"/>
    <cellStyle name="Note 7" xfId="254" xr:uid="{00000000-0005-0000-0000-000005010000}"/>
    <cellStyle name="Note 7 2" xfId="255" xr:uid="{00000000-0005-0000-0000-000006010000}"/>
    <cellStyle name="Note 8" xfId="256" xr:uid="{00000000-0005-0000-0000-000007010000}"/>
    <cellStyle name="Note 8 2" xfId="257" xr:uid="{00000000-0005-0000-0000-000008010000}"/>
    <cellStyle name="Note 9" xfId="258" xr:uid="{00000000-0005-0000-0000-000009010000}"/>
    <cellStyle name="Note 9 2" xfId="259" xr:uid="{00000000-0005-0000-0000-00000A010000}"/>
    <cellStyle name="Obliczenia" xfId="260" xr:uid="{00000000-0005-0000-0000-00000B010000}"/>
    <cellStyle name="Œ…‹æØ‚è [0.00]_laroux" xfId="261" xr:uid="{00000000-0005-0000-0000-00000C010000}"/>
    <cellStyle name="Œ…‹æØ‚è_laroux" xfId="262" xr:uid="{00000000-0005-0000-0000-00000D010000}"/>
    <cellStyle name="Output 2" xfId="263" xr:uid="{00000000-0005-0000-0000-00000E010000}"/>
    <cellStyle name="Percent [2]" xfId="264" xr:uid="{00000000-0005-0000-0000-00000F010000}"/>
    <cellStyle name="Percent [2] 2" xfId="265" xr:uid="{00000000-0005-0000-0000-000010010000}"/>
    <cellStyle name="Percent 10" xfId="266" xr:uid="{00000000-0005-0000-0000-000011010000}"/>
    <cellStyle name="Percent 11" xfId="267" xr:uid="{00000000-0005-0000-0000-000012010000}"/>
    <cellStyle name="Percent 12" xfId="268" xr:uid="{00000000-0005-0000-0000-000013010000}"/>
    <cellStyle name="Percent 13" xfId="269" xr:uid="{00000000-0005-0000-0000-000014010000}"/>
    <cellStyle name="Percent 14" xfId="270" xr:uid="{00000000-0005-0000-0000-000015010000}"/>
    <cellStyle name="Percent 15" xfId="271" xr:uid="{00000000-0005-0000-0000-000016010000}"/>
    <cellStyle name="Percent 16" xfId="272" xr:uid="{00000000-0005-0000-0000-000017010000}"/>
    <cellStyle name="Percent 17" xfId="273" xr:uid="{00000000-0005-0000-0000-000018010000}"/>
    <cellStyle name="Percent 18" xfId="274" xr:uid="{00000000-0005-0000-0000-000019010000}"/>
    <cellStyle name="Percent 19" xfId="275" xr:uid="{00000000-0005-0000-0000-00001A010000}"/>
    <cellStyle name="Percent 2" xfId="276" xr:uid="{00000000-0005-0000-0000-00001B010000}"/>
    <cellStyle name="Percent 20" xfId="277" xr:uid="{00000000-0005-0000-0000-00001C010000}"/>
    <cellStyle name="Percent 21" xfId="278" xr:uid="{00000000-0005-0000-0000-00001D010000}"/>
    <cellStyle name="Percent 22" xfId="279" xr:uid="{00000000-0005-0000-0000-00001E010000}"/>
    <cellStyle name="Percent 23" xfId="280" xr:uid="{00000000-0005-0000-0000-00001F010000}"/>
    <cellStyle name="Percent 24" xfId="281" xr:uid="{00000000-0005-0000-0000-000020010000}"/>
    <cellStyle name="Percent 3" xfId="282" xr:uid="{00000000-0005-0000-0000-000021010000}"/>
    <cellStyle name="Percent 4" xfId="283" xr:uid="{00000000-0005-0000-0000-000022010000}"/>
    <cellStyle name="Percent 5" xfId="284" xr:uid="{00000000-0005-0000-0000-000023010000}"/>
    <cellStyle name="Percent 6" xfId="285" xr:uid="{00000000-0005-0000-0000-000024010000}"/>
    <cellStyle name="Percent 7" xfId="286" xr:uid="{00000000-0005-0000-0000-000025010000}"/>
    <cellStyle name="Percent 8" xfId="287" xr:uid="{00000000-0005-0000-0000-000026010000}"/>
    <cellStyle name="Percent 9" xfId="288" xr:uid="{00000000-0005-0000-0000-000027010000}"/>
    <cellStyle name="Poza" xfId="289" xr:uid="{00000000-0005-0000-0000-000028010000}"/>
    <cellStyle name="Red" xfId="290" xr:uid="{00000000-0005-0000-0000-000029010000}"/>
    <cellStyle name="SAPBEXaggData" xfId="291" xr:uid="{00000000-0005-0000-0000-00002A010000}"/>
    <cellStyle name="SAPBEXaggData 2" xfId="292" xr:uid="{00000000-0005-0000-0000-00002B010000}"/>
    <cellStyle name="SAPBEXaggData 3" xfId="293" xr:uid="{00000000-0005-0000-0000-00002C010000}"/>
    <cellStyle name="SAPBEXaggData 4" xfId="294" xr:uid="{00000000-0005-0000-0000-00002D010000}"/>
    <cellStyle name="SAPBEXaggDataEmph" xfId="295" xr:uid="{00000000-0005-0000-0000-00002E010000}"/>
    <cellStyle name="SAPBEXaggItem" xfId="296" xr:uid="{00000000-0005-0000-0000-00002F010000}"/>
    <cellStyle name="SAPBEXaggItem 2" xfId="297" xr:uid="{00000000-0005-0000-0000-000030010000}"/>
    <cellStyle name="SAPBEXaggItem 3" xfId="298" xr:uid="{00000000-0005-0000-0000-000031010000}"/>
    <cellStyle name="SAPBEXaggItemX" xfId="299" xr:uid="{00000000-0005-0000-0000-000032010000}"/>
    <cellStyle name="SAPBEXchaText" xfId="300" xr:uid="{00000000-0005-0000-0000-000033010000}"/>
    <cellStyle name="SAPBEXchaText 2" xfId="301" xr:uid="{00000000-0005-0000-0000-000034010000}"/>
    <cellStyle name="SAPBEXchaText 3" xfId="302" xr:uid="{00000000-0005-0000-0000-000035010000}"/>
    <cellStyle name="SAPBEXchaText 4" xfId="303" xr:uid="{00000000-0005-0000-0000-000036010000}"/>
    <cellStyle name="SAPBEXchaText 5" xfId="304" xr:uid="{00000000-0005-0000-0000-000037010000}"/>
    <cellStyle name="SAPBEXchaText_Osprzęt do lamp wyładowczych" xfId="305" xr:uid="{00000000-0005-0000-0000-000038010000}"/>
    <cellStyle name="SAPBEXexcBad7" xfId="306" xr:uid="{00000000-0005-0000-0000-000039010000}"/>
    <cellStyle name="SAPBEXexcBad8" xfId="307" xr:uid="{00000000-0005-0000-0000-00003A010000}"/>
    <cellStyle name="SAPBEXexcBad9" xfId="308" xr:uid="{00000000-0005-0000-0000-00003B010000}"/>
    <cellStyle name="SAPBEXexcCritical4" xfId="309" xr:uid="{00000000-0005-0000-0000-00003C010000}"/>
    <cellStyle name="SAPBEXexcCritical5" xfId="310" xr:uid="{00000000-0005-0000-0000-00003D010000}"/>
    <cellStyle name="SAPBEXexcCritical6" xfId="311" xr:uid="{00000000-0005-0000-0000-00003E010000}"/>
    <cellStyle name="SAPBEXexcGood1" xfId="312" xr:uid="{00000000-0005-0000-0000-00003F010000}"/>
    <cellStyle name="SAPBEXexcGood2" xfId="313" xr:uid="{00000000-0005-0000-0000-000040010000}"/>
    <cellStyle name="SAPBEXexcGood3" xfId="314" xr:uid="{00000000-0005-0000-0000-000041010000}"/>
    <cellStyle name="SAPBEXfilterDrill" xfId="315" xr:uid="{00000000-0005-0000-0000-000042010000}"/>
    <cellStyle name="SAPBEXfilterDrill 2" xfId="316" xr:uid="{00000000-0005-0000-0000-000043010000}"/>
    <cellStyle name="SAPBEXfilterDrill 3" xfId="317" xr:uid="{00000000-0005-0000-0000-000044010000}"/>
    <cellStyle name="SAPBEXfilterItem" xfId="318" xr:uid="{00000000-0005-0000-0000-000045010000}"/>
    <cellStyle name="SAPBEXfilterItem 2" xfId="319" xr:uid="{00000000-0005-0000-0000-000046010000}"/>
    <cellStyle name="SAPBEXfilterItem 3" xfId="320" xr:uid="{00000000-0005-0000-0000-000047010000}"/>
    <cellStyle name="SAPBEXfilterText" xfId="321" xr:uid="{00000000-0005-0000-0000-000048010000}"/>
    <cellStyle name="SAPBEXformats" xfId="322" xr:uid="{00000000-0005-0000-0000-000049010000}"/>
    <cellStyle name="SAPBEXformats 2" xfId="323" xr:uid="{00000000-0005-0000-0000-00004A010000}"/>
    <cellStyle name="SAPBEXformats_Osprzęt do lamp wyładowczych" xfId="324" xr:uid="{00000000-0005-0000-0000-00004B010000}"/>
    <cellStyle name="SAPBEXheaderItem" xfId="325" xr:uid="{00000000-0005-0000-0000-00004C010000}"/>
    <cellStyle name="SAPBEXheaderItem 2" xfId="326" xr:uid="{00000000-0005-0000-0000-00004D010000}"/>
    <cellStyle name="SAPBEXheaderItem 3" xfId="327" xr:uid="{00000000-0005-0000-0000-00004E010000}"/>
    <cellStyle name="SAPBEXheaderText" xfId="328" xr:uid="{00000000-0005-0000-0000-00004F010000}"/>
    <cellStyle name="SAPBEXheaderText 2" xfId="329" xr:uid="{00000000-0005-0000-0000-000050010000}"/>
    <cellStyle name="SAPBEXheaderText 3" xfId="330" xr:uid="{00000000-0005-0000-0000-000051010000}"/>
    <cellStyle name="SAPBEXHLevel0" xfId="331" xr:uid="{00000000-0005-0000-0000-000052010000}"/>
    <cellStyle name="SAPBEXHLevel0X" xfId="332" xr:uid="{00000000-0005-0000-0000-000053010000}"/>
    <cellStyle name="SAPBEXHLevel1" xfId="333" xr:uid="{00000000-0005-0000-0000-000054010000}"/>
    <cellStyle name="SAPBEXHLevel1X" xfId="334" xr:uid="{00000000-0005-0000-0000-000055010000}"/>
    <cellStyle name="SAPBEXHLevel2" xfId="335" xr:uid="{00000000-0005-0000-0000-000056010000}"/>
    <cellStyle name="SAPBEXHLevel2X" xfId="336" xr:uid="{00000000-0005-0000-0000-000057010000}"/>
    <cellStyle name="SAPBEXHLevel3" xfId="337" xr:uid="{00000000-0005-0000-0000-000058010000}"/>
    <cellStyle name="SAPBEXHLevel3X" xfId="338" xr:uid="{00000000-0005-0000-0000-000059010000}"/>
    <cellStyle name="SAPBEXresData" xfId="339" xr:uid="{00000000-0005-0000-0000-00005A010000}"/>
    <cellStyle name="SAPBEXresDataEmph" xfId="340" xr:uid="{00000000-0005-0000-0000-00005B010000}"/>
    <cellStyle name="SAPBEXresItem" xfId="341" xr:uid="{00000000-0005-0000-0000-00005C010000}"/>
    <cellStyle name="SAPBEXresItemX" xfId="342" xr:uid="{00000000-0005-0000-0000-00005D010000}"/>
    <cellStyle name="SAPBEXstdData" xfId="343" xr:uid="{00000000-0005-0000-0000-00005E010000}"/>
    <cellStyle name="SAPBEXstdData 2" xfId="344" xr:uid="{00000000-0005-0000-0000-00005F010000}"/>
    <cellStyle name="SAPBEXstdData 3" xfId="345" xr:uid="{00000000-0005-0000-0000-000060010000}"/>
    <cellStyle name="SAPBEXstdData 4" xfId="346" xr:uid="{00000000-0005-0000-0000-000061010000}"/>
    <cellStyle name="SAPBEXstdData 5" xfId="347" xr:uid="{00000000-0005-0000-0000-000062010000}"/>
    <cellStyle name="SAPBEXstdData_Osprzęt do lamp wyładowczych" xfId="348" xr:uid="{00000000-0005-0000-0000-000063010000}"/>
    <cellStyle name="SAPBEXstdDataEmph" xfId="349" xr:uid="{00000000-0005-0000-0000-000064010000}"/>
    <cellStyle name="SAPBEXstdItem" xfId="350" xr:uid="{00000000-0005-0000-0000-000065010000}"/>
    <cellStyle name="SAPBEXstdItem 2" xfId="351" xr:uid="{00000000-0005-0000-0000-000066010000}"/>
    <cellStyle name="SAPBEXstdItem 3" xfId="352" xr:uid="{00000000-0005-0000-0000-000067010000}"/>
    <cellStyle name="SAPBEXstdItem 4" xfId="353" xr:uid="{00000000-0005-0000-0000-000068010000}"/>
    <cellStyle name="SAPBEXstdItem 57" xfId="354" xr:uid="{00000000-0005-0000-0000-000069010000}"/>
    <cellStyle name="SAPBEXstdItem_Lampy wyładowcze" xfId="355" xr:uid="{00000000-0005-0000-0000-00006A010000}"/>
    <cellStyle name="SAPBEXstdItemX" xfId="356" xr:uid="{00000000-0005-0000-0000-00006B010000}"/>
    <cellStyle name="SAPBEXtitle" xfId="357" xr:uid="{00000000-0005-0000-0000-00006C010000}"/>
    <cellStyle name="SAPBEXtitle 2" xfId="358" xr:uid="{00000000-0005-0000-0000-00006D010000}"/>
    <cellStyle name="SAPBEXtitle 3" xfId="359" xr:uid="{00000000-0005-0000-0000-00006E010000}"/>
    <cellStyle name="SAPBEXtitle 4" xfId="360" xr:uid="{00000000-0005-0000-0000-00006F010000}"/>
    <cellStyle name="SAPBEXundefined" xfId="361" xr:uid="{00000000-0005-0000-0000-000070010000}"/>
    <cellStyle name="SAPBEXundefined 2" xfId="362" xr:uid="{00000000-0005-0000-0000-000071010000}"/>
    <cellStyle name="Standaard_ANNX1B" xfId="363" xr:uid="{00000000-0005-0000-0000-000072010000}"/>
    <cellStyle name="Standard_Tabelle1" xfId="7" xr:uid="{00000000-0005-0000-0000-000073010000}"/>
    <cellStyle name="Styl 1" xfId="364" xr:uid="{00000000-0005-0000-0000-000074010000}"/>
    <cellStyle name="Styl 1 2" xfId="365" xr:uid="{00000000-0005-0000-0000-000075010000}"/>
    <cellStyle name="Styl 1 3" xfId="366" xr:uid="{00000000-0005-0000-0000-000076010000}"/>
    <cellStyle name="Style 1" xfId="367" xr:uid="{00000000-0005-0000-0000-000077010000}"/>
    <cellStyle name="Style 1 2" xfId="368" xr:uid="{00000000-0005-0000-0000-000078010000}"/>
    <cellStyle name="Style 1 3" xfId="369" xr:uid="{00000000-0005-0000-0000-000079010000}"/>
    <cellStyle name="Suma" xfId="370" xr:uid="{00000000-0005-0000-0000-00007A010000}"/>
    <cellStyle name="Suma 2" xfId="371" xr:uid="{00000000-0005-0000-0000-00007B010000}"/>
    <cellStyle name="Suma 3" xfId="372" xr:uid="{00000000-0005-0000-0000-00007C010000}"/>
    <cellStyle name="Tekst objaśnienia" xfId="373" xr:uid="{00000000-0005-0000-0000-00007D010000}"/>
    <cellStyle name="Tekst ostrzeżenia" xfId="374" xr:uid="{00000000-0005-0000-0000-00007E010000}"/>
    <cellStyle name="Tekst ostrzeżenia 2" xfId="375" xr:uid="{00000000-0005-0000-0000-00007F010000}"/>
    <cellStyle name="Tekst ostrzeżenia 3" xfId="376" xr:uid="{00000000-0005-0000-0000-000080010000}"/>
    <cellStyle name="Title 2" xfId="377" xr:uid="{00000000-0005-0000-0000-000081010000}"/>
    <cellStyle name="Total 2" xfId="378" xr:uid="{00000000-0005-0000-0000-000082010000}"/>
    <cellStyle name="Tytuł" xfId="379" xr:uid="{00000000-0005-0000-0000-000083010000}"/>
    <cellStyle name="Uwaga" xfId="380" xr:uid="{00000000-0005-0000-0000-000084010000}"/>
    <cellStyle name="Valuta (0)_RESULTS" xfId="381" xr:uid="{00000000-0005-0000-0000-000085010000}"/>
    <cellStyle name="Walutowy 2" xfId="382" xr:uid="{00000000-0005-0000-0000-000087010000}"/>
    <cellStyle name="Warning Text 2" xfId="383" xr:uid="{00000000-0005-0000-0000-000088010000}"/>
    <cellStyle name="Złe" xfId="384" xr:uid="{00000000-0005-0000-0000-000089010000}"/>
    <cellStyle name="常规_Sheet2" xfId="385" xr:uid="{00000000-0005-0000-0000-00008A010000}"/>
  </cellStyles>
  <dxfs count="3">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257175</xdr:colOff>
      <xdr:row>17</xdr:row>
      <xdr:rowOff>0</xdr:rowOff>
    </xdr:from>
    <xdr:ext cx="184731" cy="264560"/>
    <xdr:sp macro="" textlink="">
      <xdr:nvSpPr>
        <xdr:cNvPr id="2" name="PoljeZBesedilom 1">
          <a:extLst>
            <a:ext uri="{FF2B5EF4-FFF2-40B4-BE49-F238E27FC236}">
              <a16:creationId xmlns:a16="http://schemas.microsoft.com/office/drawing/2014/main" id="{00000000-0008-0000-0000-000002000000}"/>
            </a:ext>
          </a:extLst>
        </xdr:cNvPr>
        <xdr:cNvSpPr txBox="1"/>
      </xdr:nvSpPr>
      <xdr:spPr>
        <a:xfrm>
          <a:off x="2695575"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sz="1100"/>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N26"/>
  <sheetViews>
    <sheetView view="pageBreakPreview" zoomScaleNormal="100" zoomScaleSheetLayoutView="100" workbookViewId="0">
      <selection activeCell="I7" sqref="I7"/>
    </sheetView>
  </sheetViews>
  <sheetFormatPr defaultColWidth="9.140625" defaultRowHeight="12.75"/>
  <cols>
    <col min="1" max="16384" width="9.140625" style="44"/>
  </cols>
  <sheetData>
    <row r="3" spans="1:14">
      <c r="A3" s="43"/>
      <c r="B3" s="43"/>
      <c r="C3" s="43"/>
      <c r="D3" s="43"/>
      <c r="E3" s="43"/>
      <c r="F3" s="43"/>
      <c r="G3" s="43"/>
      <c r="H3" s="43"/>
      <c r="I3" s="43"/>
      <c r="J3" s="43"/>
      <c r="K3" s="43"/>
      <c r="L3" s="43"/>
      <c r="M3" s="43"/>
      <c r="N3" s="43"/>
    </row>
    <row r="8" spans="1:14" ht="33.75" customHeight="1">
      <c r="A8" s="120" t="s">
        <v>95</v>
      </c>
      <c r="B8" s="120"/>
      <c r="C8" s="120"/>
      <c r="D8" s="120"/>
      <c r="E8" s="120"/>
      <c r="F8" s="120"/>
      <c r="G8" s="120"/>
      <c r="H8" s="120"/>
      <c r="I8" s="120"/>
      <c r="J8" s="120"/>
      <c r="K8" s="120"/>
      <c r="L8" s="120"/>
      <c r="M8" s="120"/>
      <c r="N8" s="120"/>
    </row>
    <row r="10" spans="1:14" ht="66.75" customHeight="1">
      <c r="A10" s="120" t="s">
        <v>96</v>
      </c>
      <c r="B10" s="120"/>
      <c r="C10" s="120"/>
      <c r="D10" s="120"/>
      <c r="E10" s="120"/>
      <c r="F10" s="120"/>
      <c r="G10" s="120"/>
      <c r="H10" s="120"/>
      <c r="I10" s="120"/>
      <c r="J10" s="120"/>
      <c r="K10" s="120"/>
      <c r="L10" s="120"/>
      <c r="M10" s="120"/>
      <c r="N10" s="120"/>
    </row>
    <row r="15" spans="1:14" ht="57" customHeight="1">
      <c r="A15" s="121" t="s">
        <v>13</v>
      </c>
      <c r="B15" s="121"/>
      <c r="C15" s="121"/>
      <c r="D15" s="121"/>
      <c r="E15" s="121"/>
      <c r="F15" s="121"/>
      <c r="G15" s="121"/>
      <c r="H15" s="121"/>
      <c r="I15" s="121"/>
      <c r="J15" s="121"/>
      <c r="K15" s="121"/>
      <c r="L15" s="121"/>
      <c r="M15" s="121"/>
      <c r="N15" s="121"/>
    </row>
    <row r="19" spans="1:14" s="45" customFormat="1" ht="40.9" customHeight="1">
      <c r="A19" s="122" t="s">
        <v>9</v>
      </c>
      <c r="B19" s="122"/>
      <c r="C19" s="122"/>
      <c r="D19" s="122"/>
      <c r="E19" s="122"/>
      <c r="F19" s="122"/>
      <c r="G19" s="122"/>
      <c r="H19" s="122"/>
      <c r="I19" s="122"/>
      <c r="J19" s="122"/>
      <c r="K19" s="122"/>
      <c r="L19" s="122"/>
      <c r="M19" s="122"/>
      <c r="N19" s="122"/>
    </row>
    <row r="26" spans="1:14" ht="18" customHeight="1">
      <c r="A26" s="123" t="s">
        <v>100</v>
      </c>
      <c r="B26" s="123"/>
      <c r="C26" s="123"/>
      <c r="D26" s="123"/>
      <c r="E26" s="123"/>
      <c r="F26" s="123"/>
      <c r="G26" s="123"/>
      <c r="H26" s="123"/>
      <c r="I26" s="123"/>
      <c r="J26" s="123"/>
      <c r="K26" s="123"/>
      <c r="L26" s="123"/>
      <c r="M26" s="123"/>
      <c r="N26" s="123"/>
    </row>
  </sheetData>
  <sheetProtection algorithmName="SHA-512" hashValue="uIvrvCMWVSM5AXWse4FkPnugd1we3SdnCEZvc0QH5hH8WxSikJJu5iOyKK2vYOwGXdfLmLm6MPTYNE/X9DsVcQ==" saltValue="2dOXA9XY59aoa2qdtKvzNg==" spinCount="100000" sheet="1" objects="1" scenarios="1" selectLockedCells="1"/>
  <mergeCells count="5">
    <mergeCell ref="A8:N8"/>
    <mergeCell ref="A10:N10"/>
    <mergeCell ref="A15:N15"/>
    <mergeCell ref="A19:N19"/>
    <mergeCell ref="A26:N26"/>
  </mergeCells>
  <printOptions horizontalCentered="1"/>
  <pageMargins left="0.78740157480314965" right="0.39370078740157483" top="0.78740157480314965" bottom="0.98425196850393704" header="0.19685039370078741" footer="0.19685039370078741"/>
  <pageSetup paperSize="9" orientation="landscape" r:id="rId1"/>
  <headerFooter>
    <oddHeader>&amp;L&amp;"Arial,Navadno"RTP 110/20 kV Ajdovščina,
110kV GIS STIKALIŠČE Z RAZPLETOM DALJNOVODOV&amp;R&amp;G</oddHeader>
    <oddFooter>&amp;L&amp;"Arial,Navadno"&amp;9DZR – 110 kV GIS stikališče
Datoteka: &amp;F&amp;R&amp;"Arial,Navadno"&amp;9 Stran &amp;P od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010"/>
  <sheetViews>
    <sheetView view="pageBreakPreview" zoomScale="115" zoomScaleNormal="100" zoomScaleSheetLayoutView="115" workbookViewId="0">
      <selection activeCell="B2" sqref="B2"/>
    </sheetView>
  </sheetViews>
  <sheetFormatPr defaultColWidth="9.140625" defaultRowHeight="12.75"/>
  <cols>
    <col min="1" max="1" width="10.85546875" style="52" bestFit="1" customWidth="1"/>
    <col min="2" max="2" width="114.7109375" style="51" customWidth="1"/>
    <col min="3" max="16384" width="9.140625" style="46"/>
  </cols>
  <sheetData>
    <row r="1" spans="1:2" ht="15">
      <c r="A1" s="124" t="s">
        <v>93</v>
      </c>
      <c r="B1" s="125"/>
    </row>
    <row r="2" spans="1:2" ht="57">
      <c r="A2" s="28"/>
      <c r="B2" s="91" t="s">
        <v>17</v>
      </c>
    </row>
    <row r="3" spans="1:2" ht="15">
      <c r="A3" s="28"/>
      <c r="B3" s="90"/>
    </row>
    <row r="4" spans="1:2" ht="15">
      <c r="A4" s="28"/>
      <c r="B4" s="90"/>
    </row>
    <row r="5" spans="1:2" ht="28.5">
      <c r="A5" s="28" t="s">
        <v>18</v>
      </c>
      <c r="B5" s="92" t="s">
        <v>112</v>
      </c>
    </row>
    <row r="6" spans="1:2" ht="28.5">
      <c r="A6" s="28" t="s">
        <v>18</v>
      </c>
      <c r="B6" s="92" t="s">
        <v>113</v>
      </c>
    </row>
    <row r="7" spans="1:2" ht="15">
      <c r="A7" s="28" t="s">
        <v>18</v>
      </c>
      <c r="B7" s="92" t="s">
        <v>114</v>
      </c>
    </row>
    <row r="8" spans="1:2" s="27" customFormat="1" ht="28.5">
      <c r="A8" s="28" t="s">
        <v>18</v>
      </c>
      <c r="B8" s="92" t="s">
        <v>115</v>
      </c>
    </row>
    <row r="9" spans="1:2" s="27" customFormat="1" ht="28.5">
      <c r="A9" s="28" t="s">
        <v>18</v>
      </c>
      <c r="B9" s="92" t="s">
        <v>116</v>
      </c>
    </row>
    <row r="10" spans="1:2" s="27" customFormat="1" ht="15.75" customHeight="1">
      <c r="A10" s="28" t="s">
        <v>18</v>
      </c>
      <c r="B10" s="92" t="s">
        <v>117</v>
      </c>
    </row>
    <row r="11" spans="1:2" s="27" customFormat="1" ht="57">
      <c r="A11" s="28" t="s">
        <v>18</v>
      </c>
      <c r="B11" s="92" t="s">
        <v>19</v>
      </c>
    </row>
    <row r="12" spans="1:2" s="27" customFormat="1" ht="28.5">
      <c r="A12" s="28" t="s">
        <v>18</v>
      </c>
      <c r="B12" s="92" t="s">
        <v>20</v>
      </c>
    </row>
    <row r="13" spans="1:2" s="27" customFormat="1" ht="42.75">
      <c r="A13" s="28" t="s">
        <v>18</v>
      </c>
      <c r="B13" s="92" t="s">
        <v>21</v>
      </c>
    </row>
    <row r="14" spans="1:2" s="27" customFormat="1" ht="42.75">
      <c r="A14" s="28" t="s">
        <v>18</v>
      </c>
      <c r="B14" s="92" t="s">
        <v>22</v>
      </c>
    </row>
    <row r="15" spans="1:2" s="27" customFormat="1" ht="15">
      <c r="A15" s="28" t="s">
        <v>18</v>
      </c>
      <c r="B15" s="92" t="s">
        <v>23</v>
      </c>
    </row>
    <row r="16" spans="1:2" s="27" customFormat="1" ht="313.5">
      <c r="A16" s="28" t="s">
        <v>18</v>
      </c>
      <c r="B16" s="92" t="s">
        <v>118</v>
      </c>
    </row>
    <row r="17" spans="1:2" s="27" customFormat="1" ht="99.75">
      <c r="A17" s="28" t="s">
        <v>18</v>
      </c>
      <c r="B17" s="92" t="s">
        <v>119</v>
      </c>
    </row>
    <row r="18" spans="1:2" s="27" customFormat="1" ht="15">
      <c r="A18" s="28"/>
      <c r="B18" s="90"/>
    </row>
    <row r="19" spans="1:2" s="27" customFormat="1" ht="114.75">
      <c r="A19" s="28" t="s">
        <v>24</v>
      </c>
      <c r="B19" s="93" t="s">
        <v>120</v>
      </c>
    </row>
    <row r="20" spans="1:2" s="27" customFormat="1" ht="43.5">
      <c r="A20" s="28" t="s">
        <v>25</v>
      </c>
      <c r="B20" s="94" t="s">
        <v>121</v>
      </c>
    </row>
    <row r="21" spans="1:2" s="27" customFormat="1" ht="57.75">
      <c r="A21" s="28" t="s">
        <v>26</v>
      </c>
      <c r="B21" s="94" t="s">
        <v>30</v>
      </c>
    </row>
    <row r="22" spans="1:2" s="27" customFormat="1" ht="72">
      <c r="A22" s="28" t="s">
        <v>27</v>
      </c>
      <c r="B22" s="93" t="s">
        <v>122</v>
      </c>
    </row>
    <row r="23" spans="1:2" s="27" customFormat="1" ht="72">
      <c r="A23" s="28" t="s">
        <v>28</v>
      </c>
      <c r="B23" s="93" t="s">
        <v>102</v>
      </c>
    </row>
    <row r="24" spans="1:2" s="27" customFormat="1" ht="102.75">
      <c r="A24" s="28" t="s">
        <v>29</v>
      </c>
      <c r="B24" s="95" t="s">
        <v>123</v>
      </c>
    </row>
    <row r="25" spans="1:2" s="27" customFormat="1" ht="15">
      <c r="A25" s="28" t="s">
        <v>124</v>
      </c>
      <c r="B25" s="96" t="s">
        <v>103</v>
      </c>
    </row>
    <row r="26" spans="1:2" s="27" customFormat="1" ht="15">
      <c r="A26" s="28" t="s">
        <v>125</v>
      </c>
      <c r="B26" s="93" t="s">
        <v>104</v>
      </c>
    </row>
    <row r="27" spans="1:2" s="27" customFormat="1" ht="42.75">
      <c r="A27" s="29" t="s">
        <v>126</v>
      </c>
      <c r="B27" s="94" t="s">
        <v>127</v>
      </c>
    </row>
    <row r="28" spans="1:2" s="27" customFormat="1" ht="15">
      <c r="A28" s="29" t="s">
        <v>128</v>
      </c>
      <c r="B28" s="94" t="s">
        <v>32</v>
      </c>
    </row>
    <row r="29" spans="1:2" s="27" customFormat="1" ht="42.75">
      <c r="A29" s="29" t="s">
        <v>129</v>
      </c>
      <c r="B29" s="94" t="s">
        <v>130</v>
      </c>
    </row>
    <row r="30" spans="1:2" s="27" customFormat="1" ht="28.5">
      <c r="A30" s="29" t="s">
        <v>131</v>
      </c>
      <c r="B30" s="94" t="s">
        <v>33</v>
      </c>
    </row>
    <row r="31" spans="1:2" s="27" customFormat="1" ht="114.75">
      <c r="A31" s="28" t="s">
        <v>31</v>
      </c>
      <c r="B31" s="97" t="s">
        <v>34</v>
      </c>
    </row>
    <row r="32" spans="1:2" s="27" customFormat="1" ht="14.25">
      <c r="A32" s="30"/>
      <c r="B32" s="98"/>
    </row>
    <row r="33" spans="1:2" s="27" customFormat="1" ht="15">
      <c r="A33" s="32" t="s">
        <v>35</v>
      </c>
      <c r="B33" s="99" t="s">
        <v>44</v>
      </c>
    </row>
    <row r="34" spans="1:2" s="27" customFormat="1" ht="15">
      <c r="A34" s="87"/>
      <c r="B34" s="100"/>
    </row>
    <row r="35" spans="1:2" s="27" customFormat="1" ht="42.75">
      <c r="A35" s="28" t="s">
        <v>18</v>
      </c>
      <c r="B35" s="101" t="s">
        <v>45</v>
      </c>
    </row>
    <row r="36" spans="1:2" s="27" customFormat="1" ht="28.5">
      <c r="A36" s="87" t="s">
        <v>132</v>
      </c>
      <c r="B36" s="93" t="s">
        <v>133</v>
      </c>
    </row>
    <row r="37" spans="1:2" s="27" customFormat="1" ht="42.75">
      <c r="A37" s="87" t="s">
        <v>134</v>
      </c>
      <c r="B37" s="93" t="s">
        <v>135</v>
      </c>
    </row>
    <row r="38" spans="1:2" s="27" customFormat="1" ht="42.75">
      <c r="A38" s="87" t="s">
        <v>136</v>
      </c>
      <c r="B38" s="93" t="s">
        <v>46</v>
      </c>
    </row>
    <row r="39" spans="1:2" s="27" customFormat="1" ht="28.5">
      <c r="A39" s="87" t="s">
        <v>137</v>
      </c>
      <c r="B39" s="93" t="s">
        <v>138</v>
      </c>
    </row>
    <row r="40" spans="1:2" s="27" customFormat="1" ht="57">
      <c r="A40" s="87" t="s">
        <v>139</v>
      </c>
      <c r="B40" s="93" t="s">
        <v>140</v>
      </c>
    </row>
    <row r="41" spans="1:2" s="27" customFormat="1" ht="71.25">
      <c r="A41" s="87" t="s">
        <v>141</v>
      </c>
      <c r="B41" s="93" t="s">
        <v>142</v>
      </c>
    </row>
    <row r="42" spans="1:2" s="27" customFormat="1" ht="71.25">
      <c r="A42" s="87" t="s">
        <v>143</v>
      </c>
      <c r="B42" s="93" t="s">
        <v>144</v>
      </c>
    </row>
    <row r="43" spans="1:2" s="27" customFormat="1" ht="28.5">
      <c r="A43" s="87" t="s">
        <v>145</v>
      </c>
      <c r="B43" s="93" t="s">
        <v>146</v>
      </c>
    </row>
    <row r="44" spans="1:2" s="27" customFormat="1" ht="28.5">
      <c r="A44" s="87" t="s">
        <v>147</v>
      </c>
      <c r="B44" s="93" t="s">
        <v>47</v>
      </c>
    </row>
    <row r="45" spans="1:2" s="27" customFormat="1" ht="42.75">
      <c r="A45" s="87" t="s">
        <v>148</v>
      </c>
      <c r="B45" s="93" t="s">
        <v>48</v>
      </c>
    </row>
    <row r="46" spans="1:2" s="27" customFormat="1" ht="15">
      <c r="A46" s="102"/>
      <c r="B46" s="103"/>
    </row>
    <row r="47" spans="1:2" s="27" customFormat="1" ht="15">
      <c r="A47" s="104"/>
      <c r="B47" s="105" t="s">
        <v>49</v>
      </c>
    </row>
    <row r="48" spans="1:2" s="27" customFormat="1" ht="15">
      <c r="A48" s="87" t="s">
        <v>149</v>
      </c>
      <c r="B48" s="97" t="s">
        <v>150</v>
      </c>
    </row>
    <row r="49" spans="1:2" s="27" customFormat="1" ht="71.25">
      <c r="A49" s="87"/>
      <c r="B49" s="97" t="s">
        <v>151</v>
      </c>
    </row>
    <row r="50" spans="1:2" s="27" customFormat="1" ht="15">
      <c r="A50" s="87" t="s">
        <v>152</v>
      </c>
      <c r="B50" s="97" t="s">
        <v>50</v>
      </c>
    </row>
    <row r="51" spans="1:2" s="27" customFormat="1" ht="85.5">
      <c r="A51" s="87"/>
      <c r="B51" s="97" t="s">
        <v>153</v>
      </c>
    </row>
    <row r="52" spans="1:2" s="27" customFormat="1" ht="28.5">
      <c r="A52" s="87" t="s">
        <v>154</v>
      </c>
      <c r="B52" s="97" t="s">
        <v>155</v>
      </c>
    </row>
    <row r="53" spans="1:2" s="27" customFormat="1" ht="15">
      <c r="A53" s="87"/>
      <c r="B53" s="106" t="s">
        <v>51</v>
      </c>
    </row>
    <row r="54" spans="1:2" s="27" customFormat="1" ht="15">
      <c r="A54" s="87" t="s">
        <v>156</v>
      </c>
      <c r="B54" s="97" t="s">
        <v>52</v>
      </c>
    </row>
    <row r="55" spans="1:2" s="27" customFormat="1" ht="15">
      <c r="A55" s="87"/>
      <c r="B55" s="97" t="s">
        <v>53</v>
      </c>
    </row>
    <row r="56" spans="1:2" s="27" customFormat="1" ht="15">
      <c r="A56" s="87"/>
      <c r="B56" s="106" t="s">
        <v>42</v>
      </c>
    </row>
    <row r="57" spans="1:2" s="27" customFormat="1" ht="15">
      <c r="A57" s="87"/>
      <c r="B57" s="106" t="s">
        <v>43</v>
      </c>
    </row>
    <row r="58" spans="1:2" s="27" customFormat="1" ht="28.5">
      <c r="A58" s="87"/>
      <c r="B58" s="106" t="s">
        <v>54</v>
      </c>
    </row>
    <row r="59" spans="1:2" s="27" customFormat="1" ht="15">
      <c r="A59" s="87"/>
      <c r="B59" s="106" t="s">
        <v>55</v>
      </c>
    </row>
    <row r="60" spans="1:2" s="27" customFormat="1" ht="15">
      <c r="A60" s="87" t="s">
        <v>157</v>
      </c>
      <c r="B60" s="106" t="s">
        <v>56</v>
      </c>
    </row>
    <row r="61" spans="1:2" s="27" customFormat="1" ht="15">
      <c r="A61" s="87"/>
      <c r="B61" s="106" t="s">
        <v>57</v>
      </c>
    </row>
    <row r="62" spans="1:2" s="27" customFormat="1" ht="15">
      <c r="A62" s="87"/>
      <c r="B62" s="106" t="s">
        <v>58</v>
      </c>
    </row>
    <row r="63" spans="1:2" s="27" customFormat="1" ht="15">
      <c r="A63" s="87"/>
      <c r="B63" s="106" t="s">
        <v>59</v>
      </c>
    </row>
    <row r="64" spans="1:2" s="27" customFormat="1" ht="28.5">
      <c r="A64" s="87" t="s">
        <v>158</v>
      </c>
      <c r="B64" s="106" t="s">
        <v>60</v>
      </c>
    </row>
    <row r="65" spans="1:2" s="27" customFormat="1" ht="15">
      <c r="A65" s="87"/>
      <c r="B65" s="106" t="s">
        <v>61</v>
      </c>
    </row>
    <row r="66" spans="1:2" s="27" customFormat="1" ht="15">
      <c r="A66" s="87" t="s">
        <v>159</v>
      </c>
      <c r="B66" s="106" t="s">
        <v>62</v>
      </c>
    </row>
    <row r="67" spans="1:2" s="27" customFormat="1" ht="15">
      <c r="A67" s="87"/>
      <c r="B67" s="106" t="s">
        <v>63</v>
      </c>
    </row>
    <row r="68" spans="1:2" s="27" customFormat="1" ht="15">
      <c r="A68" s="87" t="s">
        <v>160</v>
      </c>
      <c r="B68" s="106" t="s">
        <v>64</v>
      </c>
    </row>
    <row r="69" spans="1:2" s="27" customFormat="1" ht="15">
      <c r="A69" s="87"/>
      <c r="B69" s="106" t="s">
        <v>65</v>
      </c>
    </row>
    <row r="70" spans="1:2" s="27" customFormat="1" ht="15">
      <c r="A70" s="87" t="s">
        <v>161</v>
      </c>
      <c r="B70" s="106" t="s">
        <v>66</v>
      </c>
    </row>
    <row r="71" spans="1:2" s="27" customFormat="1" ht="15">
      <c r="A71" s="87"/>
      <c r="B71" s="106" t="s">
        <v>67</v>
      </c>
    </row>
    <row r="72" spans="1:2" s="27" customFormat="1" ht="15">
      <c r="A72" s="87" t="s">
        <v>162</v>
      </c>
      <c r="B72" s="106" t="s">
        <v>68</v>
      </c>
    </row>
    <row r="73" spans="1:2" s="27" customFormat="1" ht="15">
      <c r="A73" s="87"/>
      <c r="B73" s="106" t="s">
        <v>69</v>
      </c>
    </row>
    <row r="74" spans="1:2" s="27" customFormat="1" ht="15">
      <c r="A74" s="87"/>
      <c r="B74" s="106" t="s">
        <v>70</v>
      </c>
    </row>
    <row r="75" spans="1:2" s="27" customFormat="1" ht="15">
      <c r="A75" s="87" t="s">
        <v>163</v>
      </c>
      <c r="B75" s="106" t="s">
        <v>71</v>
      </c>
    </row>
    <row r="76" spans="1:2" s="27" customFormat="1" ht="15">
      <c r="A76" s="87"/>
      <c r="B76" s="106" t="s">
        <v>72</v>
      </c>
    </row>
    <row r="77" spans="1:2" s="27" customFormat="1" ht="18" customHeight="1">
      <c r="A77" s="87" t="s">
        <v>164</v>
      </c>
      <c r="B77" s="106" t="s">
        <v>73</v>
      </c>
    </row>
    <row r="78" spans="1:2" s="27" customFormat="1" ht="15">
      <c r="A78" s="87"/>
      <c r="B78" s="106" t="s">
        <v>74</v>
      </c>
    </row>
    <row r="79" spans="1:2" s="27" customFormat="1" ht="15">
      <c r="A79" s="87" t="s">
        <v>165</v>
      </c>
      <c r="B79" s="97" t="s">
        <v>40</v>
      </c>
    </row>
    <row r="80" spans="1:2" s="27" customFormat="1" ht="15">
      <c r="A80" s="87"/>
      <c r="B80" s="106" t="s">
        <v>41</v>
      </c>
    </row>
    <row r="81" spans="1:2" s="27" customFormat="1" ht="28.5">
      <c r="A81" s="87" t="s">
        <v>166</v>
      </c>
      <c r="B81" s="97" t="s">
        <v>38</v>
      </c>
    </row>
    <row r="82" spans="1:2" s="27" customFormat="1" ht="15">
      <c r="A82" s="87"/>
      <c r="B82" s="106" t="s">
        <v>39</v>
      </c>
    </row>
    <row r="83" spans="1:2" s="27" customFormat="1" ht="15">
      <c r="A83" s="87" t="s">
        <v>167</v>
      </c>
      <c r="B83" s="106" t="s">
        <v>75</v>
      </c>
    </row>
    <row r="84" spans="1:2" s="27" customFormat="1" ht="15">
      <c r="A84" s="87"/>
      <c r="B84" s="106" t="s">
        <v>76</v>
      </c>
    </row>
    <row r="85" spans="1:2" s="27" customFormat="1" ht="15">
      <c r="A85" s="104"/>
      <c r="B85" s="105" t="s">
        <v>77</v>
      </c>
    </row>
    <row r="86" spans="1:2" s="27" customFormat="1" ht="71.25">
      <c r="A86" s="87" t="s">
        <v>168</v>
      </c>
      <c r="B86" s="97" t="s">
        <v>78</v>
      </c>
    </row>
    <row r="87" spans="1:2" s="27" customFormat="1" ht="15">
      <c r="A87" s="104"/>
      <c r="B87" s="105" t="s">
        <v>79</v>
      </c>
    </row>
    <row r="88" spans="1:2" s="27" customFormat="1" ht="15">
      <c r="A88" s="87" t="s">
        <v>169</v>
      </c>
      <c r="B88" s="97" t="s">
        <v>170</v>
      </c>
    </row>
    <row r="89" spans="1:2" s="27" customFormat="1" ht="15">
      <c r="A89" s="87"/>
      <c r="B89" s="97" t="s">
        <v>50</v>
      </c>
    </row>
    <row r="90" spans="1:2" s="27" customFormat="1" ht="28.5">
      <c r="A90" s="87" t="s">
        <v>171</v>
      </c>
      <c r="B90" s="97" t="s">
        <v>155</v>
      </c>
    </row>
    <row r="91" spans="1:2" s="27" customFormat="1" ht="15">
      <c r="A91" s="87"/>
      <c r="B91" s="106" t="s">
        <v>51</v>
      </c>
    </row>
    <row r="92" spans="1:2" s="27" customFormat="1" ht="15">
      <c r="A92" s="87" t="s">
        <v>172</v>
      </c>
      <c r="B92" s="97" t="s">
        <v>52</v>
      </c>
    </row>
    <row r="93" spans="1:2" s="27" customFormat="1" ht="15">
      <c r="A93" s="87"/>
      <c r="B93" s="97" t="s">
        <v>53</v>
      </c>
    </row>
    <row r="94" spans="1:2" s="27" customFormat="1" ht="15">
      <c r="A94" s="87" t="s">
        <v>173</v>
      </c>
      <c r="B94" s="106" t="s">
        <v>42</v>
      </c>
    </row>
    <row r="95" spans="1:2" s="27" customFormat="1" ht="15">
      <c r="A95" s="87"/>
      <c r="B95" s="106" t="s">
        <v>43</v>
      </c>
    </row>
    <row r="96" spans="1:2" s="27" customFormat="1" ht="28.5">
      <c r="A96" s="87" t="s">
        <v>174</v>
      </c>
      <c r="B96" s="106" t="s">
        <v>54</v>
      </c>
    </row>
    <row r="97" spans="1:2" s="27" customFormat="1" ht="15">
      <c r="A97" s="87"/>
      <c r="B97" s="106" t="s">
        <v>55</v>
      </c>
    </row>
    <row r="98" spans="1:2" s="27" customFormat="1" ht="15">
      <c r="A98" s="87" t="s">
        <v>175</v>
      </c>
      <c r="B98" s="106" t="s">
        <v>56</v>
      </c>
    </row>
    <row r="99" spans="1:2" s="27" customFormat="1" ht="15">
      <c r="A99" s="87"/>
      <c r="B99" s="106" t="s">
        <v>57</v>
      </c>
    </row>
    <row r="100" spans="1:2" s="27" customFormat="1" ht="15">
      <c r="A100" s="87" t="s">
        <v>176</v>
      </c>
      <c r="B100" s="106" t="s">
        <v>80</v>
      </c>
    </row>
    <row r="101" spans="1:2" s="27" customFormat="1" ht="15">
      <c r="A101" s="87"/>
      <c r="B101" s="106" t="s">
        <v>81</v>
      </c>
    </row>
    <row r="102" spans="1:2" s="27" customFormat="1" ht="15">
      <c r="A102" s="87"/>
      <c r="B102" s="106" t="s">
        <v>82</v>
      </c>
    </row>
    <row r="103" spans="1:2" s="27" customFormat="1" ht="15">
      <c r="A103" s="87" t="s">
        <v>177</v>
      </c>
      <c r="B103" s="106" t="s">
        <v>83</v>
      </c>
    </row>
    <row r="104" spans="1:2" s="27" customFormat="1" ht="15">
      <c r="A104" s="87"/>
      <c r="B104" s="106" t="s">
        <v>59</v>
      </c>
    </row>
    <row r="105" spans="1:2" s="27" customFormat="1" ht="28.5">
      <c r="A105" s="87" t="s">
        <v>178</v>
      </c>
      <c r="B105" s="106" t="s">
        <v>60</v>
      </c>
    </row>
    <row r="106" spans="1:2" s="27" customFormat="1" ht="15">
      <c r="A106" s="87"/>
      <c r="B106" s="106" t="s">
        <v>61</v>
      </c>
    </row>
    <row r="107" spans="1:2" s="27" customFormat="1" ht="15">
      <c r="A107" s="87" t="s">
        <v>179</v>
      </c>
      <c r="B107" s="106" t="s">
        <v>62</v>
      </c>
    </row>
    <row r="108" spans="1:2" s="27" customFormat="1" ht="15">
      <c r="A108" s="87"/>
      <c r="B108" s="106" t="s">
        <v>63</v>
      </c>
    </row>
    <row r="109" spans="1:2" s="27" customFormat="1" ht="15">
      <c r="A109" s="87" t="s">
        <v>180</v>
      </c>
      <c r="B109" s="106" t="s">
        <v>64</v>
      </c>
    </row>
    <row r="110" spans="1:2" s="27" customFormat="1" ht="15">
      <c r="A110" s="87"/>
      <c r="B110" s="106" t="s">
        <v>65</v>
      </c>
    </row>
    <row r="111" spans="1:2" s="27" customFormat="1" ht="15">
      <c r="A111" s="87" t="s">
        <v>181</v>
      </c>
      <c r="B111" s="106" t="s">
        <v>66</v>
      </c>
    </row>
    <row r="112" spans="1:2" s="27" customFormat="1" ht="15">
      <c r="A112" s="87"/>
      <c r="B112" s="106" t="s">
        <v>67</v>
      </c>
    </row>
    <row r="113" spans="1:2" s="27" customFormat="1" ht="15">
      <c r="A113" s="87" t="s">
        <v>182</v>
      </c>
      <c r="B113" s="106" t="s">
        <v>68</v>
      </c>
    </row>
    <row r="114" spans="1:2" s="27" customFormat="1" ht="15">
      <c r="A114" s="87"/>
      <c r="B114" s="106" t="s">
        <v>69</v>
      </c>
    </row>
    <row r="115" spans="1:2" s="27" customFormat="1" ht="15">
      <c r="A115" s="87"/>
      <c r="B115" s="106" t="s">
        <v>70</v>
      </c>
    </row>
    <row r="116" spans="1:2" s="27" customFormat="1" ht="15">
      <c r="A116" s="87" t="s">
        <v>183</v>
      </c>
      <c r="B116" s="106" t="s">
        <v>71</v>
      </c>
    </row>
    <row r="117" spans="1:2" s="27" customFormat="1" ht="15">
      <c r="A117" s="87"/>
      <c r="B117" s="106" t="s">
        <v>72</v>
      </c>
    </row>
    <row r="118" spans="1:2" s="27" customFormat="1" ht="28.5">
      <c r="A118" s="87" t="s">
        <v>184</v>
      </c>
      <c r="B118" s="106" t="s">
        <v>73</v>
      </c>
    </row>
    <row r="119" spans="1:2" s="27" customFormat="1" ht="15">
      <c r="A119" s="87"/>
      <c r="B119" s="106" t="s">
        <v>74</v>
      </c>
    </row>
    <row r="120" spans="1:2" s="27" customFormat="1" ht="15">
      <c r="A120" s="87" t="s">
        <v>185</v>
      </c>
      <c r="B120" s="106" t="s">
        <v>40</v>
      </c>
    </row>
    <row r="121" spans="1:2" s="27" customFormat="1" ht="15">
      <c r="A121" s="87"/>
      <c r="B121" s="106" t="s">
        <v>41</v>
      </c>
    </row>
    <row r="122" spans="1:2" s="27" customFormat="1" ht="28.5">
      <c r="A122" s="87" t="s">
        <v>186</v>
      </c>
      <c r="B122" s="106" t="s">
        <v>38</v>
      </c>
    </row>
    <row r="123" spans="1:2" s="27" customFormat="1" ht="15">
      <c r="A123" s="87"/>
      <c r="B123" s="106" t="s">
        <v>39</v>
      </c>
    </row>
    <row r="124" spans="1:2" s="27" customFormat="1" ht="15">
      <c r="A124" s="87" t="s">
        <v>187</v>
      </c>
      <c r="B124" s="106" t="s">
        <v>75</v>
      </c>
    </row>
    <row r="125" spans="1:2" s="27" customFormat="1" ht="15">
      <c r="A125" s="87"/>
      <c r="B125" s="106" t="s">
        <v>76</v>
      </c>
    </row>
    <row r="126" spans="1:2" s="27" customFormat="1" ht="15">
      <c r="A126" s="87"/>
      <c r="B126" s="106"/>
    </row>
    <row r="127" spans="1:2" s="27" customFormat="1" ht="15">
      <c r="A127" s="104"/>
      <c r="B127" s="107" t="s">
        <v>84</v>
      </c>
    </row>
    <row r="128" spans="1:2" s="27" customFormat="1" ht="15">
      <c r="A128" s="28" t="s">
        <v>18</v>
      </c>
      <c r="B128" s="108" t="s">
        <v>37</v>
      </c>
    </row>
    <row r="129" spans="1:2" s="27" customFormat="1" ht="15">
      <c r="A129" s="109" t="s">
        <v>36</v>
      </c>
      <c r="B129" s="108" t="s">
        <v>85</v>
      </c>
    </row>
    <row r="130" spans="1:2" s="27" customFormat="1" ht="15">
      <c r="A130" s="109" t="s">
        <v>36</v>
      </c>
      <c r="B130" s="108" t="s">
        <v>188</v>
      </c>
    </row>
    <row r="131" spans="1:2" s="27" customFormat="1" ht="15">
      <c r="A131" s="28" t="s">
        <v>18</v>
      </c>
      <c r="B131" s="108" t="s">
        <v>189</v>
      </c>
    </row>
    <row r="132" spans="1:2" s="27" customFormat="1" ht="15">
      <c r="A132" s="109" t="s">
        <v>36</v>
      </c>
      <c r="B132" s="108" t="s">
        <v>86</v>
      </c>
    </row>
    <row r="133" spans="1:2" s="27" customFormat="1" ht="15">
      <c r="A133" s="109" t="s">
        <v>36</v>
      </c>
      <c r="B133" s="108" t="s">
        <v>87</v>
      </c>
    </row>
    <row r="134" spans="1:2" s="27" customFormat="1" ht="15">
      <c r="A134" s="28" t="s">
        <v>18</v>
      </c>
      <c r="B134" s="108" t="s">
        <v>190</v>
      </c>
    </row>
    <row r="135" spans="1:2" s="27" customFormat="1" ht="15">
      <c r="A135" s="109" t="s">
        <v>36</v>
      </c>
      <c r="B135" s="108" t="s">
        <v>191</v>
      </c>
    </row>
    <row r="136" spans="1:2" s="27" customFormat="1" ht="15">
      <c r="A136" s="109" t="s">
        <v>36</v>
      </c>
      <c r="B136" s="108" t="s">
        <v>88</v>
      </c>
    </row>
    <row r="137" spans="1:2" s="27" customFormat="1" ht="15">
      <c r="A137" s="109" t="s">
        <v>36</v>
      </c>
      <c r="B137" s="108" t="s">
        <v>89</v>
      </c>
    </row>
    <row r="138" spans="1:2" s="27" customFormat="1" ht="15">
      <c r="A138" s="109" t="s">
        <v>36</v>
      </c>
      <c r="B138" s="108" t="s">
        <v>192</v>
      </c>
    </row>
    <row r="139" spans="1:2" s="27" customFormat="1" ht="15">
      <c r="A139" s="109" t="s">
        <v>36</v>
      </c>
      <c r="B139" s="108" t="s">
        <v>90</v>
      </c>
    </row>
    <row r="140" spans="1:2" s="27" customFormat="1" ht="15">
      <c r="A140" s="109" t="s">
        <v>36</v>
      </c>
      <c r="B140" s="108" t="s">
        <v>91</v>
      </c>
    </row>
    <row r="141" spans="1:2" s="27" customFormat="1" ht="15">
      <c r="A141" s="28" t="s">
        <v>18</v>
      </c>
      <c r="B141" s="108" t="s">
        <v>193</v>
      </c>
    </row>
    <row r="142" spans="1:2" s="27" customFormat="1" ht="28.5">
      <c r="A142" s="109" t="s">
        <v>36</v>
      </c>
      <c r="B142" s="108" t="s">
        <v>92</v>
      </c>
    </row>
    <row r="143" spans="1:2" s="27" customFormat="1" ht="15">
      <c r="A143" s="109" t="s">
        <v>36</v>
      </c>
      <c r="B143" s="108" t="s">
        <v>194</v>
      </c>
    </row>
    <row r="144" spans="1:2" s="27" customFormat="1" ht="14.25">
      <c r="A144" s="5"/>
      <c r="B144" s="51"/>
    </row>
    <row r="145" spans="1:2" s="27" customFormat="1" ht="14.25">
      <c r="A145" s="48"/>
      <c r="B145" s="51"/>
    </row>
    <row r="146" spans="1:2" s="27" customFormat="1" ht="14.25">
      <c r="A146" s="48"/>
      <c r="B146" s="51"/>
    </row>
    <row r="147" spans="1:2" s="27" customFormat="1" ht="14.25">
      <c r="A147" s="48"/>
      <c r="B147" s="51"/>
    </row>
    <row r="148" spans="1:2" s="27" customFormat="1" ht="14.25">
      <c r="A148" s="48"/>
      <c r="B148" s="51"/>
    </row>
    <row r="149" spans="1:2" s="27" customFormat="1" ht="14.25">
      <c r="A149" s="47"/>
      <c r="B149" s="51"/>
    </row>
    <row r="150" spans="1:2" s="27" customFormat="1" ht="57.75" customHeight="1">
      <c r="A150" s="47"/>
      <c r="B150" s="51"/>
    </row>
    <row r="151" spans="1:2" s="27" customFormat="1" ht="14.25">
      <c r="A151" s="6"/>
      <c r="B151" s="51"/>
    </row>
    <row r="152" spans="1:2" s="27" customFormat="1" ht="14.25">
      <c r="A152" s="48"/>
      <c r="B152" s="51"/>
    </row>
    <row r="153" spans="1:2" s="27" customFormat="1" ht="14.25">
      <c r="A153" s="6"/>
      <c r="B153" s="51"/>
    </row>
    <row r="154" spans="1:2" s="27" customFormat="1" ht="14.25">
      <c r="A154" s="6"/>
      <c r="B154" s="51"/>
    </row>
    <row r="155" spans="1:2" s="27" customFormat="1" ht="14.25">
      <c r="A155" s="6"/>
      <c r="B155" s="51"/>
    </row>
    <row r="156" spans="1:2" s="27" customFormat="1" ht="14.25">
      <c r="A156" s="47"/>
      <c r="B156" s="51"/>
    </row>
    <row r="157" spans="1:2" s="27" customFormat="1" ht="16.5" customHeight="1">
      <c r="A157" s="6"/>
      <c r="B157" s="51"/>
    </row>
    <row r="158" spans="1:2" s="27" customFormat="1" ht="14.25">
      <c r="A158" s="47"/>
      <c r="B158" s="51"/>
    </row>
    <row r="159" spans="1:2" s="27" customFormat="1" ht="14.25">
      <c r="A159" s="6"/>
      <c r="B159" s="51"/>
    </row>
    <row r="160" spans="1:2" s="27" customFormat="1" ht="14.25">
      <c r="A160" s="6"/>
      <c r="B160" s="51"/>
    </row>
    <row r="161" spans="1:2" s="27" customFormat="1" ht="14.25">
      <c r="A161" s="6"/>
      <c r="B161" s="51"/>
    </row>
    <row r="162" spans="1:2" s="27" customFormat="1" ht="14.25">
      <c r="A162" s="6"/>
      <c r="B162" s="51"/>
    </row>
    <row r="163" spans="1:2" s="27" customFormat="1" ht="14.25">
      <c r="A163" s="6"/>
      <c r="B163" s="51"/>
    </row>
    <row r="164" spans="1:2" s="27" customFormat="1" ht="60.75" customHeight="1">
      <c r="A164" s="6"/>
      <c r="B164" s="51"/>
    </row>
    <row r="165" spans="1:2" s="27" customFormat="1" ht="14.25" customHeight="1">
      <c r="A165" s="6"/>
      <c r="B165" s="51"/>
    </row>
    <row r="166" spans="1:2" s="27" customFormat="1" ht="14.25" customHeight="1">
      <c r="A166" s="6"/>
      <c r="B166" s="51"/>
    </row>
    <row r="167" spans="1:2" s="27" customFormat="1" ht="101.25" customHeight="1">
      <c r="A167" s="6"/>
      <c r="B167" s="51"/>
    </row>
    <row r="168" spans="1:2" s="27" customFormat="1" ht="14.25">
      <c r="A168" s="6"/>
      <c r="B168" s="51"/>
    </row>
    <row r="169" spans="1:2" s="27" customFormat="1" ht="14.25">
      <c r="A169" s="6"/>
      <c r="B169" s="51"/>
    </row>
    <row r="170" spans="1:2" s="31" customFormat="1">
      <c r="A170" s="6"/>
      <c r="B170" s="51"/>
    </row>
    <row r="171" spans="1:2" s="27" customFormat="1" ht="14.25">
      <c r="A171" s="47"/>
      <c r="B171" s="51"/>
    </row>
    <row r="172" spans="1:2" s="27" customFormat="1" ht="14.25">
      <c r="A172" s="47"/>
      <c r="B172" s="51"/>
    </row>
    <row r="173" spans="1:2" s="27" customFormat="1" ht="14.25">
      <c r="A173" s="47"/>
      <c r="B173" s="51"/>
    </row>
    <row r="174" spans="1:2" s="27" customFormat="1" ht="14.25">
      <c r="A174" s="47"/>
      <c r="B174" s="51"/>
    </row>
    <row r="175" spans="1:2" s="27" customFormat="1" ht="72" customHeight="1">
      <c r="A175" s="47"/>
      <c r="B175" s="51"/>
    </row>
    <row r="176" spans="1:2" s="27" customFormat="1" ht="14.25">
      <c r="A176" s="47"/>
      <c r="B176" s="51"/>
    </row>
    <row r="177" spans="1:2" s="27" customFormat="1" ht="14.25">
      <c r="A177" s="47"/>
      <c r="B177" s="51"/>
    </row>
    <row r="178" spans="1:2" s="27" customFormat="1" ht="14.25">
      <c r="A178" s="47"/>
      <c r="B178" s="51"/>
    </row>
    <row r="179" spans="1:2" s="27" customFormat="1" ht="18">
      <c r="A179" s="34"/>
      <c r="B179" s="51"/>
    </row>
    <row r="180" spans="1:2" s="27" customFormat="1" ht="18">
      <c r="A180" s="34"/>
      <c r="B180" s="51"/>
    </row>
    <row r="181" spans="1:2" s="27" customFormat="1" ht="18">
      <c r="A181" s="34"/>
      <c r="B181" s="51"/>
    </row>
    <row r="182" spans="1:2" s="27" customFormat="1" ht="18">
      <c r="A182" s="34"/>
      <c r="B182" s="51"/>
    </row>
    <row r="183" spans="1:2" s="27" customFormat="1" ht="14.25">
      <c r="A183" s="49"/>
      <c r="B183" s="51"/>
    </row>
    <row r="184" spans="1:2" s="27" customFormat="1" ht="14.25">
      <c r="A184" s="50"/>
      <c r="B184" s="51"/>
    </row>
    <row r="185" spans="1:2" s="27" customFormat="1" ht="18">
      <c r="A185" s="113"/>
      <c r="B185" s="51"/>
    </row>
    <row r="186" spans="1:2" s="27" customFormat="1" ht="14.25">
      <c r="A186" s="49"/>
      <c r="B186" s="51"/>
    </row>
    <row r="187" spans="1:2" s="27" customFormat="1" ht="14.25">
      <c r="A187" s="49"/>
      <c r="B187" s="51"/>
    </row>
    <row r="188" spans="1:2" s="27" customFormat="1" ht="14.25">
      <c r="A188" s="49"/>
      <c r="B188" s="51"/>
    </row>
    <row r="189" spans="1:2" s="27" customFormat="1" ht="14.25">
      <c r="A189" s="49"/>
      <c r="B189" s="51"/>
    </row>
    <row r="190" spans="1:2" s="27" customFormat="1" ht="14.25">
      <c r="A190" s="49"/>
      <c r="B190" s="51"/>
    </row>
    <row r="191" spans="1:2" s="27" customFormat="1" ht="14.25">
      <c r="A191" s="49"/>
      <c r="B191" s="51"/>
    </row>
    <row r="192" spans="1:2" s="27" customFormat="1" ht="14.25">
      <c r="A192" s="49"/>
      <c r="B192" s="51"/>
    </row>
    <row r="193" spans="1:2" s="27" customFormat="1" ht="14.25">
      <c r="A193" s="49"/>
      <c r="B193" s="51"/>
    </row>
    <row r="194" spans="1:2" s="27" customFormat="1" ht="14.25">
      <c r="A194" s="49"/>
      <c r="B194" s="51"/>
    </row>
    <row r="195" spans="1:2" s="27" customFormat="1" ht="14.25">
      <c r="A195" s="49"/>
      <c r="B195" s="51"/>
    </row>
    <row r="196" spans="1:2" s="27" customFormat="1" ht="14.25">
      <c r="A196" s="49"/>
      <c r="B196" s="51"/>
    </row>
    <row r="197" spans="1:2" s="27" customFormat="1" ht="14.25">
      <c r="A197" s="49"/>
      <c r="B197" s="51"/>
    </row>
    <row r="198" spans="1:2" s="27" customFormat="1" ht="14.25">
      <c r="A198" s="49"/>
      <c r="B198" s="51"/>
    </row>
    <row r="199" spans="1:2" s="27" customFormat="1" ht="14.25">
      <c r="A199" s="49"/>
      <c r="B199" s="51"/>
    </row>
    <row r="200" spans="1:2" s="27" customFormat="1" ht="14.25">
      <c r="A200" s="49"/>
      <c r="B200" s="51"/>
    </row>
    <row r="201" spans="1:2" s="27" customFormat="1" ht="14.25">
      <c r="A201" s="49"/>
      <c r="B201" s="51"/>
    </row>
    <row r="202" spans="1:2" s="27" customFormat="1" ht="14.25">
      <c r="A202" s="49"/>
      <c r="B202" s="51"/>
    </row>
    <row r="203" spans="1:2" s="27" customFormat="1" ht="14.25">
      <c r="A203" s="49"/>
      <c r="B203" s="51"/>
    </row>
    <row r="204" spans="1:2" s="27" customFormat="1" ht="14.25">
      <c r="A204" s="49"/>
      <c r="B204" s="51"/>
    </row>
    <row r="205" spans="1:2" s="27" customFormat="1" ht="14.25">
      <c r="A205" s="49"/>
      <c r="B205" s="51"/>
    </row>
    <row r="206" spans="1:2" s="27" customFormat="1" ht="14.25">
      <c r="A206" s="49"/>
      <c r="B206" s="51"/>
    </row>
    <row r="207" spans="1:2" s="27" customFormat="1" ht="14.25">
      <c r="A207" s="49"/>
      <c r="B207" s="51"/>
    </row>
    <row r="208" spans="1:2" s="27" customFormat="1" ht="14.25">
      <c r="A208" s="49"/>
      <c r="B208" s="51"/>
    </row>
    <row r="209" spans="1:2" s="27" customFormat="1" ht="14.25">
      <c r="A209" s="49"/>
      <c r="B209" s="51"/>
    </row>
    <row r="210" spans="1:2" s="27" customFormat="1" ht="14.25">
      <c r="A210" s="49"/>
      <c r="B210" s="51"/>
    </row>
    <row r="211" spans="1:2" s="27" customFormat="1" ht="14.25">
      <c r="A211" s="49"/>
      <c r="B211" s="51"/>
    </row>
    <row r="212" spans="1:2" s="27" customFormat="1" ht="14.25">
      <c r="A212" s="49"/>
      <c r="B212" s="51"/>
    </row>
    <row r="213" spans="1:2" s="27" customFormat="1" ht="14.25">
      <c r="A213" s="49"/>
      <c r="B213" s="51"/>
    </row>
    <row r="214" spans="1:2" s="27" customFormat="1" ht="14.25">
      <c r="A214" s="49"/>
      <c r="B214" s="51"/>
    </row>
    <row r="215" spans="1:2" s="27" customFormat="1" ht="14.25">
      <c r="A215" s="49"/>
      <c r="B215" s="51"/>
    </row>
    <row r="216" spans="1:2" s="27" customFormat="1" ht="14.25">
      <c r="A216" s="49"/>
      <c r="B216" s="51"/>
    </row>
    <row r="217" spans="1:2" s="27" customFormat="1" ht="14.25">
      <c r="A217" s="49"/>
      <c r="B217" s="51"/>
    </row>
    <row r="218" spans="1:2" s="27" customFormat="1" ht="14.25">
      <c r="A218" s="49"/>
      <c r="B218" s="51"/>
    </row>
    <row r="219" spans="1:2" s="27" customFormat="1" ht="14.25">
      <c r="A219" s="49"/>
      <c r="B219" s="51"/>
    </row>
    <row r="220" spans="1:2" s="27" customFormat="1" ht="14.25">
      <c r="A220" s="49"/>
      <c r="B220" s="51"/>
    </row>
    <row r="221" spans="1:2" s="27" customFormat="1" ht="14.25">
      <c r="A221" s="49"/>
      <c r="B221" s="51"/>
    </row>
    <row r="222" spans="1:2" s="27" customFormat="1" ht="14.25">
      <c r="A222" s="49"/>
      <c r="B222" s="51"/>
    </row>
    <row r="223" spans="1:2" s="27" customFormat="1" ht="14.25">
      <c r="A223" s="49"/>
      <c r="B223" s="51"/>
    </row>
    <row r="224" spans="1:2" s="27" customFormat="1" ht="14.25">
      <c r="A224" s="49"/>
      <c r="B224" s="51"/>
    </row>
    <row r="225" spans="1:2" s="27" customFormat="1" ht="14.25">
      <c r="A225" s="49"/>
      <c r="B225" s="51"/>
    </row>
    <row r="226" spans="1:2" s="27" customFormat="1" ht="14.25">
      <c r="A226" s="49"/>
      <c r="B226" s="51"/>
    </row>
    <row r="227" spans="1:2" s="27" customFormat="1" ht="14.25">
      <c r="A227" s="49"/>
      <c r="B227" s="51"/>
    </row>
    <row r="228" spans="1:2" s="27" customFormat="1" ht="14.25">
      <c r="A228" s="49"/>
      <c r="B228" s="51"/>
    </row>
    <row r="229" spans="1:2" s="27" customFormat="1" ht="14.25">
      <c r="A229" s="49"/>
      <c r="B229" s="51"/>
    </row>
    <row r="230" spans="1:2" s="27" customFormat="1" ht="14.25">
      <c r="A230" s="49"/>
      <c r="B230" s="51"/>
    </row>
    <row r="231" spans="1:2" s="27" customFormat="1" ht="14.25">
      <c r="A231" s="49"/>
      <c r="B231" s="51"/>
    </row>
    <row r="232" spans="1:2" s="27" customFormat="1" ht="14.25">
      <c r="A232" s="49"/>
      <c r="B232" s="51"/>
    </row>
    <row r="233" spans="1:2" s="27" customFormat="1" ht="14.25">
      <c r="A233" s="49"/>
      <c r="B233" s="51"/>
    </row>
    <row r="234" spans="1:2" s="27" customFormat="1" ht="61.5" customHeight="1">
      <c r="A234" s="49"/>
      <c r="B234" s="51"/>
    </row>
    <row r="235" spans="1:2" s="27" customFormat="1" ht="44.25" customHeight="1">
      <c r="A235" s="49"/>
      <c r="B235" s="51"/>
    </row>
    <row r="236" spans="1:2" s="27" customFormat="1" ht="15.75" customHeight="1">
      <c r="A236" s="49"/>
      <c r="B236" s="51"/>
    </row>
    <row r="237" spans="1:2" s="27" customFormat="1" ht="14.25">
      <c r="A237" s="49"/>
      <c r="B237" s="51"/>
    </row>
    <row r="238" spans="1:2" s="27" customFormat="1" ht="14.25">
      <c r="A238" s="49"/>
      <c r="B238" s="51"/>
    </row>
    <row r="239" spans="1:2" s="27" customFormat="1" ht="14.25">
      <c r="A239" s="49"/>
      <c r="B239" s="51"/>
    </row>
    <row r="240" spans="1:2" s="27" customFormat="1" ht="30" customHeight="1">
      <c r="A240" s="49"/>
      <c r="B240" s="51"/>
    </row>
    <row r="241" spans="1:2" s="27" customFormat="1" ht="30.75" customHeight="1">
      <c r="A241" s="49"/>
      <c r="B241" s="51"/>
    </row>
    <row r="242" spans="1:2" s="27" customFormat="1" ht="14.25">
      <c r="A242" s="49"/>
      <c r="B242" s="51"/>
    </row>
    <row r="243" spans="1:2" s="27" customFormat="1" ht="14.25">
      <c r="A243" s="49"/>
      <c r="B243" s="51"/>
    </row>
    <row r="244" spans="1:2" s="27" customFormat="1" ht="14.25">
      <c r="A244" s="49"/>
      <c r="B244" s="51"/>
    </row>
    <row r="245" spans="1:2" s="27" customFormat="1" ht="14.25">
      <c r="A245" s="49"/>
      <c r="B245" s="51"/>
    </row>
    <row r="246" spans="1:2" s="27" customFormat="1" ht="14.25">
      <c r="A246" s="49"/>
      <c r="B246" s="51"/>
    </row>
    <row r="247" spans="1:2" s="27" customFormat="1" ht="14.25">
      <c r="A247" s="49"/>
      <c r="B247" s="51"/>
    </row>
    <row r="248" spans="1:2" s="27" customFormat="1" ht="45.75" customHeight="1">
      <c r="A248" s="49"/>
      <c r="B248" s="51"/>
    </row>
    <row r="249" spans="1:2" s="27" customFormat="1" ht="14.25">
      <c r="A249" s="49"/>
      <c r="B249" s="51"/>
    </row>
    <row r="250" spans="1:2" s="27" customFormat="1" ht="14.25">
      <c r="A250" s="49"/>
      <c r="B250" s="51"/>
    </row>
    <row r="251" spans="1:2" s="27" customFormat="1" ht="14.25">
      <c r="A251" s="49"/>
      <c r="B251" s="51"/>
    </row>
    <row r="252" spans="1:2" s="27" customFormat="1" ht="14.25">
      <c r="A252" s="49"/>
      <c r="B252" s="51"/>
    </row>
    <row r="253" spans="1:2" s="27" customFormat="1" ht="14.25">
      <c r="A253" s="49"/>
      <c r="B253" s="51"/>
    </row>
    <row r="254" spans="1:2" s="27" customFormat="1" ht="14.25">
      <c r="A254" s="49"/>
      <c r="B254" s="51"/>
    </row>
    <row r="255" spans="1:2" s="27" customFormat="1" ht="14.25">
      <c r="A255" s="49"/>
      <c r="B255" s="51"/>
    </row>
    <row r="256" spans="1:2" s="27" customFormat="1" ht="14.25">
      <c r="A256" s="49"/>
      <c r="B256" s="51"/>
    </row>
    <row r="257" spans="1:2" s="27" customFormat="1" ht="14.25">
      <c r="A257" s="49"/>
      <c r="B257" s="51"/>
    </row>
    <row r="258" spans="1:2" s="27" customFormat="1" ht="14.25">
      <c r="A258" s="49"/>
      <c r="B258" s="51"/>
    </row>
    <row r="259" spans="1:2" s="27" customFormat="1" ht="14.25">
      <c r="A259" s="49"/>
      <c r="B259" s="51"/>
    </row>
    <row r="260" spans="1:2" s="27" customFormat="1" ht="14.25">
      <c r="A260" s="49"/>
      <c r="B260" s="51"/>
    </row>
    <row r="261" spans="1:2" s="27" customFormat="1" ht="14.25">
      <c r="A261" s="49"/>
      <c r="B261" s="51"/>
    </row>
    <row r="262" spans="1:2" s="27" customFormat="1" ht="14.25">
      <c r="A262" s="49"/>
      <c r="B262" s="51"/>
    </row>
    <row r="263" spans="1:2" s="27" customFormat="1" ht="14.25">
      <c r="A263" s="49"/>
      <c r="B263" s="51"/>
    </row>
    <row r="264" spans="1:2" s="27" customFormat="1" ht="14.25">
      <c r="A264" s="49"/>
      <c r="B264" s="51"/>
    </row>
    <row r="265" spans="1:2" s="27" customFormat="1" ht="14.25">
      <c r="A265" s="49"/>
      <c r="B265" s="51"/>
    </row>
    <row r="266" spans="1:2" s="27" customFormat="1" ht="14.25">
      <c r="A266" s="49"/>
      <c r="B266" s="51"/>
    </row>
    <row r="267" spans="1:2" s="27" customFormat="1" ht="14.25">
      <c r="A267" s="49"/>
      <c r="B267" s="51"/>
    </row>
    <row r="268" spans="1:2" s="27" customFormat="1" ht="14.25">
      <c r="A268" s="49"/>
      <c r="B268" s="51"/>
    </row>
    <row r="269" spans="1:2" s="27" customFormat="1" ht="14.25">
      <c r="A269" s="49"/>
      <c r="B269" s="51"/>
    </row>
    <row r="270" spans="1:2" s="27" customFormat="1" ht="14.25">
      <c r="A270" s="49"/>
      <c r="B270" s="51"/>
    </row>
    <row r="271" spans="1:2" s="27" customFormat="1" ht="14.25">
      <c r="A271" s="49"/>
      <c r="B271" s="51"/>
    </row>
    <row r="272" spans="1:2" s="27" customFormat="1" ht="14.25">
      <c r="A272" s="49"/>
      <c r="B272" s="51"/>
    </row>
    <row r="273" spans="1:2" s="27" customFormat="1" ht="14.25">
      <c r="A273" s="49"/>
      <c r="B273" s="51"/>
    </row>
    <row r="274" spans="1:2" s="27" customFormat="1" ht="14.25">
      <c r="A274" s="49"/>
      <c r="B274" s="51"/>
    </row>
    <row r="275" spans="1:2" s="27" customFormat="1" ht="14.25">
      <c r="A275" s="49"/>
      <c r="B275" s="51"/>
    </row>
    <row r="276" spans="1:2" s="27" customFormat="1" ht="14.25">
      <c r="A276" s="49"/>
      <c r="B276" s="51"/>
    </row>
    <row r="277" spans="1:2" s="27" customFormat="1" ht="14.25">
      <c r="A277" s="49"/>
      <c r="B277" s="51"/>
    </row>
    <row r="278" spans="1:2" s="27" customFormat="1" ht="14.25">
      <c r="A278" s="49"/>
      <c r="B278" s="51"/>
    </row>
    <row r="279" spans="1:2" s="27" customFormat="1" ht="14.25">
      <c r="A279" s="49"/>
      <c r="B279" s="51"/>
    </row>
    <row r="280" spans="1:2" s="27" customFormat="1" ht="14.25">
      <c r="A280" s="49"/>
      <c r="B280" s="51"/>
    </row>
    <row r="281" spans="1:2" s="27" customFormat="1" ht="14.25">
      <c r="A281" s="49"/>
      <c r="B281" s="51"/>
    </row>
    <row r="282" spans="1:2" s="27" customFormat="1" ht="14.25">
      <c r="A282" s="49"/>
      <c r="B282" s="51"/>
    </row>
    <row r="283" spans="1:2" s="27" customFormat="1" ht="14.25">
      <c r="A283" s="49"/>
      <c r="B283" s="51"/>
    </row>
    <row r="284" spans="1:2" s="27" customFormat="1" ht="14.25">
      <c r="A284" s="49"/>
      <c r="B284" s="51"/>
    </row>
    <row r="285" spans="1:2" s="27" customFormat="1" ht="14.25">
      <c r="A285" s="49"/>
      <c r="B285" s="51"/>
    </row>
    <row r="286" spans="1:2" s="27" customFormat="1" ht="14.25">
      <c r="A286" s="49"/>
      <c r="B286" s="51"/>
    </row>
    <row r="287" spans="1:2" s="27" customFormat="1" ht="14.25">
      <c r="A287" s="49"/>
      <c r="B287" s="51"/>
    </row>
    <row r="288" spans="1:2" s="27" customFormat="1" ht="14.25">
      <c r="A288" s="49"/>
      <c r="B288" s="51"/>
    </row>
    <row r="289" spans="1:2" s="27" customFormat="1" ht="14.25">
      <c r="A289" s="49"/>
      <c r="B289" s="51"/>
    </row>
    <row r="290" spans="1:2" s="27" customFormat="1" ht="14.25">
      <c r="A290" s="49"/>
      <c r="B290" s="51"/>
    </row>
    <row r="291" spans="1:2" s="27" customFormat="1" ht="14.25">
      <c r="A291" s="49"/>
      <c r="B291" s="51"/>
    </row>
    <row r="292" spans="1:2" s="27" customFormat="1" ht="14.25">
      <c r="A292" s="49"/>
      <c r="B292" s="51"/>
    </row>
    <row r="293" spans="1:2" s="27" customFormat="1" ht="14.25">
      <c r="A293" s="49"/>
      <c r="B293" s="51"/>
    </row>
    <row r="294" spans="1:2" s="27" customFormat="1" ht="14.25">
      <c r="A294" s="49"/>
      <c r="B294" s="51"/>
    </row>
    <row r="295" spans="1:2" s="27" customFormat="1" ht="14.25">
      <c r="A295" s="49"/>
      <c r="B295" s="51"/>
    </row>
    <row r="296" spans="1:2" s="27" customFormat="1" ht="14.25">
      <c r="A296" s="49"/>
      <c r="B296" s="51"/>
    </row>
    <row r="297" spans="1:2" s="27" customFormat="1" ht="14.25">
      <c r="A297" s="49"/>
      <c r="B297" s="51"/>
    </row>
    <row r="298" spans="1:2" s="27" customFormat="1" ht="14.25">
      <c r="A298" s="49"/>
      <c r="B298" s="51"/>
    </row>
    <row r="299" spans="1:2" s="27" customFormat="1" ht="14.25">
      <c r="A299" s="49"/>
      <c r="B299" s="51"/>
    </row>
    <row r="300" spans="1:2" s="27" customFormat="1" ht="14.25">
      <c r="A300" s="49"/>
      <c r="B300" s="51"/>
    </row>
    <row r="301" spans="1:2" s="27" customFormat="1" ht="14.25">
      <c r="A301" s="49"/>
      <c r="B301" s="51"/>
    </row>
    <row r="302" spans="1:2" s="27" customFormat="1" ht="14.25">
      <c r="A302" s="49"/>
      <c r="B302" s="51"/>
    </row>
    <row r="303" spans="1:2" s="27" customFormat="1" ht="14.25">
      <c r="A303" s="49"/>
      <c r="B303" s="51"/>
    </row>
    <row r="304" spans="1:2" s="27" customFormat="1" ht="14.25">
      <c r="A304" s="49"/>
      <c r="B304" s="51"/>
    </row>
    <row r="305" spans="1:2" s="27" customFormat="1" ht="14.25">
      <c r="A305" s="49"/>
      <c r="B305" s="51"/>
    </row>
    <row r="306" spans="1:2" s="27" customFormat="1" ht="14.25">
      <c r="A306" s="49"/>
      <c r="B306" s="51"/>
    </row>
    <row r="307" spans="1:2" s="27" customFormat="1" ht="14.25">
      <c r="A307" s="49"/>
      <c r="B307" s="51"/>
    </row>
    <row r="308" spans="1:2" s="27" customFormat="1" ht="14.25">
      <c r="A308" s="49"/>
      <c r="B308" s="51"/>
    </row>
    <row r="309" spans="1:2" s="27" customFormat="1" ht="14.25">
      <c r="A309" s="49"/>
      <c r="B309" s="51"/>
    </row>
    <row r="310" spans="1:2" s="27" customFormat="1" ht="14.25">
      <c r="A310" s="49"/>
      <c r="B310" s="51"/>
    </row>
    <row r="311" spans="1:2" s="27" customFormat="1" ht="14.25">
      <c r="A311" s="49"/>
      <c r="B311" s="51"/>
    </row>
    <row r="312" spans="1:2" s="27" customFormat="1" ht="14.25">
      <c r="A312" s="49"/>
      <c r="B312" s="51"/>
    </row>
    <row r="313" spans="1:2" s="27" customFormat="1" ht="14.25">
      <c r="A313" s="49"/>
      <c r="B313" s="51"/>
    </row>
    <row r="314" spans="1:2" s="27" customFormat="1" ht="14.25">
      <c r="A314" s="49"/>
      <c r="B314" s="51"/>
    </row>
    <row r="315" spans="1:2" s="27" customFormat="1" ht="14.25">
      <c r="A315" s="49"/>
      <c r="B315" s="51"/>
    </row>
    <row r="316" spans="1:2" s="27" customFormat="1" ht="14.25">
      <c r="A316" s="49"/>
      <c r="B316" s="51"/>
    </row>
    <row r="317" spans="1:2" s="27" customFormat="1" ht="14.25">
      <c r="A317" s="49"/>
      <c r="B317" s="51"/>
    </row>
    <row r="318" spans="1:2" s="27" customFormat="1" ht="14.25">
      <c r="A318" s="49"/>
      <c r="B318" s="51"/>
    </row>
    <row r="319" spans="1:2" s="27" customFormat="1" ht="14.25">
      <c r="A319" s="49"/>
      <c r="B319" s="51"/>
    </row>
    <row r="320" spans="1:2" s="27" customFormat="1" ht="14.25">
      <c r="A320" s="49"/>
      <c r="B320" s="51"/>
    </row>
    <row r="321" spans="1:2" s="27" customFormat="1" ht="14.25">
      <c r="A321" s="49"/>
      <c r="B321" s="51"/>
    </row>
    <row r="322" spans="1:2" s="27" customFormat="1" ht="14.25">
      <c r="A322" s="49"/>
      <c r="B322" s="51"/>
    </row>
    <row r="323" spans="1:2" s="27" customFormat="1" ht="14.25">
      <c r="A323" s="49"/>
      <c r="B323" s="51"/>
    </row>
    <row r="324" spans="1:2" s="27" customFormat="1" ht="14.25">
      <c r="A324" s="49"/>
      <c r="B324" s="51"/>
    </row>
    <row r="325" spans="1:2" s="27" customFormat="1" ht="16.5" customHeight="1">
      <c r="A325" s="49"/>
      <c r="B325" s="51"/>
    </row>
    <row r="326" spans="1:2" s="27" customFormat="1" ht="14.25">
      <c r="A326" s="49"/>
      <c r="B326" s="51"/>
    </row>
    <row r="327" spans="1:2" s="27" customFormat="1" ht="14.25">
      <c r="A327" s="49"/>
      <c r="B327" s="51"/>
    </row>
    <row r="328" spans="1:2" s="27" customFormat="1" ht="14.25">
      <c r="A328" s="49"/>
      <c r="B328" s="51"/>
    </row>
    <row r="329" spans="1:2" s="27" customFormat="1" ht="14.25">
      <c r="A329" s="49"/>
      <c r="B329" s="51"/>
    </row>
    <row r="330" spans="1:2" s="27" customFormat="1" ht="14.25">
      <c r="A330" s="49"/>
      <c r="B330" s="51"/>
    </row>
    <row r="331" spans="1:2" s="27" customFormat="1" ht="14.25">
      <c r="A331" s="49"/>
      <c r="B331" s="51"/>
    </row>
    <row r="332" spans="1:2" s="27" customFormat="1" ht="14.25">
      <c r="A332" s="49"/>
      <c r="B332" s="51"/>
    </row>
    <row r="333" spans="1:2" s="27" customFormat="1" ht="14.25">
      <c r="A333" s="49"/>
      <c r="B333" s="51"/>
    </row>
    <row r="334" spans="1:2" s="27" customFormat="1" ht="14.25">
      <c r="A334" s="49"/>
      <c r="B334" s="51"/>
    </row>
    <row r="335" spans="1:2" s="27" customFormat="1" ht="14.25">
      <c r="A335" s="49"/>
      <c r="B335" s="51"/>
    </row>
    <row r="336" spans="1:2" s="27" customFormat="1" ht="14.25">
      <c r="A336" s="49"/>
      <c r="B336" s="51"/>
    </row>
    <row r="337" spans="1:2" s="27" customFormat="1" ht="14.25">
      <c r="A337" s="49"/>
      <c r="B337" s="51"/>
    </row>
    <row r="338" spans="1:2" s="27" customFormat="1" ht="14.25">
      <c r="A338" s="49"/>
      <c r="B338" s="51"/>
    </row>
    <row r="339" spans="1:2" s="27" customFormat="1" ht="14.25">
      <c r="A339" s="49"/>
      <c r="B339" s="51"/>
    </row>
    <row r="340" spans="1:2" s="27" customFormat="1" ht="14.25">
      <c r="A340" s="49"/>
      <c r="B340" s="51"/>
    </row>
    <row r="341" spans="1:2" s="27" customFormat="1" ht="14.25">
      <c r="A341" s="49"/>
      <c r="B341" s="51"/>
    </row>
    <row r="342" spans="1:2" s="27" customFormat="1" ht="14.25">
      <c r="A342" s="49"/>
      <c r="B342" s="51"/>
    </row>
    <row r="343" spans="1:2" s="27" customFormat="1" ht="14.25">
      <c r="A343" s="49"/>
      <c r="B343" s="51"/>
    </row>
    <row r="344" spans="1:2" s="27" customFormat="1" ht="14.25">
      <c r="A344" s="49"/>
      <c r="B344" s="51"/>
    </row>
    <row r="345" spans="1:2" s="27" customFormat="1" ht="14.25">
      <c r="A345" s="49"/>
      <c r="B345" s="51"/>
    </row>
    <row r="346" spans="1:2" s="27" customFormat="1" ht="14.25">
      <c r="A346" s="49"/>
      <c r="B346" s="51"/>
    </row>
    <row r="347" spans="1:2" s="27" customFormat="1" ht="14.25">
      <c r="A347" s="49"/>
      <c r="B347" s="51"/>
    </row>
    <row r="348" spans="1:2" s="27" customFormat="1" ht="14.25">
      <c r="A348" s="49"/>
      <c r="B348" s="51"/>
    </row>
    <row r="349" spans="1:2" s="27" customFormat="1" ht="14.25">
      <c r="A349" s="49"/>
      <c r="B349" s="51"/>
    </row>
    <row r="350" spans="1:2" s="27" customFormat="1" ht="14.25">
      <c r="A350" s="49"/>
      <c r="B350" s="51"/>
    </row>
    <row r="351" spans="1:2" s="27" customFormat="1" ht="14.25">
      <c r="A351" s="49"/>
      <c r="B351" s="51"/>
    </row>
    <row r="352" spans="1:2" s="27" customFormat="1" ht="14.25">
      <c r="A352" s="49"/>
      <c r="B352" s="51"/>
    </row>
    <row r="353" spans="1:2" s="27" customFormat="1" ht="14.25">
      <c r="A353" s="49"/>
      <c r="B353" s="51"/>
    </row>
    <row r="354" spans="1:2" s="27" customFormat="1" ht="14.25">
      <c r="A354" s="49"/>
      <c r="B354" s="51"/>
    </row>
    <row r="355" spans="1:2" s="27" customFormat="1" ht="14.25">
      <c r="A355" s="49"/>
      <c r="B355" s="51"/>
    </row>
    <row r="356" spans="1:2" s="27" customFormat="1" ht="14.25">
      <c r="A356" s="49"/>
      <c r="B356" s="51"/>
    </row>
    <row r="357" spans="1:2" s="27" customFormat="1" ht="14.25">
      <c r="A357" s="49"/>
      <c r="B357" s="51"/>
    </row>
    <row r="358" spans="1:2" s="27" customFormat="1" ht="14.25">
      <c r="A358" s="49"/>
      <c r="B358" s="51"/>
    </row>
    <row r="359" spans="1:2" s="27" customFormat="1" ht="14.25">
      <c r="A359" s="49"/>
      <c r="B359" s="51"/>
    </row>
    <row r="360" spans="1:2" s="27" customFormat="1" ht="14.25">
      <c r="A360" s="49"/>
      <c r="B360" s="51"/>
    </row>
    <row r="361" spans="1:2" s="27" customFormat="1" ht="99" customHeight="1">
      <c r="A361" s="49"/>
      <c r="B361" s="51"/>
    </row>
    <row r="362" spans="1:2" s="27" customFormat="1" ht="14.25">
      <c r="A362" s="49"/>
      <c r="B362" s="51"/>
    </row>
    <row r="363" spans="1:2" s="27" customFormat="1" ht="14.25">
      <c r="A363" s="49"/>
      <c r="B363" s="51"/>
    </row>
    <row r="364" spans="1:2" s="27" customFormat="1" ht="14.25">
      <c r="A364" s="49"/>
      <c r="B364" s="51"/>
    </row>
    <row r="365" spans="1:2" s="27" customFormat="1" ht="14.25">
      <c r="A365" s="49"/>
      <c r="B365" s="51"/>
    </row>
    <row r="366" spans="1:2" s="27" customFormat="1" ht="14.25">
      <c r="A366" s="49"/>
      <c r="B366" s="51"/>
    </row>
    <row r="367" spans="1:2" s="27" customFormat="1" ht="14.25">
      <c r="A367" s="49"/>
      <c r="B367" s="51"/>
    </row>
    <row r="368" spans="1:2" s="27" customFormat="1" ht="14.25">
      <c r="A368" s="49"/>
      <c r="B368" s="51"/>
    </row>
    <row r="369" spans="1:2" s="27" customFormat="1" ht="14.25">
      <c r="A369" s="49"/>
      <c r="B369" s="51"/>
    </row>
    <row r="370" spans="1:2" s="27" customFormat="1" ht="14.25">
      <c r="A370" s="49"/>
      <c r="B370" s="51"/>
    </row>
    <row r="371" spans="1:2" s="27" customFormat="1" ht="14.25">
      <c r="A371" s="49"/>
      <c r="B371" s="51"/>
    </row>
    <row r="372" spans="1:2" s="27" customFormat="1" ht="14.25">
      <c r="A372" s="49"/>
      <c r="B372" s="51"/>
    </row>
    <row r="373" spans="1:2" s="27" customFormat="1" ht="14.25">
      <c r="A373" s="49"/>
      <c r="B373" s="51"/>
    </row>
    <row r="374" spans="1:2" s="27" customFormat="1" ht="14.25">
      <c r="A374" s="49"/>
      <c r="B374" s="51"/>
    </row>
    <row r="375" spans="1:2" s="27" customFormat="1" ht="14.25">
      <c r="A375" s="49"/>
      <c r="B375" s="51"/>
    </row>
    <row r="376" spans="1:2" s="27" customFormat="1" ht="14.25">
      <c r="A376" s="49"/>
      <c r="B376" s="51"/>
    </row>
    <row r="377" spans="1:2" s="27" customFormat="1" ht="14.25">
      <c r="A377" s="49"/>
      <c r="B377" s="51"/>
    </row>
    <row r="378" spans="1:2" s="27" customFormat="1" ht="14.25">
      <c r="A378" s="49"/>
      <c r="B378" s="51"/>
    </row>
    <row r="379" spans="1:2" s="27" customFormat="1" ht="14.25">
      <c r="A379" s="49"/>
      <c r="B379" s="51"/>
    </row>
    <row r="380" spans="1:2" s="27" customFormat="1" ht="14.25">
      <c r="A380" s="49"/>
      <c r="B380" s="51"/>
    </row>
    <row r="381" spans="1:2" s="27" customFormat="1" ht="14.25">
      <c r="A381" s="49"/>
      <c r="B381" s="51"/>
    </row>
    <row r="382" spans="1:2" s="27" customFormat="1" ht="14.25">
      <c r="A382" s="49"/>
      <c r="B382" s="51"/>
    </row>
    <row r="383" spans="1:2" s="27" customFormat="1" ht="14.25">
      <c r="A383" s="49"/>
      <c r="B383" s="51"/>
    </row>
    <row r="384" spans="1:2" s="27" customFormat="1" ht="14.25">
      <c r="A384" s="49"/>
      <c r="B384" s="51"/>
    </row>
    <row r="385" spans="1:2" s="27" customFormat="1" ht="14.25">
      <c r="A385" s="49"/>
      <c r="B385" s="51"/>
    </row>
    <row r="386" spans="1:2" s="27" customFormat="1" ht="14.25">
      <c r="A386" s="49"/>
      <c r="B386" s="51"/>
    </row>
    <row r="387" spans="1:2" s="27" customFormat="1" ht="14.25">
      <c r="A387" s="49"/>
      <c r="B387" s="51"/>
    </row>
    <row r="388" spans="1:2" s="27" customFormat="1" ht="14.25">
      <c r="A388" s="49"/>
      <c r="B388" s="51"/>
    </row>
    <row r="389" spans="1:2" s="27" customFormat="1" ht="14.25">
      <c r="A389" s="49"/>
      <c r="B389" s="51"/>
    </row>
    <row r="390" spans="1:2" s="27" customFormat="1" ht="14.25">
      <c r="A390" s="49"/>
      <c r="B390" s="51"/>
    </row>
    <row r="391" spans="1:2" s="27" customFormat="1" ht="14.25">
      <c r="A391" s="49"/>
      <c r="B391" s="51"/>
    </row>
    <row r="392" spans="1:2" s="27" customFormat="1" ht="14.25">
      <c r="A392" s="49"/>
      <c r="B392" s="51"/>
    </row>
    <row r="393" spans="1:2" s="27" customFormat="1" ht="14.25">
      <c r="A393" s="49"/>
      <c r="B393" s="51"/>
    </row>
    <row r="394" spans="1:2" s="27" customFormat="1" ht="14.25">
      <c r="A394" s="49"/>
      <c r="B394" s="51"/>
    </row>
    <row r="395" spans="1:2" s="27" customFormat="1" ht="14.25">
      <c r="A395" s="49"/>
      <c r="B395" s="51"/>
    </row>
    <row r="396" spans="1:2" s="27" customFormat="1" ht="14.25">
      <c r="A396" s="49"/>
      <c r="B396" s="51"/>
    </row>
    <row r="397" spans="1:2" s="27" customFormat="1" ht="14.25">
      <c r="A397" s="49"/>
      <c r="B397" s="51"/>
    </row>
    <row r="398" spans="1:2" s="27" customFormat="1" ht="14.25">
      <c r="A398" s="49"/>
      <c r="B398" s="51"/>
    </row>
    <row r="399" spans="1:2" s="27" customFormat="1" ht="14.25">
      <c r="A399" s="49"/>
      <c r="B399" s="51"/>
    </row>
    <row r="400" spans="1:2" s="27" customFormat="1" ht="14.25">
      <c r="A400" s="49"/>
      <c r="B400" s="51"/>
    </row>
    <row r="401" spans="1:2" s="27" customFormat="1" ht="14.25">
      <c r="A401" s="49"/>
      <c r="B401" s="51"/>
    </row>
    <row r="402" spans="1:2" s="27" customFormat="1" ht="14.25">
      <c r="A402" s="49"/>
      <c r="B402" s="51"/>
    </row>
    <row r="403" spans="1:2" s="27" customFormat="1" ht="14.25">
      <c r="A403" s="49"/>
      <c r="B403" s="51"/>
    </row>
    <row r="404" spans="1:2" s="27" customFormat="1" ht="14.25">
      <c r="A404" s="49"/>
      <c r="B404" s="51"/>
    </row>
    <row r="405" spans="1:2" s="27" customFormat="1" ht="14.25">
      <c r="A405" s="49"/>
      <c r="B405" s="51"/>
    </row>
    <row r="406" spans="1:2" s="27" customFormat="1" ht="14.25">
      <c r="A406" s="49"/>
      <c r="B406" s="51"/>
    </row>
    <row r="407" spans="1:2" s="27" customFormat="1" ht="14.25">
      <c r="A407" s="49"/>
      <c r="B407" s="51"/>
    </row>
    <row r="408" spans="1:2" s="27" customFormat="1" ht="14.25">
      <c r="A408" s="49"/>
      <c r="B408" s="51"/>
    </row>
    <row r="409" spans="1:2" s="27" customFormat="1" ht="14.25">
      <c r="A409" s="49"/>
      <c r="B409" s="51"/>
    </row>
    <row r="410" spans="1:2" s="27" customFormat="1" ht="14.25">
      <c r="A410" s="49"/>
      <c r="B410" s="51"/>
    </row>
    <row r="411" spans="1:2" s="27" customFormat="1" ht="14.25">
      <c r="A411" s="49"/>
      <c r="B411" s="51"/>
    </row>
    <row r="412" spans="1:2" s="27" customFormat="1" ht="14.25">
      <c r="A412" s="49"/>
      <c r="B412" s="51"/>
    </row>
    <row r="413" spans="1:2" s="27" customFormat="1" ht="14.25">
      <c r="A413" s="49"/>
      <c r="B413" s="51"/>
    </row>
    <row r="414" spans="1:2" s="27" customFormat="1" ht="14.25">
      <c r="A414" s="49"/>
      <c r="B414" s="51"/>
    </row>
    <row r="415" spans="1:2" s="27" customFormat="1" ht="14.25">
      <c r="A415" s="49"/>
      <c r="B415" s="51"/>
    </row>
    <row r="416" spans="1:2" s="27" customFormat="1" ht="14.25">
      <c r="A416" s="49"/>
      <c r="B416" s="51"/>
    </row>
    <row r="417" spans="1:2" s="27" customFormat="1" ht="14.25">
      <c r="A417" s="49"/>
      <c r="B417" s="51"/>
    </row>
    <row r="418" spans="1:2" s="27" customFormat="1" ht="14.25">
      <c r="A418" s="49"/>
      <c r="B418" s="51"/>
    </row>
    <row r="419" spans="1:2" s="27" customFormat="1" ht="14.25">
      <c r="A419" s="49"/>
      <c r="B419" s="51"/>
    </row>
    <row r="420" spans="1:2" s="27" customFormat="1" ht="14.25">
      <c r="A420" s="49"/>
      <c r="B420" s="51"/>
    </row>
    <row r="421" spans="1:2" s="27" customFormat="1" ht="14.25">
      <c r="A421" s="49"/>
      <c r="B421" s="51"/>
    </row>
    <row r="422" spans="1:2" s="27" customFormat="1" ht="14.25">
      <c r="A422" s="49"/>
      <c r="B422" s="51"/>
    </row>
    <row r="423" spans="1:2" s="27" customFormat="1" ht="14.25">
      <c r="A423" s="49"/>
      <c r="B423" s="51"/>
    </row>
    <row r="424" spans="1:2" s="27" customFormat="1" ht="14.25">
      <c r="A424" s="49"/>
      <c r="B424" s="51"/>
    </row>
    <row r="425" spans="1:2" s="27" customFormat="1" ht="14.25">
      <c r="A425" s="49"/>
      <c r="B425" s="51"/>
    </row>
    <row r="426" spans="1:2" s="27" customFormat="1" ht="14.25">
      <c r="A426" s="49"/>
      <c r="B426" s="51"/>
    </row>
    <row r="427" spans="1:2" s="27" customFormat="1" ht="14.25">
      <c r="A427" s="49"/>
      <c r="B427" s="51"/>
    </row>
    <row r="428" spans="1:2" s="27" customFormat="1" ht="14.25">
      <c r="A428" s="49"/>
      <c r="B428" s="51"/>
    </row>
    <row r="429" spans="1:2" s="27" customFormat="1" ht="14.25">
      <c r="A429" s="49"/>
      <c r="B429" s="51"/>
    </row>
    <row r="430" spans="1:2" s="27" customFormat="1" ht="14.25">
      <c r="A430" s="49"/>
      <c r="B430" s="51"/>
    </row>
    <row r="431" spans="1:2" s="27" customFormat="1" ht="14.25">
      <c r="A431" s="49"/>
      <c r="B431" s="51"/>
    </row>
    <row r="432" spans="1:2" s="27" customFormat="1" ht="14.25">
      <c r="A432" s="49"/>
      <c r="B432" s="51"/>
    </row>
    <row r="433" spans="1:2" s="27" customFormat="1" ht="14.25">
      <c r="A433" s="49"/>
      <c r="B433" s="51"/>
    </row>
    <row r="434" spans="1:2" s="27" customFormat="1" ht="14.25">
      <c r="A434" s="49"/>
      <c r="B434" s="51"/>
    </row>
    <row r="435" spans="1:2" s="27" customFormat="1" ht="14.25">
      <c r="A435" s="49"/>
      <c r="B435" s="51"/>
    </row>
    <row r="436" spans="1:2" s="27" customFormat="1" ht="15.75" customHeight="1">
      <c r="A436" s="49"/>
      <c r="B436" s="51"/>
    </row>
    <row r="437" spans="1:2" s="27" customFormat="1" ht="14.25">
      <c r="A437" s="49"/>
      <c r="B437" s="51"/>
    </row>
    <row r="438" spans="1:2" s="27" customFormat="1" ht="14.25">
      <c r="A438" s="49"/>
      <c r="B438" s="51"/>
    </row>
    <row r="439" spans="1:2" s="27" customFormat="1" ht="14.25">
      <c r="A439" s="49"/>
      <c r="B439" s="51"/>
    </row>
    <row r="440" spans="1:2" s="27" customFormat="1" ht="14.25">
      <c r="A440" s="49"/>
      <c r="B440" s="51"/>
    </row>
    <row r="441" spans="1:2" s="27" customFormat="1" ht="14.25">
      <c r="A441" s="49"/>
      <c r="B441" s="51"/>
    </row>
    <row r="442" spans="1:2" s="27" customFormat="1" ht="14.25">
      <c r="A442" s="49"/>
      <c r="B442" s="51"/>
    </row>
    <row r="443" spans="1:2" s="27" customFormat="1" ht="14.25">
      <c r="A443" s="49"/>
      <c r="B443" s="51"/>
    </row>
    <row r="444" spans="1:2" s="27" customFormat="1" ht="14.25">
      <c r="A444" s="49"/>
      <c r="B444" s="51"/>
    </row>
    <row r="445" spans="1:2" s="27" customFormat="1" ht="14.25">
      <c r="A445" s="49"/>
      <c r="B445" s="51"/>
    </row>
    <row r="446" spans="1:2" s="27" customFormat="1" ht="14.25">
      <c r="A446" s="49"/>
      <c r="B446" s="51"/>
    </row>
    <row r="447" spans="1:2" s="27" customFormat="1" ht="14.25">
      <c r="A447" s="49"/>
      <c r="B447" s="51"/>
    </row>
    <row r="448" spans="1:2" s="27" customFormat="1" ht="14.25">
      <c r="A448" s="49"/>
      <c r="B448" s="51"/>
    </row>
    <row r="449" spans="1:2" s="27" customFormat="1" ht="14.25">
      <c r="A449" s="49"/>
      <c r="B449" s="51"/>
    </row>
    <row r="450" spans="1:2" s="27" customFormat="1" ht="14.25">
      <c r="A450" s="49"/>
      <c r="B450" s="51"/>
    </row>
    <row r="451" spans="1:2" s="27" customFormat="1" ht="14.25">
      <c r="A451" s="49"/>
      <c r="B451" s="51"/>
    </row>
    <row r="452" spans="1:2" s="27" customFormat="1" ht="14.25">
      <c r="A452" s="49"/>
      <c r="B452" s="51"/>
    </row>
    <row r="453" spans="1:2" s="27" customFormat="1" ht="14.25">
      <c r="A453" s="49"/>
      <c r="B453" s="51"/>
    </row>
    <row r="454" spans="1:2" s="27" customFormat="1" ht="14.25">
      <c r="A454" s="49"/>
      <c r="B454" s="51"/>
    </row>
    <row r="455" spans="1:2" s="27" customFormat="1" ht="14.25">
      <c r="A455" s="49"/>
      <c r="B455" s="51"/>
    </row>
    <row r="456" spans="1:2" s="27" customFormat="1" ht="14.25">
      <c r="A456" s="49"/>
      <c r="B456" s="51"/>
    </row>
    <row r="457" spans="1:2" s="27" customFormat="1" ht="14.25">
      <c r="A457" s="49"/>
      <c r="B457" s="51"/>
    </row>
    <row r="458" spans="1:2" s="27" customFormat="1" ht="14.25">
      <c r="A458" s="49"/>
      <c r="B458" s="51"/>
    </row>
    <row r="459" spans="1:2" s="27" customFormat="1" ht="14.25">
      <c r="A459" s="49"/>
      <c r="B459" s="51"/>
    </row>
    <row r="460" spans="1:2" s="27" customFormat="1" ht="14.25">
      <c r="A460" s="49"/>
      <c r="B460" s="51"/>
    </row>
    <row r="461" spans="1:2" s="27" customFormat="1" ht="14.25">
      <c r="A461" s="49"/>
      <c r="B461" s="51"/>
    </row>
    <row r="462" spans="1:2" s="27" customFormat="1" ht="14.25">
      <c r="A462" s="49"/>
      <c r="B462" s="51"/>
    </row>
    <row r="463" spans="1:2" s="27" customFormat="1" ht="14.25">
      <c r="A463" s="49"/>
      <c r="B463" s="51"/>
    </row>
    <row r="464" spans="1:2" s="27" customFormat="1" ht="14.25">
      <c r="A464" s="49"/>
      <c r="B464" s="51"/>
    </row>
    <row r="465" spans="1:2" s="27" customFormat="1" ht="14.25">
      <c r="A465" s="49"/>
      <c r="B465" s="51"/>
    </row>
    <row r="466" spans="1:2" s="27" customFormat="1" ht="14.25">
      <c r="A466" s="49"/>
      <c r="B466" s="51"/>
    </row>
    <row r="467" spans="1:2" s="27" customFormat="1" ht="14.25">
      <c r="A467" s="49"/>
      <c r="B467" s="51"/>
    </row>
    <row r="468" spans="1:2" s="27" customFormat="1" ht="14.25">
      <c r="A468" s="49"/>
      <c r="B468" s="51"/>
    </row>
    <row r="469" spans="1:2" s="27" customFormat="1" ht="14.25">
      <c r="A469" s="49"/>
      <c r="B469" s="51"/>
    </row>
    <row r="470" spans="1:2" s="27" customFormat="1" ht="14.25">
      <c r="A470" s="49"/>
      <c r="B470" s="51"/>
    </row>
    <row r="471" spans="1:2" s="27" customFormat="1" ht="14.25">
      <c r="A471" s="49"/>
      <c r="B471" s="51"/>
    </row>
    <row r="472" spans="1:2" s="27" customFormat="1" ht="14.25">
      <c r="A472" s="49"/>
      <c r="B472" s="51"/>
    </row>
    <row r="473" spans="1:2" s="27" customFormat="1" ht="14.25">
      <c r="A473" s="49"/>
      <c r="B473" s="51"/>
    </row>
    <row r="474" spans="1:2" s="27" customFormat="1" ht="14.25">
      <c r="A474" s="49"/>
      <c r="B474" s="51"/>
    </row>
    <row r="475" spans="1:2" s="27" customFormat="1" ht="14.25">
      <c r="A475" s="49"/>
      <c r="B475" s="51"/>
    </row>
    <row r="476" spans="1:2" s="27" customFormat="1" ht="14.25">
      <c r="A476" s="49"/>
      <c r="B476" s="51"/>
    </row>
    <row r="477" spans="1:2" s="27" customFormat="1" ht="14.25">
      <c r="A477" s="49"/>
      <c r="B477" s="51"/>
    </row>
    <row r="478" spans="1:2" s="27" customFormat="1" ht="14.25">
      <c r="A478" s="49"/>
      <c r="B478" s="51"/>
    </row>
    <row r="479" spans="1:2" s="27" customFormat="1" ht="14.25">
      <c r="A479" s="49"/>
      <c r="B479" s="51"/>
    </row>
    <row r="480" spans="1:2" s="27" customFormat="1" ht="14.25">
      <c r="A480" s="49"/>
      <c r="B480" s="51"/>
    </row>
    <row r="481" spans="1:2" s="27" customFormat="1" ht="14.25">
      <c r="A481" s="49"/>
      <c r="B481" s="51"/>
    </row>
    <row r="482" spans="1:2" s="27" customFormat="1" ht="14.25">
      <c r="A482" s="49"/>
      <c r="B482" s="51"/>
    </row>
    <row r="483" spans="1:2" s="27" customFormat="1" ht="14.25">
      <c r="A483" s="49"/>
      <c r="B483" s="51"/>
    </row>
    <row r="484" spans="1:2" s="27" customFormat="1" ht="14.25">
      <c r="A484" s="49"/>
      <c r="B484" s="51"/>
    </row>
    <row r="485" spans="1:2" s="27" customFormat="1" ht="14.25">
      <c r="A485" s="49"/>
      <c r="B485" s="51"/>
    </row>
    <row r="486" spans="1:2" s="27" customFormat="1" ht="14.25">
      <c r="A486" s="49"/>
      <c r="B486" s="51"/>
    </row>
    <row r="487" spans="1:2" s="27" customFormat="1" ht="14.25">
      <c r="A487" s="49"/>
      <c r="B487" s="51"/>
    </row>
    <row r="488" spans="1:2" s="27" customFormat="1" ht="14.25">
      <c r="A488" s="49"/>
      <c r="B488" s="51"/>
    </row>
    <row r="489" spans="1:2" s="27" customFormat="1" ht="14.25">
      <c r="A489" s="49"/>
      <c r="B489" s="51"/>
    </row>
    <row r="490" spans="1:2" s="27" customFormat="1" ht="14.25">
      <c r="A490" s="49"/>
      <c r="B490" s="51"/>
    </row>
    <row r="491" spans="1:2" s="27" customFormat="1" ht="14.25" customHeight="1">
      <c r="A491" s="49"/>
      <c r="B491" s="51"/>
    </row>
    <row r="492" spans="1:2" s="27" customFormat="1" ht="14.25">
      <c r="A492" s="49"/>
      <c r="B492" s="51"/>
    </row>
    <row r="493" spans="1:2" s="27" customFormat="1" ht="14.25">
      <c r="A493" s="49"/>
      <c r="B493" s="51"/>
    </row>
    <row r="494" spans="1:2" s="27" customFormat="1" ht="14.25">
      <c r="A494" s="49"/>
      <c r="B494" s="51"/>
    </row>
    <row r="495" spans="1:2" s="27" customFormat="1" ht="14.25">
      <c r="A495" s="49"/>
      <c r="B495" s="51"/>
    </row>
    <row r="496" spans="1:2" s="27" customFormat="1" ht="14.25">
      <c r="A496" s="49"/>
      <c r="B496" s="51"/>
    </row>
    <row r="497" spans="1:2" s="27" customFormat="1" ht="14.25">
      <c r="A497" s="49"/>
      <c r="B497" s="51"/>
    </row>
    <row r="498" spans="1:2" s="27" customFormat="1" ht="14.25">
      <c r="A498" s="49"/>
      <c r="B498" s="51"/>
    </row>
    <row r="499" spans="1:2" s="27" customFormat="1" ht="14.25">
      <c r="A499" s="49"/>
      <c r="B499" s="51"/>
    </row>
    <row r="500" spans="1:2" s="27" customFormat="1" ht="14.25">
      <c r="A500" s="49"/>
      <c r="B500" s="51"/>
    </row>
    <row r="501" spans="1:2" s="27" customFormat="1" ht="14.25">
      <c r="A501" s="49"/>
      <c r="B501" s="51"/>
    </row>
    <row r="502" spans="1:2" s="27" customFormat="1" ht="14.25">
      <c r="A502" s="49"/>
      <c r="B502" s="51"/>
    </row>
    <row r="503" spans="1:2" s="27" customFormat="1" ht="14.25">
      <c r="A503" s="49"/>
      <c r="B503" s="51"/>
    </row>
    <row r="504" spans="1:2" s="27" customFormat="1" ht="14.25">
      <c r="A504" s="49"/>
      <c r="B504" s="51"/>
    </row>
    <row r="505" spans="1:2" s="27" customFormat="1" ht="14.25">
      <c r="A505" s="49"/>
      <c r="B505" s="51"/>
    </row>
    <row r="506" spans="1:2" s="27" customFormat="1" ht="17.25" customHeight="1">
      <c r="A506" s="49"/>
      <c r="B506" s="51"/>
    </row>
    <row r="507" spans="1:2" s="27" customFormat="1" ht="14.25">
      <c r="A507" s="49"/>
      <c r="B507" s="51"/>
    </row>
    <row r="508" spans="1:2" s="27" customFormat="1" ht="14.25">
      <c r="A508" s="49"/>
      <c r="B508" s="51"/>
    </row>
    <row r="509" spans="1:2" s="27" customFormat="1" ht="14.25">
      <c r="A509" s="49"/>
      <c r="B509" s="51"/>
    </row>
    <row r="510" spans="1:2" s="27" customFormat="1" ht="14.25">
      <c r="A510" s="49"/>
      <c r="B510" s="51"/>
    </row>
    <row r="511" spans="1:2" s="27" customFormat="1" ht="14.25">
      <c r="A511" s="49"/>
      <c r="B511" s="51"/>
    </row>
    <row r="512" spans="1:2" s="27" customFormat="1" ht="14.25">
      <c r="A512" s="49"/>
      <c r="B512" s="51"/>
    </row>
    <row r="513" spans="1:2" s="27" customFormat="1" ht="14.25">
      <c r="A513" s="49"/>
      <c r="B513" s="51"/>
    </row>
    <row r="514" spans="1:2" s="27" customFormat="1" ht="14.25">
      <c r="A514" s="49"/>
      <c r="B514" s="51"/>
    </row>
    <row r="515" spans="1:2" s="27" customFormat="1" ht="14.25">
      <c r="A515" s="49"/>
      <c r="B515" s="51"/>
    </row>
    <row r="516" spans="1:2" s="27" customFormat="1" ht="14.25">
      <c r="A516" s="49"/>
      <c r="B516" s="51"/>
    </row>
    <row r="517" spans="1:2" s="27" customFormat="1" ht="14.25">
      <c r="A517" s="49"/>
      <c r="B517" s="51"/>
    </row>
    <row r="518" spans="1:2" s="27" customFormat="1" ht="14.25">
      <c r="A518" s="49"/>
      <c r="B518" s="51"/>
    </row>
    <row r="519" spans="1:2" s="27" customFormat="1" ht="14.25">
      <c r="A519" s="49"/>
      <c r="B519" s="51"/>
    </row>
    <row r="520" spans="1:2" s="27" customFormat="1" ht="14.25">
      <c r="A520" s="49"/>
      <c r="B520" s="51"/>
    </row>
    <row r="521" spans="1:2" s="27" customFormat="1" ht="14.25">
      <c r="A521" s="49"/>
      <c r="B521" s="51"/>
    </row>
    <row r="522" spans="1:2" s="27" customFormat="1" ht="14.25">
      <c r="A522" s="49"/>
      <c r="B522" s="51"/>
    </row>
    <row r="523" spans="1:2" s="27" customFormat="1" ht="14.25">
      <c r="A523" s="49"/>
      <c r="B523" s="51"/>
    </row>
    <row r="524" spans="1:2" s="27" customFormat="1" ht="14.25">
      <c r="A524" s="49"/>
      <c r="B524" s="51"/>
    </row>
    <row r="525" spans="1:2" s="27" customFormat="1" ht="14.25">
      <c r="A525" s="49"/>
      <c r="B525" s="51"/>
    </row>
    <row r="526" spans="1:2" s="27" customFormat="1" ht="14.25">
      <c r="A526" s="49"/>
      <c r="B526" s="51"/>
    </row>
    <row r="527" spans="1:2" s="27" customFormat="1" ht="14.25">
      <c r="A527" s="49"/>
      <c r="B527" s="51"/>
    </row>
    <row r="528" spans="1:2" s="27" customFormat="1" ht="14.25">
      <c r="A528" s="49"/>
      <c r="B528" s="51"/>
    </row>
    <row r="529" spans="1:2" s="27" customFormat="1" ht="14.25">
      <c r="A529" s="49"/>
      <c r="B529" s="51"/>
    </row>
    <row r="530" spans="1:2" s="27" customFormat="1" ht="14.25">
      <c r="A530" s="49"/>
      <c r="B530" s="51"/>
    </row>
    <row r="531" spans="1:2" s="27" customFormat="1" ht="14.25">
      <c r="A531" s="49"/>
      <c r="B531" s="51"/>
    </row>
    <row r="532" spans="1:2" s="27" customFormat="1" ht="14.25">
      <c r="A532" s="49"/>
      <c r="B532" s="51"/>
    </row>
    <row r="533" spans="1:2" s="27" customFormat="1" ht="14.25">
      <c r="A533" s="49"/>
      <c r="B533" s="51"/>
    </row>
    <row r="534" spans="1:2" s="27" customFormat="1" ht="14.25">
      <c r="A534" s="49"/>
      <c r="B534" s="51"/>
    </row>
    <row r="535" spans="1:2" s="27" customFormat="1" ht="14.25">
      <c r="A535" s="49"/>
      <c r="B535" s="51"/>
    </row>
    <row r="536" spans="1:2" s="27" customFormat="1" ht="14.25">
      <c r="A536" s="49"/>
      <c r="B536" s="51"/>
    </row>
    <row r="537" spans="1:2" s="27" customFormat="1" ht="14.25">
      <c r="A537" s="49"/>
      <c r="B537" s="51"/>
    </row>
    <row r="538" spans="1:2" s="27" customFormat="1" ht="14.25">
      <c r="A538" s="49"/>
      <c r="B538" s="51"/>
    </row>
    <row r="539" spans="1:2" s="27" customFormat="1" ht="14.25">
      <c r="A539" s="49"/>
      <c r="B539" s="51"/>
    </row>
    <row r="540" spans="1:2" s="27" customFormat="1" ht="14.25">
      <c r="A540" s="49"/>
      <c r="B540" s="51"/>
    </row>
    <row r="541" spans="1:2" s="27" customFormat="1" ht="14.25">
      <c r="A541" s="49"/>
      <c r="B541" s="51"/>
    </row>
    <row r="542" spans="1:2" s="27" customFormat="1" ht="14.25">
      <c r="A542" s="49"/>
      <c r="B542" s="51"/>
    </row>
    <row r="543" spans="1:2" s="27" customFormat="1" ht="14.25">
      <c r="A543" s="49"/>
      <c r="B543" s="51"/>
    </row>
    <row r="544" spans="1:2" s="27" customFormat="1" ht="14.25">
      <c r="A544" s="49"/>
      <c r="B544" s="51"/>
    </row>
    <row r="545" spans="1:2" s="27" customFormat="1" ht="14.25">
      <c r="A545" s="49"/>
      <c r="B545" s="51"/>
    </row>
    <row r="546" spans="1:2" s="27" customFormat="1" ht="14.25">
      <c r="A546" s="49"/>
      <c r="B546" s="51"/>
    </row>
    <row r="547" spans="1:2" s="27" customFormat="1" ht="14.25">
      <c r="A547" s="49"/>
      <c r="B547" s="51"/>
    </row>
    <row r="548" spans="1:2" s="27" customFormat="1" ht="14.25">
      <c r="A548" s="49"/>
      <c r="B548" s="51"/>
    </row>
    <row r="549" spans="1:2" s="27" customFormat="1" ht="14.25">
      <c r="A549" s="49"/>
      <c r="B549" s="51"/>
    </row>
    <row r="550" spans="1:2" s="27" customFormat="1" ht="14.25">
      <c r="A550" s="49"/>
      <c r="B550" s="51"/>
    </row>
    <row r="551" spans="1:2" s="27" customFormat="1" ht="14.25">
      <c r="A551" s="49"/>
      <c r="B551" s="51"/>
    </row>
    <row r="552" spans="1:2" s="27" customFormat="1" ht="14.25">
      <c r="A552" s="49"/>
      <c r="B552" s="51"/>
    </row>
    <row r="553" spans="1:2" s="27" customFormat="1" ht="14.25">
      <c r="A553" s="49"/>
      <c r="B553" s="51"/>
    </row>
    <row r="554" spans="1:2" s="27" customFormat="1" ht="14.25">
      <c r="A554" s="49"/>
      <c r="B554" s="51"/>
    </row>
    <row r="555" spans="1:2" s="27" customFormat="1" ht="14.25">
      <c r="A555" s="49"/>
      <c r="B555" s="51"/>
    </row>
    <row r="556" spans="1:2" s="27" customFormat="1" ht="14.25">
      <c r="A556" s="49"/>
      <c r="B556" s="51"/>
    </row>
    <row r="557" spans="1:2" s="27" customFormat="1" ht="14.25">
      <c r="A557" s="49"/>
      <c r="B557" s="51"/>
    </row>
    <row r="558" spans="1:2" s="27" customFormat="1" ht="14.25">
      <c r="A558" s="49"/>
      <c r="B558" s="51"/>
    </row>
    <row r="559" spans="1:2" s="27" customFormat="1" ht="14.25">
      <c r="A559" s="49"/>
      <c r="B559" s="51"/>
    </row>
    <row r="560" spans="1:2" s="27" customFormat="1" ht="14.25">
      <c r="A560" s="49"/>
      <c r="B560" s="51"/>
    </row>
    <row r="561" spans="1:2" s="27" customFormat="1" ht="14.25">
      <c r="A561" s="49"/>
      <c r="B561" s="51"/>
    </row>
    <row r="562" spans="1:2" s="27" customFormat="1" ht="14.25">
      <c r="A562" s="49"/>
      <c r="B562" s="51"/>
    </row>
    <row r="563" spans="1:2" s="27" customFormat="1" ht="14.25">
      <c r="A563" s="49"/>
      <c r="B563" s="51"/>
    </row>
    <row r="564" spans="1:2" s="27" customFormat="1" ht="14.25">
      <c r="A564" s="49"/>
      <c r="B564" s="51"/>
    </row>
    <row r="565" spans="1:2" s="27" customFormat="1" ht="14.25">
      <c r="A565" s="49"/>
      <c r="B565" s="51"/>
    </row>
    <row r="566" spans="1:2" s="27" customFormat="1" ht="14.25">
      <c r="A566" s="49"/>
      <c r="B566" s="51"/>
    </row>
    <row r="567" spans="1:2" s="27" customFormat="1" ht="14.25">
      <c r="A567" s="49"/>
      <c r="B567" s="51"/>
    </row>
    <row r="568" spans="1:2" s="27" customFormat="1" ht="14.25">
      <c r="A568" s="49"/>
      <c r="B568" s="51"/>
    </row>
    <row r="569" spans="1:2" s="27" customFormat="1" ht="15" customHeight="1">
      <c r="A569" s="49"/>
      <c r="B569" s="51"/>
    </row>
    <row r="570" spans="1:2" s="27" customFormat="1" ht="14.25">
      <c r="A570" s="49"/>
      <c r="B570" s="51"/>
    </row>
    <row r="571" spans="1:2" s="27" customFormat="1" ht="14.25">
      <c r="A571" s="49"/>
      <c r="B571" s="51"/>
    </row>
    <row r="572" spans="1:2" s="27" customFormat="1" ht="14.25">
      <c r="A572" s="49"/>
      <c r="B572" s="51"/>
    </row>
    <row r="573" spans="1:2" s="27" customFormat="1" ht="14.25">
      <c r="A573" s="49"/>
      <c r="B573" s="51"/>
    </row>
    <row r="574" spans="1:2" s="27" customFormat="1" ht="14.25">
      <c r="A574" s="49"/>
      <c r="B574" s="51"/>
    </row>
    <row r="575" spans="1:2" s="27" customFormat="1" ht="14.25">
      <c r="A575" s="49"/>
      <c r="B575" s="51"/>
    </row>
    <row r="576" spans="1:2" s="27" customFormat="1" ht="14.25">
      <c r="A576" s="49"/>
      <c r="B576" s="51"/>
    </row>
    <row r="577" spans="1:2" s="27" customFormat="1" ht="14.25">
      <c r="A577" s="49"/>
      <c r="B577" s="51"/>
    </row>
    <row r="578" spans="1:2" s="27" customFormat="1" ht="14.25">
      <c r="A578" s="49"/>
      <c r="B578" s="51"/>
    </row>
    <row r="579" spans="1:2" s="27" customFormat="1" ht="14.25">
      <c r="A579" s="49"/>
      <c r="B579" s="51"/>
    </row>
    <row r="580" spans="1:2" s="27" customFormat="1" ht="14.25">
      <c r="A580" s="49"/>
      <c r="B580" s="51"/>
    </row>
    <row r="581" spans="1:2" s="27" customFormat="1" ht="14.25">
      <c r="A581" s="49"/>
      <c r="B581" s="51"/>
    </row>
    <row r="582" spans="1:2" s="27" customFormat="1" ht="14.25">
      <c r="A582" s="49"/>
      <c r="B582" s="51"/>
    </row>
    <row r="583" spans="1:2" s="27" customFormat="1" ht="14.25">
      <c r="A583" s="49"/>
      <c r="B583" s="51"/>
    </row>
    <row r="584" spans="1:2" s="27" customFormat="1" ht="14.25">
      <c r="A584" s="49"/>
      <c r="B584" s="51"/>
    </row>
    <row r="585" spans="1:2" s="27" customFormat="1" ht="93.75" customHeight="1">
      <c r="A585" s="49"/>
      <c r="B585" s="51"/>
    </row>
    <row r="586" spans="1:2" s="27" customFormat="1" ht="32.25" customHeight="1">
      <c r="A586" s="49"/>
      <c r="B586" s="51"/>
    </row>
    <row r="587" spans="1:2" s="27" customFormat="1" ht="14.25">
      <c r="A587" s="49"/>
      <c r="B587" s="51"/>
    </row>
    <row r="588" spans="1:2" s="27" customFormat="1" ht="14.25">
      <c r="A588" s="49"/>
      <c r="B588" s="51"/>
    </row>
    <row r="589" spans="1:2" s="27" customFormat="1" ht="14.25">
      <c r="A589" s="49"/>
      <c r="B589" s="51"/>
    </row>
    <row r="590" spans="1:2" s="27" customFormat="1" ht="14.25">
      <c r="A590" s="49"/>
      <c r="B590" s="51"/>
    </row>
    <row r="591" spans="1:2" s="27" customFormat="1" ht="74.25" customHeight="1">
      <c r="A591" s="49"/>
      <c r="B591" s="51"/>
    </row>
    <row r="592" spans="1:2" s="27" customFormat="1" ht="14.25">
      <c r="A592" s="49"/>
      <c r="B592" s="51"/>
    </row>
    <row r="593" spans="1:2" s="27" customFormat="1" ht="14.25">
      <c r="A593" s="49"/>
      <c r="B593" s="51"/>
    </row>
    <row r="594" spans="1:2" s="27" customFormat="1" ht="14.25">
      <c r="A594" s="49"/>
      <c r="B594" s="51"/>
    </row>
    <row r="595" spans="1:2" s="27" customFormat="1" ht="30" customHeight="1">
      <c r="A595" s="49"/>
      <c r="B595" s="51"/>
    </row>
    <row r="596" spans="1:2" s="27" customFormat="1" ht="14.25">
      <c r="A596" s="49"/>
      <c r="B596" s="51"/>
    </row>
    <row r="597" spans="1:2" s="27" customFormat="1" ht="14.25">
      <c r="A597" s="49"/>
      <c r="B597" s="51"/>
    </row>
    <row r="598" spans="1:2" s="27" customFormat="1" ht="14.25">
      <c r="A598" s="49"/>
      <c r="B598" s="51"/>
    </row>
    <row r="599" spans="1:2" s="27" customFormat="1" ht="14.25">
      <c r="A599" s="49"/>
      <c r="B599" s="51"/>
    </row>
    <row r="600" spans="1:2" s="27" customFormat="1" ht="14.25">
      <c r="A600" s="49"/>
      <c r="B600" s="51"/>
    </row>
    <row r="601" spans="1:2" s="27" customFormat="1" ht="14.25">
      <c r="A601" s="49"/>
      <c r="B601" s="51"/>
    </row>
    <row r="602" spans="1:2" s="27" customFormat="1" ht="14.25">
      <c r="A602" s="49"/>
      <c r="B602" s="51"/>
    </row>
    <row r="603" spans="1:2" s="27" customFormat="1" ht="14.25">
      <c r="A603" s="49"/>
      <c r="B603" s="51"/>
    </row>
    <row r="604" spans="1:2" s="27" customFormat="1" ht="14.25">
      <c r="A604" s="49"/>
      <c r="B604" s="51"/>
    </row>
    <row r="605" spans="1:2" s="27" customFormat="1" ht="14.25">
      <c r="A605" s="49"/>
      <c r="B605" s="51"/>
    </row>
    <row r="606" spans="1:2" s="27" customFormat="1" ht="14.25">
      <c r="A606" s="49"/>
      <c r="B606" s="51"/>
    </row>
    <row r="607" spans="1:2" s="27" customFormat="1" ht="14.25">
      <c r="A607" s="49"/>
      <c r="B607" s="51"/>
    </row>
    <row r="608" spans="1:2" s="27" customFormat="1" ht="14.25">
      <c r="A608" s="49"/>
      <c r="B608" s="51"/>
    </row>
    <row r="609" spans="1:2" s="27" customFormat="1" ht="15" customHeight="1">
      <c r="A609" s="49"/>
      <c r="B609" s="51"/>
    </row>
    <row r="610" spans="1:2" s="27" customFormat="1" ht="14.25">
      <c r="A610" s="49"/>
      <c r="B610" s="51"/>
    </row>
    <row r="611" spans="1:2" s="27" customFormat="1" ht="14.25">
      <c r="A611" s="49"/>
      <c r="B611" s="51"/>
    </row>
    <row r="612" spans="1:2" s="27" customFormat="1" ht="14.25">
      <c r="A612" s="49"/>
      <c r="B612" s="51"/>
    </row>
    <row r="613" spans="1:2" s="27" customFormat="1" ht="18.75" customHeight="1">
      <c r="A613" s="49"/>
      <c r="B613" s="51"/>
    </row>
    <row r="614" spans="1:2" s="27" customFormat="1" ht="14.25">
      <c r="A614" s="49"/>
      <c r="B614" s="51"/>
    </row>
    <row r="615" spans="1:2" s="27" customFormat="1" ht="14.25">
      <c r="A615" s="49"/>
      <c r="B615" s="51"/>
    </row>
    <row r="616" spans="1:2" s="27" customFormat="1" ht="14.25">
      <c r="A616" s="49"/>
      <c r="B616" s="51"/>
    </row>
    <row r="617" spans="1:2" s="27" customFormat="1" ht="14.25">
      <c r="A617" s="49"/>
      <c r="B617" s="51"/>
    </row>
    <row r="618" spans="1:2" s="27" customFormat="1" ht="14.25">
      <c r="A618" s="49"/>
      <c r="B618" s="51"/>
    </row>
    <row r="619" spans="1:2" s="27" customFormat="1" ht="14.25">
      <c r="A619" s="49"/>
      <c r="B619" s="51"/>
    </row>
    <row r="620" spans="1:2" s="27" customFormat="1" ht="14.25">
      <c r="A620" s="49"/>
      <c r="B620" s="51"/>
    </row>
    <row r="621" spans="1:2" s="27" customFormat="1" ht="14.25">
      <c r="A621" s="49"/>
      <c r="B621" s="51"/>
    </row>
    <row r="622" spans="1:2" s="27" customFormat="1" ht="14.25">
      <c r="A622" s="49"/>
      <c r="B622" s="51"/>
    </row>
    <row r="623" spans="1:2" s="27" customFormat="1" ht="14.25">
      <c r="A623" s="49"/>
      <c r="B623" s="51"/>
    </row>
    <row r="624" spans="1:2" s="27" customFormat="1" ht="14.25">
      <c r="A624" s="49"/>
      <c r="B624" s="51"/>
    </row>
    <row r="625" spans="1:2" s="27" customFormat="1" ht="14.25">
      <c r="A625" s="49"/>
      <c r="B625" s="51"/>
    </row>
    <row r="626" spans="1:2" s="27" customFormat="1" ht="14.25">
      <c r="A626" s="49"/>
      <c r="B626" s="51"/>
    </row>
    <row r="627" spans="1:2" s="27" customFormat="1" ht="14.25">
      <c r="A627" s="49"/>
      <c r="B627" s="51"/>
    </row>
    <row r="628" spans="1:2" s="27" customFormat="1" ht="14.25">
      <c r="A628" s="49"/>
      <c r="B628" s="51"/>
    </row>
    <row r="629" spans="1:2" s="27" customFormat="1" ht="14.25">
      <c r="A629" s="49"/>
      <c r="B629" s="51"/>
    </row>
    <row r="630" spans="1:2" s="27" customFormat="1" ht="14.25">
      <c r="A630" s="49"/>
      <c r="B630" s="51"/>
    </row>
    <row r="631" spans="1:2" s="27" customFormat="1" ht="17.25" customHeight="1">
      <c r="A631" s="49"/>
      <c r="B631" s="51"/>
    </row>
    <row r="632" spans="1:2" s="27" customFormat="1" ht="14.25">
      <c r="A632" s="49"/>
      <c r="B632" s="51"/>
    </row>
    <row r="633" spans="1:2" s="27" customFormat="1" ht="14.25">
      <c r="A633" s="49"/>
      <c r="B633" s="51"/>
    </row>
    <row r="634" spans="1:2" s="27" customFormat="1" ht="14.25">
      <c r="A634" s="49"/>
      <c r="B634" s="51"/>
    </row>
    <row r="635" spans="1:2" s="27" customFormat="1" ht="14.25">
      <c r="A635" s="49"/>
      <c r="B635" s="51"/>
    </row>
    <row r="636" spans="1:2" s="27" customFormat="1" ht="14.25">
      <c r="A636" s="49"/>
      <c r="B636" s="51"/>
    </row>
    <row r="637" spans="1:2" s="27" customFormat="1" ht="14.25">
      <c r="A637" s="49"/>
      <c r="B637" s="51"/>
    </row>
    <row r="638" spans="1:2" s="27" customFormat="1" ht="14.25">
      <c r="A638" s="49"/>
      <c r="B638" s="51"/>
    </row>
    <row r="639" spans="1:2" s="27" customFormat="1" ht="14.25">
      <c r="A639" s="49"/>
      <c r="B639" s="51"/>
    </row>
    <row r="640" spans="1:2" s="27" customFormat="1" ht="14.25">
      <c r="A640" s="49"/>
      <c r="B640" s="51"/>
    </row>
    <row r="641" spans="1:2" s="27" customFormat="1" ht="14.25">
      <c r="A641" s="49"/>
      <c r="B641" s="51"/>
    </row>
    <row r="642" spans="1:2" s="27" customFormat="1" ht="14.25">
      <c r="A642" s="49"/>
      <c r="B642" s="51"/>
    </row>
    <row r="643" spans="1:2" s="27" customFormat="1" ht="14.25">
      <c r="A643" s="49"/>
      <c r="B643" s="51"/>
    </row>
    <row r="644" spans="1:2" s="27" customFormat="1" ht="14.25">
      <c r="A644" s="49"/>
      <c r="B644" s="51"/>
    </row>
    <row r="645" spans="1:2" s="27" customFormat="1" ht="14.25">
      <c r="A645" s="49"/>
      <c r="B645" s="51"/>
    </row>
    <row r="646" spans="1:2" s="27" customFormat="1" ht="14.25">
      <c r="A646" s="49"/>
      <c r="B646" s="51"/>
    </row>
    <row r="647" spans="1:2" s="27" customFormat="1" ht="30.75" customHeight="1">
      <c r="A647" s="49"/>
      <c r="B647" s="51"/>
    </row>
    <row r="648" spans="1:2" s="27" customFormat="1" ht="14.25">
      <c r="A648" s="49"/>
      <c r="B648" s="51"/>
    </row>
    <row r="649" spans="1:2" s="27" customFormat="1" ht="14.25">
      <c r="A649" s="49"/>
      <c r="B649" s="51"/>
    </row>
    <row r="650" spans="1:2" s="27" customFormat="1" ht="14.25">
      <c r="A650" s="49"/>
      <c r="B650" s="51"/>
    </row>
    <row r="651" spans="1:2" s="27" customFormat="1" ht="14.25">
      <c r="A651" s="49"/>
      <c r="B651" s="51"/>
    </row>
    <row r="652" spans="1:2" s="27" customFormat="1" ht="14.25">
      <c r="A652" s="49"/>
      <c r="B652" s="51"/>
    </row>
    <row r="653" spans="1:2" s="27" customFormat="1" ht="14.25">
      <c r="A653" s="49"/>
      <c r="B653" s="51"/>
    </row>
    <row r="654" spans="1:2" s="27" customFormat="1" ht="14.25">
      <c r="A654" s="49"/>
      <c r="B654" s="51"/>
    </row>
    <row r="655" spans="1:2" s="27" customFormat="1" ht="14.25">
      <c r="A655" s="49"/>
      <c r="B655" s="51"/>
    </row>
    <row r="656" spans="1:2" s="27" customFormat="1" ht="14.25">
      <c r="A656" s="49"/>
      <c r="B656" s="51"/>
    </row>
    <row r="657" spans="1:2" s="27" customFormat="1" ht="14.25">
      <c r="A657" s="49"/>
      <c r="B657" s="51"/>
    </row>
    <row r="658" spans="1:2" s="27" customFormat="1" ht="14.25">
      <c r="A658" s="49"/>
      <c r="B658" s="51"/>
    </row>
    <row r="659" spans="1:2" s="27" customFormat="1" ht="14.25">
      <c r="A659" s="49"/>
      <c r="B659" s="51"/>
    </row>
    <row r="660" spans="1:2" s="27" customFormat="1" ht="14.25">
      <c r="A660" s="49"/>
      <c r="B660" s="51"/>
    </row>
    <row r="661" spans="1:2" s="27" customFormat="1" ht="66" customHeight="1">
      <c r="A661" s="49"/>
      <c r="B661" s="51"/>
    </row>
    <row r="662" spans="1:2" s="27" customFormat="1" ht="14.25">
      <c r="A662" s="49"/>
      <c r="B662" s="51"/>
    </row>
    <row r="663" spans="1:2" s="27" customFormat="1" ht="14.25">
      <c r="A663" s="49"/>
      <c r="B663" s="51"/>
    </row>
    <row r="664" spans="1:2" s="27" customFormat="1" ht="14.25">
      <c r="A664" s="49"/>
      <c r="B664" s="51"/>
    </row>
    <row r="665" spans="1:2" s="27" customFormat="1" ht="14.25">
      <c r="A665" s="49"/>
      <c r="B665" s="51"/>
    </row>
    <row r="666" spans="1:2" s="27" customFormat="1" ht="14.25">
      <c r="A666" s="49"/>
      <c r="B666" s="51"/>
    </row>
    <row r="667" spans="1:2" s="27" customFormat="1" ht="14.25">
      <c r="A667" s="49"/>
      <c r="B667" s="51"/>
    </row>
    <row r="668" spans="1:2" s="27" customFormat="1" ht="14.25">
      <c r="A668" s="49"/>
      <c r="B668" s="51"/>
    </row>
    <row r="669" spans="1:2" s="27" customFormat="1" ht="14.25">
      <c r="A669" s="49"/>
      <c r="B669" s="51"/>
    </row>
    <row r="670" spans="1:2" s="27" customFormat="1" ht="14.25">
      <c r="A670" s="49"/>
      <c r="B670" s="51"/>
    </row>
    <row r="671" spans="1:2" s="27" customFormat="1" ht="14.25">
      <c r="A671" s="49"/>
      <c r="B671" s="51"/>
    </row>
    <row r="672" spans="1:2" s="27" customFormat="1" ht="14.25">
      <c r="A672" s="49"/>
      <c r="B672" s="51"/>
    </row>
    <row r="673" spans="1:2" s="27" customFormat="1" ht="14.25">
      <c r="A673" s="49"/>
      <c r="B673" s="51"/>
    </row>
    <row r="674" spans="1:2" s="27" customFormat="1" ht="14.25">
      <c r="A674" s="49"/>
      <c r="B674" s="51"/>
    </row>
    <row r="675" spans="1:2" s="27" customFormat="1" ht="14.25">
      <c r="A675" s="49"/>
      <c r="B675" s="51"/>
    </row>
    <row r="676" spans="1:2" s="27" customFormat="1" ht="14.25">
      <c r="A676" s="49"/>
      <c r="B676" s="51"/>
    </row>
    <row r="677" spans="1:2" s="27" customFormat="1" ht="14.25">
      <c r="A677" s="49"/>
      <c r="B677" s="51"/>
    </row>
    <row r="678" spans="1:2" s="27" customFormat="1" ht="14.25">
      <c r="A678" s="49"/>
      <c r="B678" s="51"/>
    </row>
    <row r="679" spans="1:2" s="27" customFormat="1" ht="14.25">
      <c r="A679" s="49"/>
      <c r="B679" s="51"/>
    </row>
    <row r="680" spans="1:2" s="27" customFormat="1" ht="14.25">
      <c r="A680" s="49"/>
      <c r="B680" s="51"/>
    </row>
    <row r="681" spans="1:2" s="27" customFormat="1" ht="14.25">
      <c r="A681" s="49"/>
      <c r="B681" s="51"/>
    </row>
    <row r="682" spans="1:2" s="27" customFormat="1" ht="14.25">
      <c r="A682" s="49"/>
      <c r="B682" s="51"/>
    </row>
    <row r="683" spans="1:2" s="27" customFormat="1" ht="14.25">
      <c r="A683" s="49"/>
      <c r="B683" s="51"/>
    </row>
    <row r="684" spans="1:2" s="27" customFormat="1" ht="14.25">
      <c r="A684" s="49"/>
      <c r="B684" s="51"/>
    </row>
    <row r="685" spans="1:2" s="27" customFormat="1" ht="14.25">
      <c r="A685" s="49"/>
      <c r="B685" s="51"/>
    </row>
    <row r="686" spans="1:2" s="27" customFormat="1" ht="14.25">
      <c r="A686" s="49"/>
      <c r="B686" s="51"/>
    </row>
    <row r="687" spans="1:2" s="27" customFormat="1" ht="14.25">
      <c r="A687" s="49"/>
      <c r="B687" s="51"/>
    </row>
    <row r="688" spans="1:2" s="27" customFormat="1" ht="14.25">
      <c r="A688" s="49"/>
      <c r="B688" s="51"/>
    </row>
    <row r="689" spans="1:2" s="27" customFormat="1" ht="14.25">
      <c r="A689" s="49"/>
      <c r="B689" s="51"/>
    </row>
    <row r="690" spans="1:2" s="27" customFormat="1" ht="90.75" customHeight="1">
      <c r="A690" s="49"/>
      <c r="B690" s="51"/>
    </row>
    <row r="691" spans="1:2" s="27" customFormat="1" ht="14.25">
      <c r="A691" s="49"/>
      <c r="B691" s="51"/>
    </row>
    <row r="692" spans="1:2" s="27" customFormat="1" ht="74.25" customHeight="1">
      <c r="A692" s="49"/>
      <c r="B692" s="51"/>
    </row>
    <row r="693" spans="1:2" s="27" customFormat="1" ht="14.25">
      <c r="A693" s="49"/>
      <c r="B693" s="51"/>
    </row>
    <row r="694" spans="1:2" s="27" customFormat="1" ht="14.25">
      <c r="A694" s="49"/>
      <c r="B694" s="51"/>
    </row>
    <row r="695" spans="1:2" s="27" customFormat="1" ht="14.25">
      <c r="A695" s="49"/>
      <c r="B695" s="51"/>
    </row>
    <row r="696" spans="1:2" s="27" customFormat="1" ht="14.25">
      <c r="A696" s="49"/>
      <c r="B696" s="51"/>
    </row>
    <row r="697" spans="1:2" s="27" customFormat="1" ht="103.5" customHeight="1">
      <c r="A697" s="49"/>
      <c r="B697" s="51"/>
    </row>
    <row r="698" spans="1:2" s="27" customFormat="1" ht="76.5" customHeight="1">
      <c r="A698" s="49"/>
      <c r="B698" s="51"/>
    </row>
    <row r="699" spans="1:2" s="27" customFormat="1" ht="14.25">
      <c r="A699" s="49"/>
      <c r="B699" s="51"/>
    </row>
    <row r="700" spans="1:2" s="27" customFormat="1" ht="14.25">
      <c r="A700" s="49"/>
      <c r="B700" s="51"/>
    </row>
    <row r="701" spans="1:2" s="27" customFormat="1" ht="14.25">
      <c r="A701" s="49"/>
      <c r="B701" s="51"/>
    </row>
    <row r="702" spans="1:2" s="27" customFormat="1" ht="14.25">
      <c r="A702" s="49"/>
      <c r="B702" s="51"/>
    </row>
    <row r="703" spans="1:2" s="27" customFormat="1" ht="14.25">
      <c r="A703" s="49"/>
      <c r="B703" s="51"/>
    </row>
    <row r="704" spans="1:2" s="27" customFormat="1" ht="14.25">
      <c r="A704" s="49"/>
      <c r="B704" s="51"/>
    </row>
    <row r="705" spans="1:2" s="27" customFormat="1" ht="14.25">
      <c r="A705" s="49"/>
      <c r="B705" s="51"/>
    </row>
    <row r="706" spans="1:2" s="27" customFormat="1" ht="14.25">
      <c r="A706" s="49"/>
      <c r="B706" s="51"/>
    </row>
    <row r="707" spans="1:2" s="27" customFormat="1" ht="14.25">
      <c r="A707" s="49"/>
      <c r="B707" s="51"/>
    </row>
    <row r="708" spans="1:2" s="27" customFormat="1" ht="14.25">
      <c r="A708" s="49"/>
      <c r="B708" s="51"/>
    </row>
    <row r="709" spans="1:2" s="27" customFormat="1" ht="14.25">
      <c r="A709" s="49"/>
      <c r="B709" s="51"/>
    </row>
    <row r="710" spans="1:2" s="27" customFormat="1" ht="14.25">
      <c r="A710" s="49"/>
      <c r="B710" s="51"/>
    </row>
    <row r="711" spans="1:2" s="27" customFormat="1" ht="14.25">
      <c r="A711" s="49"/>
      <c r="B711" s="51"/>
    </row>
    <row r="712" spans="1:2" s="27" customFormat="1" ht="14.25">
      <c r="A712" s="49"/>
      <c r="B712" s="51"/>
    </row>
    <row r="713" spans="1:2" s="27" customFormat="1" ht="14.25">
      <c r="A713" s="49"/>
      <c r="B713" s="51"/>
    </row>
    <row r="714" spans="1:2" s="27" customFormat="1" ht="14.25">
      <c r="A714" s="49"/>
      <c r="B714" s="51"/>
    </row>
    <row r="715" spans="1:2" s="27" customFormat="1" ht="14.25">
      <c r="A715" s="49"/>
      <c r="B715" s="51"/>
    </row>
    <row r="716" spans="1:2" s="27" customFormat="1" ht="14.25">
      <c r="A716" s="49"/>
      <c r="B716" s="51"/>
    </row>
    <row r="717" spans="1:2" s="27" customFormat="1" ht="14.25">
      <c r="A717" s="49"/>
      <c r="B717" s="51"/>
    </row>
    <row r="718" spans="1:2" s="27" customFormat="1" ht="14.25">
      <c r="A718" s="49"/>
      <c r="B718" s="51"/>
    </row>
    <row r="719" spans="1:2" s="27" customFormat="1" ht="32.25" customHeight="1">
      <c r="A719" s="49"/>
      <c r="B719" s="51"/>
    </row>
    <row r="720" spans="1:2" s="27" customFormat="1" ht="14.25">
      <c r="A720" s="49"/>
      <c r="B720" s="51"/>
    </row>
    <row r="721" spans="1:2" s="27" customFormat="1" ht="14.25">
      <c r="A721" s="49"/>
      <c r="B721" s="51"/>
    </row>
    <row r="722" spans="1:2" s="27" customFormat="1" ht="73.5" customHeight="1">
      <c r="A722" s="49"/>
      <c r="B722" s="51"/>
    </row>
    <row r="723" spans="1:2" s="27" customFormat="1" ht="14.25">
      <c r="A723" s="49"/>
      <c r="B723" s="51"/>
    </row>
    <row r="724" spans="1:2" s="27" customFormat="1" ht="14.25">
      <c r="A724" s="49"/>
      <c r="B724" s="51"/>
    </row>
    <row r="725" spans="1:2" s="27" customFormat="1" ht="14.25">
      <c r="A725" s="49"/>
      <c r="B725" s="51"/>
    </row>
    <row r="726" spans="1:2" s="27" customFormat="1" ht="14.25">
      <c r="A726" s="49"/>
      <c r="B726" s="51"/>
    </row>
    <row r="727" spans="1:2" s="27" customFormat="1" ht="14.25">
      <c r="A727" s="49"/>
      <c r="B727" s="51"/>
    </row>
    <row r="728" spans="1:2" s="27" customFormat="1" ht="14.25">
      <c r="A728" s="49"/>
      <c r="B728" s="51"/>
    </row>
    <row r="729" spans="1:2" s="27" customFormat="1" ht="14.25">
      <c r="A729" s="49"/>
      <c r="B729" s="51"/>
    </row>
    <row r="730" spans="1:2" s="27" customFormat="1" ht="14.25">
      <c r="A730" s="49"/>
      <c r="B730" s="51"/>
    </row>
    <row r="731" spans="1:2" s="27" customFormat="1" ht="18.75" customHeight="1">
      <c r="A731" s="49"/>
      <c r="B731" s="51"/>
    </row>
    <row r="732" spans="1:2" s="27" customFormat="1" ht="14.25">
      <c r="A732" s="49"/>
      <c r="B732" s="51"/>
    </row>
    <row r="733" spans="1:2" s="27" customFormat="1" ht="14.25">
      <c r="A733" s="49"/>
      <c r="B733" s="51"/>
    </row>
    <row r="734" spans="1:2" s="27" customFormat="1" ht="14.25">
      <c r="A734" s="49"/>
      <c r="B734" s="51"/>
    </row>
    <row r="735" spans="1:2" s="27" customFormat="1" ht="14.25">
      <c r="A735" s="49"/>
      <c r="B735" s="51"/>
    </row>
    <row r="736" spans="1:2" s="27" customFormat="1" ht="14.25">
      <c r="A736" s="49"/>
      <c r="B736" s="51"/>
    </row>
    <row r="737" spans="1:2" s="27" customFormat="1" ht="14.25">
      <c r="A737" s="49"/>
      <c r="B737" s="51"/>
    </row>
    <row r="738" spans="1:2" s="27" customFormat="1" ht="14.25">
      <c r="A738" s="49"/>
      <c r="B738" s="51"/>
    </row>
    <row r="739" spans="1:2" s="27" customFormat="1" ht="14.25">
      <c r="A739" s="49"/>
      <c r="B739" s="51"/>
    </row>
    <row r="740" spans="1:2" s="27" customFormat="1" ht="14.25">
      <c r="A740" s="49"/>
      <c r="B740" s="51"/>
    </row>
    <row r="741" spans="1:2" s="27" customFormat="1" ht="14.25">
      <c r="A741" s="49"/>
      <c r="B741" s="51"/>
    </row>
    <row r="742" spans="1:2" s="27" customFormat="1" ht="14.25">
      <c r="A742" s="49"/>
      <c r="B742" s="51"/>
    </row>
    <row r="743" spans="1:2" s="27" customFormat="1" ht="14.25">
      <c r="A743" s="49"/>
      <c r="B743" s="51"/>
    </row>
    <row r="744" spans="1:2" s="27" customFormat="1" ht="14.25">
      <c r="A744" s="49"/>
      <c r="B744" s="51"/>
    </row>
    <row r="745" spans="1:2" s="27" customFormat="1" ht="14.25">
      <c r="A745" s="49"/>
      <c r="B745" s="51"/>
    </row>
    <row r="746" spans="1:2" s="27" customFormat="1" ht="14.25">
      <c r="A746" s="49"/>
      <c r="B746" s="51"/>
    </row>
    <row r="747" spans="1:2" s="27" customFormat="1" ht="14.25">
      <c r="A747" s="49"/>
      <c r="B747" s="51"/>
    </row>
    <row r="748" spans="1:2" s="27" customFormat="1" ht="14.25">
      <c r="A748" s="49"/>
      <c r="B748" s="51"/>
    </row>
    <row r="749" spans="1:2" s="27" customFormat="1" ht="14.25">
      <c r="A749" s="49"/>
      <c r="B749" s="51"/>
    </row>
    <row r="750" spans="1:2" s="27" customFormat="1" ht="14.25">
      <c r="A750" s="49"/>
      <c r="B750" s="51"/>
    </row>
    <row r="751" spans="1:2" s="27" customFormat="1" ht="14.25">
      <c r="A751" s="49"/>
      <c r="B751" s="51"/>
    </row>
    <row r="752" spans="1:2" s="27" customFormat="1" ht="14.25">
      <c r="A752" s="49"/>
      <c r="B752" s="51"/>
    </row>
    <row r="753" spans="1:2" s="27" customFormat="1" ht="14.25">
      <c r="A753" s="49"/>
      <c r="B753" s="51"/>
    </row>
    <row r="754" spans="1:2" s="27" customFormat="1" ht="14.25">
      <c r="A754" s="49"/>
      <c r="B754" s="51"/>
    </row>
    <row r="755" spans="1:2" s="27" customFormat="1" ht="87" customHeight="1">
      <c r="A755" s="49"/>
      <c r="B755" s="51"/>
    </row>
    <row r="756" spans="1:2" s="27" customFormat="1" ht="14.25">
      <c r="A756" s="49"/>
      <c r="B756" s="51"/>
    </row>
    <row r="757" spans="1:2" s="27" customFormat="1" ht="126.75" customHeight="1">
      <c r="A757" s="49"/>
      <c r="B757" s="51"/>
    </row>
    <row r="758" spans="1:2" s="27" customFormat="1" ht="14.25">
      <c r="A758" s="49"/>
      <c r="B758" s="51"/>
    </row>
    <row r="759" spans="1:2" s="27" customFormat="1" ht="14.25">
      <c r="A759" s="49"/>
      <c r="B759" s="51"/>
    </row>
    <row r="760" spans="1:2" s="27" customFormat="1" ht="14.25">
      <c r="A760" s="49"/>
      <c r="B760" s="51"/>
    </row>
    <row r="761" spans="1:2" s="27" customFormat="1" ht="171.75" customHeight="1">
      <c r="A761" s="49"/>
      <c r="B761" s="51"/>
    </row>
    <row r="762" spans="1:2" s="27" customFormat="1" ht="14.25">
      <c r="A762" s="49"/>
      <c r="B762" s="51"/>
    </row>
    <row r="763" spans="1:2" s="27" customFormat="1" ht="14.25">
      <c r="A763" s="49"/>
      <c r="B763" s="51"/>
    </row>
    <row r="764" spans="1:2" s="27" customFormat="1" ht="14.25">
      <c r="A764" s="49"/>
      <c r="B764" s="51"/>
    </row>
    <row r="765" spans="1:2" s="27" customFormat="1" ht="129" customHeight="1">
      <c r="A765" s="49"/>
      <c r="B765" s="51"/>
    </row>
    <row r="766" spans="1:2" s="27" customFormat="1" ht="71.25" customHeight="1">
      <c r="A766" s="49"/>
      <c r="B766" s="51"/>
    </row>
    <row r="767" spans="1:2" s="27" customFormat="1" ht="14.25">
      <c r="A767" s="49"/>
      <c r="B767" s="51"/>
    </row>
    <row r="768" spans="1:2" s="27" customFormat="1" ht="14.25">
      <c r="A768" s="49"/>
      <c r="B768" s="51"/>
    </row>
    <row r="769" spans="1:2" s="27" customFormat="1" ht="14.25">
      <c r="A769" s="49"/>
      <c r="B769" s="51"/>
    </row>
    <row r="770" spans="1:2" s="27" customFormat="1" ht="14.25">
      <c r="A770" s="49"/>
      <c r="B770" s="51"/>
    </row>
    <row r="771" spans="1:2" s="27" customFormat="1" ht="14.25">
      <c r="A771" s="49"/>
      <c r="B771" s="51"/>
    </row>
    <row r="772" spans="1:2" s="27" customFormat="1" ht="14.25">
      <c r="A772" s="49"/>
      <c r="B772" s="51"/>
    </row>
    <row r="773" spans="1:2" s="27" customFormat="1" ht="14.25">
      <c r="A773" s="49"/>
      <c r="B773" s="51"/>
    </row>
    <row r="774" spans="1:2" s="27" customFormat="1" ht="14.25">
      <c r="A774" s="49"/>
      <c r="B774" s="51"/>
    </row>
    <row r="775" spans="1:2" s="27" customFormat="1" ht="14.25">
      <c r="A775" s="49"/>
      <c r="B775" s="51"/>
    </row>
    <row r="776" spans="1:2" s="27" customFormat="1" ht="14.25">
      <c r="A776" s="49"/>
      <c r="B776" s="51"/>
    </row>
    <row r="777" spans="1:2" s="27" customFormat="1" ht="14.25">
      <c r="A777" s="49"/>
      <c r="B777" s="51"/>
    </row>
    <row r="778" spans="1:2" s="27" customFormat="1" ht="144" customHeight="1">
      <c r="A778" s="49"/>
      <c r="B778" s="51"/>
    </row>
    <row r="779" spans="1:2" s="27" customFormat="1" ht="14.25">
      <c r="A779" s="49"/>
      <c r="B779" s="51"/>
    </row>
    <row r="780" spans="1:2" s="27" customFormat="1" ht="14.25">
      <c r="A780" s="49"/>
      <c r="B780" s="51"/>
    </row>
    <row r="781" spans="1:2" s="27" customFormat="1" ht="14.25">
      <c r="A781" s="49"/>
      <c r="B781" s="51"/>
    </row>
    <row r="782" spans="1:2" s="27" customFormat="1" ht="14.25">
      <c r="A782" s="49"/>
      <c r="B782" s="51"/>
    </row>
    <row r="783" spans="1:2" s="27" customFormat="1" ht="27" customHeight="1">
      <c r="A783" s="49"/>
      <c r="B783" s="51"/>
    </row>
    <row r="784" spans="1:2" s="27" customFormat="1" ht="14.25">
      <c r="A784" s="49"/>
      <c r="B784" s="51"/>
    </row>
    <row r="785" spans="1:2" s="27" customFormat="1" ht="14.25">
      <c r="A785" s="49"/>
      <c r="B785" s="51"/>
    </row>
    <row r="786" spans="1:2" s="27" customFormat="1" ht="14.25">
      <c r="A786" s="49"/>
      <c r="B786" s="51"/>
    </row>
    <row r="787" spans="1:2" s="27" customFormat="1" ht="14.25">
      <c r="A787" s="49"/>
      <c r="B787" s="51"/>
    </row>
    <row r="788" spans="1:2" s="27" customFormat="1" ht="14.25">
      <c r="A788" s="49"/>
      <c r="B788" s="51"/>
    </row>
    <row r="789" spans="1:2" s="27" customFormat="1" ht="14.25">
      <c r="A789" s="49"/>
      <c r="B789" s="51"/>
    </row>
    <row r="790" spans="1:2" s="27" customFormat="1" ht="14.25">
      <c r="A790" s="49"/>
      <c r="B790" s="51"/>
    </row>
    <row r="791" spans="1:2" s="27" customFormat="1" ht="14.25">
      <c r="A791" s="49"/>
      <c r="B791" s="51"/>
    </row>
    <row r="792" spans="1:2" s="27" customFormat="1" ht="14.25">
      <c r="A792" s="49"/>
      <c r="B792" s="51"/>
    </row>
    <row r="793" spans="1:2" s="27" customFormat="1" ht="14.25">
      <c r="A793" s="49"/>
      <c r="B793" s="51"/>
    </row>
    <row r="794" spans="1:2" s="27" customFormat="1" ht="14.25">
      <c r="A794" s="49"/>
      <c r="B794" s="51"/>
    </row>
    <row r="795" spans="1:2" s="27" customFormat="1" ht="14.25">
      <c r="A795" s="49"/>
      <c r="B795" s="51"/>
    </row>
    <row r="796" spans="1:2" s="27" customFormat="1" ht="15" customHeight="1">
      <c r="A796" s="49"/>
      <c r="B796" s="51"/>
    </row>
    <row r="797" spans="1:2" s="27" customFormat="1" ht="14.25">
      <c r="A797" s="49"/>
      <c r="B797" s="51"/>
    </row>
    <row r="798" spans="1:2" s="27" customFormat="1" ht="14.25">
      <c r="A798" s="49"/>
      <c r="B798" s="51"/>
    </row>
    <row r="799" spans="1:2" s="27" customFormat="1" ht="14.25">
      <c r="A799" s="49"/>
      <c r="B799" s="51"/>
    </row>
    <row r="800" spans="1:2" s="27" customFormat="1" ht="14.25">
      <c r="A800" s="49"/>
      <c r="B800" s="51"/>
    </row>
    <row r="801" spans="1:2" s="27" customFormat="1" ht="14.25">
      <c r="A801" s="49"/>
      <c r="B801" s="51"/>
    </row>
    <row r="802" spans="1:2" s="27" customFormat="1" ht="18" customHeight="1">
      <c r="A802" s="49"/>
      <c r="B802" s="51"/>
    </row>
    <row r="803" spans="1:2" s="27" customFormat="1" ht="14.25">
      <c r="A803" s="49"/>
      <c r="B803" s="51"/>
    </row>
    <row r="804" spans="1:2" s="27" customFormat="1" ht="14.25">
      <c r="A804" s="49"/>
      <c r="B804" s="51"/>
    </row>
    <row r="805" spans="1:2" s="27" customFormat="1" ht="14.25">
      <c r="A805" s="49"/>
      <c r="B805" s="51"/>
    </row>
    <row r="806" spans="1:2" s="27" customFormat="1" ht="14.25">
      <c r="A806" s="49"/>
      <c r="B806" s="51"/>
    </row>
    <row r="807" spans="1:2" s="27" customFormat="1" ht="14.25">
      <c r="A807" s="49"/>
      <c r="B807" s="51"/>
    </row>
    <row r="808" spans="1:2" s="27" customFormat="1" ht="14.25">
      <c r="A808" s="49"/>
      <c r="B808" s="51"/>
    </row>
    <row r="809" spans="1:2" s="27" customFormat="1" ht="14.25">
      <c r="A809" s="49"/>
      <c r="B809" s="51"/>
    </row>
    <row r="810" spans="1:2" s="27" customFormat="1" ht="14.25">
      <c r="A810" s="49"/>
      <c r="B810" s="51"/>
    </row>
    <row r="811" spans="1:2" s="27" customFormat="1" ht="14.25">
      <c r="A811" s="49"/>
      <c r="B811" s="51"/>
    </row>
    <row r="812" spans="1:2" s="27" customFormat="1" ht="14.25">
      <c r="A812" s="49"/>
      <c r="B812" s="51"/>
    </row>
    <row r="813" spans="1:2" s="27" customFormat="1" ht="14.25">
      <c r="A813" s="49"/>
      <c r="B813" s="51"/>
    </row>
    <row r="814" spans="1:2" s="27" customFormat="1" ht="14.25">
      <c r="A814" s="49"/>
      <c r="B814" s="51"/>
    </row>
    <row r="815" spans="1:2" s="27" customFormat="1" ht="19.5" customHeight="1">
      <c r="A815" s="49"/>
      <c r="B815" s="51"/>
    </row>
    <row r="816" spans="1:2" s="27" customFormat="1" ht="14.25">
      <c r="A816" s="49"/>
      <c r="B816" s="51"/>
    </row>
    <row r="817" spans="1:2" s="27" customFormat="1" ht="14.25">
      <c r="A817" s="49"/>
      <c r="B817" s="51"/>
    </row>
    <row r="818" spans="1:2" s="27" customFormat="1" ht="14.25">
      <c r="A818" s="49"/>
      <c r="B818" s="51"/>
    </row>
    <row r="819" spans="1:2" s="27" customFormat="1" ht="15.75" customHeight="1">
      <c r="A819" s="49"/>
      <c r="B819" s="51"/>
    </row>
    <row r="820" spans="1:2" s="27" customFormat="1" ht="14.25">
      <c r="A820" s="49"/>
      <c r="B820" s="51"/>
    </row>
    <row r="821" spans="1:2" s="27" customFormat="1" ht="14.25">
      <c r="A821" s="49"/>
      <c r="B821" s="51"/>
    </row>
    <row r="822" spans="1:2" s="27" customFormat="1" ht="14.25">
      <c r="A822" s="49"/>
      <c r="B822" s="51"/>
    </row>
    <row r="823" spans="1:2" s="27" customFormat="1" ht="14.25">
      <c r="A823" s="49"/>
      <c r="B823" s="51"/>
    </row>
    <row r="824" spans="1:2" s="27" customFormat="1" ht="14.25">
      <c r="A824" s="49"/>
      <c r="B824" s="51"/>
    </row>
    <row r="825" spans="1:2" s="27" customFormat="1" ht="14.25">
      <c r="A825" s="49"/>
      <c r="B825" s="51"/>
    </row>
    <row r="826" spans="1:2" s="27" customFormat="1" ht="14.25">
      <c r="A826" s="49"/>
      <c r="B826" s="51"/>
    </row>
    <row r="827" spans="1:2" s="27" customFormat="1" ht="14.25">
      <c r="A827" s="49"/>
      <c r="B827" s="51"/>
    </row>
    <row r="828" spans="1:2" s="27" customFormat="1" ht="14.25">
      <c r="A828" s="49"/>
      <c r="B828" s="51"/>
    </row>
    <row r="829" spans="1:2" s="27" customFormat="1" ht="14.25">
      <c r="A829" s="49"/>
      <c r="B829" s="51"/>
    </row>
    <row r="830" spans="1:2" s="27" customFormat="1" ht="14.25">
      <c r="A830" s="49"/>
      <c r="B830" s="51"/>
    </row>
    <row r="831" spans="1:2" s="27" customFormat="1" ht="14.25">
      <c r="A831" s="49"/>
      <c r="B831" s="51"/>
    </row>
    <row r="832" spans="1:2" s="27" customFormat="1" ht="14.25">
      <c r="A832" s="49"/>
      <c r="B832" s="51"/>
    </row>
    <row r="833" spans="1:2" s="27" customFormat="1" ht="14.25">
      <c r="A833" s="49"/>
      <c r="B833" s="51"/>
    </row>
    <row r="834" spans="1:2" s="27" customFormat="1" ht="17.25" customHeight="1">
      <c r="A834" s="49"/>
      <c r="B834" s="51"/>
    </row>
    <row r="835" spans="1:2" s="27" customFormat="1" ht="14.25">
      <c r="A835" s="49"/>
      <c r="B835" s="51"/>
    </row>
    <row r="836" spans="1:2" s="27" customFormat="1" ht="14.25">
      <c r="A836" s="49"/>
      <c r="B836" s="51"/>
    </row>
    <row r="837" spans="1:2" s="27" customFormat="1" ht="14.25">
      <c r="A837" s="49"/>
      <c r="B837" s="51"/>
    </row>
    <row r="838" spans="1:2" s="27" customFormat="1" ht="14.25">
      <c r="A838" s="49"/>
      <c r="B838" s="51"/>
    </row>
    <row r="839" spans="1:2" s="27" customFormat="1" ht="14.25">
      <c r="A839" s="49"/>
      <c r="B839" s="51"/>
    </row>
    <row r="840" spans="1:2" s="27" customFormat="1" ht="14.25">
      <c r="A840" s="49"/>
      <c r="B840" s="51"/>
    </row>
    <row r="841" spans="1:2" s="27" customFormat="1" ht="14.25">
      <c r="A841" s="49"/>
      <c r="B841" s="51"/>
    </row>
    <row r="842" spans="1:2" s="27" customFormat="1" ht="14.25">
      <c r="A842" s="49"/>
      <c r="B842" s="51"/>
    </row>
    <row r="843" spans="1:2" s="27" customFormat="1" ht="15" customHeight="1">
      <c r="A843" s="49"/>
      <c r="B843" s="51"/>
    </row>
    <row r="844" spans="1:2" s="27" customFormat="1" ht="14.25">
      <c r="A844" s="49"/>
      <c r="B844" s="51"/>
    </row>
    <row r="845" spans="1:2" s="27" customFormat="1" ht="14.25">
      <c r="A845" s="49"/>
      <c r="B845" s="51"/>
    </row>
    <row r="846" spans="1:2" s="27" customFormat="1" ht="14.25">
      <c r="A846" s="49"/>
      <c r="B846" s="51"/>
    </row>
    <row r="847" spans="1:2" s="27" customFormat="1" ht="14.25">
      <c r="A847" s="49"/>
      <c r="B847" s="51"/>
    </row>
    <row r="848" spans="1:2" s="27" customFormat="1" ht="14.25">
      <c r="A848" s="49"/>
      <c r="B848" s="51"/>
    </row>
    <row r="849" spans="1:2" s="27" customFormat="1" ht="14.25">
      <c r="A849" s="49"/>
      <c r="B849" s="51"/>
    </row>
    <row r="850" spans="1:2" s="27" customFormat="1" ht="14.25">
      <c r="A850" s="49"/>
      <c r="B850" s="51"/>
    </row>
    <row r="851" spans="1:2" s="27" customFormat="1" ht="14.25">
      <c r="A851" s="49"/>
      <c r="B851" s="51"/>
    </row>
    <row r="852" spans="1:2" s="27" customFormat="1" ht="14.25">
      <c r="A852" s="49"/>
      <c r="B852" s="51"/>
    </row>
    <row r="853" spans="1:2" s="27" customFormat="1" ht="14.25">
      <c r="A853" s="49"/>
      <c r="B853" s="51"/>
    </row>
    <row r="854" spans="1:2" s="27" customFormat="1" ht="14.25">
      <c r="A854" s="49"/>
      <c r="B854" s="51"/>
    </row>
    <row r="855" spans="1:2" s="27" customFormat="1" ht="14.25">
      <c r="A855" s="49"/>
      <c r="B855" s="51"/>
    </row>
    <row r="856" spans="1:2" s="27" customFormat="1" ht="15" customHeight="1">
      <c r="A856" s="49"/>
      <c r="B856" s="51"/>
    </row>
    <row r="857" spans="1:2" s="27" customFormat="1" ht="14.25">
      <c r="A857" s="49"/>
      <c r="B857" s="51"/>
    </row>
    <row r="858" spans="1:2" s="27" customFormat="1" ht="14.25">
      <c r="A858" s="49"/>
      <c r="B858" s="51"/>
    </row>
    <row r="859" spans="1:2" s="27" customFormat="1" ht="14.25">
      <c r="A859" s="49"/>
      <c r="B859" s="51"/>
    </row>
    <row r="860" spans="1:2" s="27" customFormat="1" ht="15" customHeight="1">
      <c r="A860" s="49"/>
      <c r="B860" s="51"/>
    </row>
    <row r="861" spans="1:2" s="27" customFormat="1" ht="14.25">
      <c r="A861" s="49"/>
      <c r="B861" s="51"/>
    </row>
    <row r="862" spans="1:2" s="27" customFormat="1" ht="14.25">
      <c r="A862" s="49"/>
      <c r="B862" s="51"/>
    </row>
    <row r="863" spans="1:2" s="27" customFormat="1" ht="14.25">
      <c r="A863" s="49"/>
      <c r="B863" s="51"/>
    </row>
    <row r="864" spans="1:2" s="27" customFormat="1" ht="14.25">
      <c r="A864" s="49"/>
      <c r="B864" s="51"/>
    </row>
    <row r="865" spans="1:2" s="27" customFormat="1" ht="14.25">
      <c r="A865" s="49"/>
      <c r="B865" s="51"/>
    </row>
    <row r="866" spans="1:2" s="27" customFormat="1" ht="14.25">
      <c r="A866" s="49"/>
      <c r="B866" s="51"/>
    </row>
    <row r="867" spans="1:2" s="27" customFormat="1" ht="14.25">
      <c r="A867" s="49"/>
      <c r="B867" s="51"/>
    </row>
    <row r="868" spans="1:2" s="27" customFormat="1" ht="14.25">
      <c r="A868" s="49"/>
      <c r="B868" s="51"/>
    </row>
    <row r="869" spans="1:2" s="27" customFormat="1" ht="14.25">
      <c r="A869" s="49"/>
      <c r="B869" s="51"/>
    </row>
    <row r="870" spans="1:2" s="27" customFormat="1" ht="14.25">
      <c r="A870" s="49"/>
      <c r="B870" s="51"/>
    </row>
    <row r="871" spans="1:2" s="27" customFormat="1" ht="14.25">
      <c r="A871" s="49"/>
      <c r="B871" s="51"/>
    </row>
    <row r="872" spans="1:2" s="27" customFormat="1" ht="14.25">
      <c r="A872" s="49"/>
      <c r="B872" s="51"/>
    </row>
    <row r="873" spans="1:2" s="27" customFormat="1" ht="14.25">
      <c r="A873" s="49"/>
      <c r="B873" s="51"/>
    </row>
    <row r="874" spans="1:2" s="27" customFormat="1" ht="14.25">
      <c r="A874" s="49"/>
      <c r="B874" s="51"/>
    </row>
    <row r="875" spans="1:2" s="27" customFormat="1" ht="14.25">
      <c r="A875" s="49"/>
      <c r="B875" s="51"/>
    </row>
    <row r="876" spans="1:2" s="27" customFormat="1" ht="14.25">
      <c r="A876" s="49"/>
      <c r="B876" s="51"/>
    </row>
    <row r="877" spans="1:2" s="27" customFormat="1" ht="14.25">
      <c r="A877" s="49"/>
      <c r="B877" s="51"/>
    </row>
    <row r="878" spans="1:2" s="27" customFormat="1" ht="14.25">
      <c r="A878" s="49"/>
      <c r="B878" s="51"/>
    </row>
    <row r="879" spans="1:2" s="27" customFormat="1" ht="14.25">
      <c r="A879" s="49"/>
      <c r="B879" s="51"/>
    </row>
    <row r="880" spans="1:2" s="27" customFormat="1" ht="14.25">
      <c r="A880" s="49"/>
      <c r="B880" s="51"/>
    </row>
    <row r="881" spans="1:2" s="27" customFormat="1" ht="14.25">
      <c r="A881" s="49"/>
      <c r="B881" s="51"/>
    </row>
    <row r="882" spans="1:2" s="27" customFormat="1" ht="14.25">
      <c r="A882" s="49"/>
      <c r="B882" s="51"/>
    </row>
    <row r="883" spans="1:2" s="27" customFormat="1" ht="14.25">
      <c r="A883" s="49"/>
      <c r="B883" s="51"/>
    </row>
    <row r="884" spans="1:2" s="27" customFormat="1" ht="14.25">
      <c r="A884" s="49"/>
      <c r="B884" s="51"/>
    </row>
    <row r="885" spans="1:2" s="27" customFormat="1" ht="14.25">
      <c r="A885" s="49"/>
      <c r="B885" s="51"/>
    </row>
    <row r="886" spans="1:2" s="27" customFormat="1" ht="14.25">
      <c r="A886" s="49"/>
      <c r="B886" s="51"/>
    </row>
    <row r="887" spans="1:2" s="27" customFormat="1" ht="14.25">
      <c r="A887" s="49"/>
      <c r="B887" s="51"/>
    </row>
    <row r="888" spans="1:2" s="27" customFormat="1" ht="14.25">
      <c r="A888" s="49"/>
      <c r="B888" s="51"/>
    </row>
    <row r="889" spans="1:2" s="27" customFormat="1" ht="14.25">
      <c r="A889" s="49"/>
      <c r="B889" s="51"/>
    </row>
    <row r="890" spans="1:2" s="27" customFormat="1" ht="14.25">
      <c r="A890" s="49"/>
      <c r="B890" s="51"/>
    </row>
    <row r="891" spans="1:2" s="27" customFormat="1" ht="14.25" customHeight="1">
      <c r="A891" s="49"/>
      <c r="B891" s="51"/>
    </row>
    <row r="892" spans="1:2" s="27" customFormat="1" ht="14.25">
      <c r="A892" s="49"/>
      <c r="B892" s="51"/>
    </row>
    <row r="893" spans="1:2" s="27" customFormat="1" ht="14.25">
      <c r="A893" s="49"/>
      <c r="B893" s="51"/>
    </row>
    <row r="894" spans="1:2" s="27" customFormat="1" ht="14.25">
      <c r="A894" s="49"/>
      <c r="B894" s="51"/>
    </row>
    <row r="895" spans="1:2" s="27" customFormat="1" ht="14.25">
      <c r="A895" s="49"/>
      <c r="B895" s="51"/>
    </row>
    <row r="896" spans="1:2" s="27" customFormat="1" ht="14.25">
      <c r="A896" s="49"/>
      <c r="B896" s="51"/>
    </row>
    <row r="897" spans="1:2" s="27" customFormat="1" ht="14.25">
      <c r="A897" s="49"/>
      <c r="B897" s="51"/>
    </row>
    <row r="898" spans="1:2" s="27" customFormat="1" ht="14.25">
      <c r="A898" s="49"/>
      <c r="B898" s="51"/>
    </row>
    <row r="899" spans="1:2" s="27" customFormat="1" ht="14.25">
      <c r="A899" s="49"/>
      <c r="B899" s="51"/>
    </row>
    <row r="900" spans="1:2" s="27" customFormat="1" ht="14.25">
      <c r="A900" s="49"/>
      <c r="B900" s="51"/>
    </row>
    <row r="901" spans="1:2" s="27" customFormat="1" ht="14.25">
      <c r="A901" s="49"/>
      <c r="B901" s="51"/>
    </row>
    <row r="902" spans="1:2" s="27" customFormat="1" ht="14.25">
      <c r="A902" s="49"/>
      <c r="B902" s="51"/>
    </row>
    <row r="903" spans="1:2" s="27" customFormat="1" ht="87" customHeight="1">
      <c r="A903" s="49"/>
      <c r="B903" s="51"/>
    </row>
    <row r="904" spans="1:2" s="27" customFormat="1" ht="14.25">
      <c r="A904" s="49"/>
      <c r="B904" s="51"/>
    </row>
    <row r="905" spans="1:2" s="27" customFormat="1" ht="14.25">
      <c r="A905" s="49"/>
      <c r="B905" s="51"/>
    </row>
    <row r="906" spans="1:2" s="27" customFormat="1" ht="14.25">
      <c r="A906" s="49"/>
      <c r="B906" s="51"/>
    </row>
    <row r="907" spans="1:2" s="27" customFormat="1" ht="14.25">
      <c r="A907" s="49"/>
      <c r="B907" s="51"/>
    </row>
    <row r="908" spans="1:2" s="27" customFormat="1" ht="14.25">
      <c r="A908" s="49"/>
      <c r="B908" s="51"/>
    </row>
    <row r="909" spans="1:2" s="27" customFormat="1" ht="14.25">
      <c r="A909" s="49"/>
      <c r="B909" s="51"/>
    </row>
    <row r="910" spans="1:2" s="27" customFormat="1" ht="74.25" customHeight="1">
      <c r="A910" s="49"/>
      <c r="B910" s="51"/>
    </row>
    <row r="911" spans="1:2" s="27" customFormat="1" ht="14.25">
      <c r="A911" s="49"/>
      <c r="B911" s="51"/>
    </row>
    <row r="912" spans="1:2" s="27" customFormat="1" ht="66.75" customHeight="1">
      <c r="A912" s="49"/>
      <c r="B912" s="51"/>
    </row>
    <row r="913" spans="1:7" s="27" customFormat="1" ht="14.25">
      <c r="A913" s="49"/>
      <c r="B913" s="51"/>
    </row>
    <row r="914" spans="1:7" s="27" customFormat="1" ht="14.25">
      <c r="A914" s="49"/>
      <c r="B914" s="51"/>
    </row>
    <row r="915" spans="1:7" s="27" customFormat="1" ht="14.25">
      <c r="A915" s="49"/>
      <c r="B915" s="51"/>
    </row>
    <row r="916" spans="1:7" s="27" customFormat="1" ht="14.25">
      <c r="A916" s="49"/>
      <c r="B916" s="51"/>
    </row>
    <row r="917" spans="1:7" s="27" customFormat="1" ht="72.75" customHeight="1">
      <c r="A917" s="49"/>
      <c r="B917" s="51"/>
    </row>
    <row r="918" spans="1:7" s="27" customFormat="1" ht="14.25">
      <c r="A918" s="49"/>
      <c r="B918" s="51"/>
    </row>
    <row r="919" spans="1:7" s="42" customFormat="1" ht="17.25" customHeight="1">
      <c r="A919" s="49"/>
      <c r="B919" s="51"/>
    </row>
    <row r="920" spans="1:7" s="27" customFormat="1" ht="14.25">
      <c r="A920" s="49"/>
      <c r="B920" s="51"/>
    </row>
    <row r="921" spans="1:7" s="27" customFormat="1" ht="51.75" customHeight="1">
      <c r="A921" s="49"/>
      <c r="B921" s="51"/>
    </row>
    <row r="922" spans="1:7" s="27" customFormat="1" ht="14.25">
      <c r="A922" s="49"/>
      <c r="B922" s="51"/>
    </row>
    <row r="923" spans="1:7" s="27" customFormat="1" ht="14.25">
      <c r="A923" s="49"/>
      <c r="B923" s="51"/>
      <c r="G923" s="42"/>
    </row>
    <row r="924" spans="1:7" s="27" customFormat="1" ht="14.25">
      <c r="A924" s="49"/>
      <c r="B924" s="51"/>
    </row>
    <row r="925" spans="1:7" s="27" customFormat="1" ht="14.25">
      <c r="A925" s="49"/>
      <c r="B925" s="51"/>
    </row>
    <row r="926" spans="1:7" s="27" customFormat="1" ht="14.25">
      <c r="A926" s="49"/>
      <c r="B926" s="51"/>
    </row>
    <row r="927" spans="1:7" s="27" customFormat="1" ht="14.25">
      <c r="A927" s="49"/>
      <c r="B927" s="51"/>
    </row>
    <row r="928" spans="1:7" s="27" customFormat="1" ht="14.25">
      <c r="A928" s="49"/>
      <c r="B928" s="51"/>
    </row>
    <row r="929" spans="1:2" s="27" customFormat="1" ht="14.25">
      <c r="A929" s="49"/>
      <c r="B929" s="51"/>
    </row>
    <row r="930" spans="1:2" s="27" customFormat="1" ht="14.25">
      <c r="A930" s="49"/>
      <c r="B930" s="51"/>
    </row>
    <row r="931" spans="1:2" s="27" customFormat="1" ht="14.25">
      <c r="A931" s="49"/>
      <c r="B931" s="51"/>
    </row>
    <row r="932" spans="1:2" s="27" customFormat="1" ht="14.25">
      <c r="A932" s="49"/>
      <c r="B932" s="51"/>
    </row>
    <row r="933" spans="1:2" s="27" customFormat="1" ht="14.25">
      <c r="A933" s="49"/>
      <c r="B933" s="51"/>
    </row>
    <row r="934" spans="1:2" s="27" customFormat="1" ht="14.25">
      <c r="A934" s="49"/>
      <c r="B934" s="51"/>
    </row>
    <row r="935" spans="1:2" s="27" customFormat="1" ht="14.25">
      <c r="A935" s="49"/>
      <c r="B935" s="51"/>
    </row>
    <row r="936" spans="1:2" s="27" customFormat="1" ht="14.25">
      <c r="A936" s="49"/>
      <c r="B936" s="51"/>
    </row>
    <row r="937" spans="1:2" s="27" customFormat="1" ht="14.25">
      <c r="A937" s="49"/>
      <c r="B937" s="51"/>
    </row>
    <row r="938" spans="1:2" s="27" customFormat="1" ht="14.25">
      <c r="A938" s="49"/>
      <c r="B938" s="51"/>
    </row>
    <row r="939" spans="1:2" s="27" customFormat="1" ht="14.25">
      <c r="A939" s="49"/>
      <c r="B939" s="51"/>
    </row>
    <row r="940" spans="1:2" s="27" customFormat="1" ht="14.25">
      <c r="A940" s="49"/>
      <c r="B940" s="51"/>
    </row>
    <row r="941" spans="1:2" s="27" customFormat="1" ht="14.25">
      <c r="A941" s="49"/>
      <c r="B941" s="51"/>
    </row>
    <row r="942" spans="1:2" s="27" customFormat="1" ht="14.25">
      <c r="A942" s="49"/>
      <c r="B942" s="51"/>
    </row>
    <row r="943" spans="1:2" s="27" customFormat="1" ht="14.25">
      <c r="A943" s="49"/>
      <c r="B943" s="51"/>
    </row>
    <row r="944" spans="1:2" s="27" customFormat="1" ht="14.25">
      <c r="A944" s="49"/>
      <c r="B944" s="51"/>
    </row>
    <row r="945" spans="1:2" s="27" customFormat="1" ht="14.25">
      <c r="A945" s="49"/>
      <c r="B945" s="51"/>
    </row>
    <row r="946" spans="1:2" s="27" customFormat="1" ht="14.25">
      <c r="A946" s="49"/>
      <c r="B946" s="51"/>
    </row>
    <row r="947" spans="1:2" s="27" customFormat="1" ht="14.25">
      <c r="A947" s="49"/>
      <c r="B947" s="51"/>
    </row>
    <row r="948" spans="1:2" s="27" customFormat="1" ht="14.25">
      <c r="A948" s="49"/>
      <c r="B948" s="51"/>
    </row>
    <row r="949" spans="1:2" s="27" customFormat="1" ht="14.25">
      <c r="A949" s="49"/>
      <c r="B949" s="51"/>
    </row>
    <row r="950" spans="1:2" s="27" customFormat="1" ht="14.25">
      <c r="A950" s="49"/>
      <c r="B950" s="51"/>
    </row>
    <row r="951" spans="1:2" s="27" customFormat="1" ht="14.25">
      <c r="A951" s="49"/>
      <c r="B951" s="51"/>
    </row>
    <row r="952" spans="1:2" s="27" customFormat="1" ht="14.25">
      <c r="A952" s="49"/>
      <c r="B952" s="51"/>
    </row>
    <row r="953" spans="1:2" s="27" customFormat="1" ht="14.25">
      <c r="A953" s="49"/>
      <c r="B953" s="51"/>
    </row>
    <row r="954" spans="1:2" s="27" customFormat="1" ht="14.25">
      <c r="A954" s="49"/>
      <c r="B954" s="51"/>
    </row>
    <row r="955" spans="1:2" s="27" customFormat="1" ht="14.25">
      <c r="A955" s="49"/>
      <c r="B955" s="51"/>
    </row>
    <row r="956" spans="1:2" s="27" customFormat="1" ht="14.25">
      <c r="A956" s="49"/>
      <c r="B956" s="51"/>
    </row>
    <row r="957" spans="1:2" s="27" customFormat="1" ht="14.25">
      <c r="A957" s="49"/>
      <c r="B957" s="51"/>
    </row>
    <row r="958" spans="1:2" s="27" customFormat="1" ht="14.25">
      <c r="A958" s="49"/>
      <c r="B958" s="51"/>
    </row>
    <row r="959" spans="1:2" s="27" customFormat="1" ht="14.25">
      <c r="A959" s="49"/>
      <c r="B959" s="51"/>
    </row>
    <row r="960" spans="1:2" s="27" customFormat="1" ht="14.25">
      <c r="A960" s="49"/>
      <c r="B960" s="51"/>
    </row>
    <row r="961" spans="1:2" s="27" customFormat="1" ht="14.25">
      <c r="A961" s="49"/>
      <c r="B961" s="51"/>
    </row>
    <row r="962" spans="1:2" s="27" customFormat="1" ht="14.25">
      <c r="A962" s="49"/>
      <c r="B962" s="51"/>
    </row>
    <row r="963" spans="1:2" s="27" customFormat="1" ht="14.25">
      <c r="A963" s="49"/>
      <c r="B963" s="51"/>
    </row>
    <row r="964" spans="1:2" s="27" customFormat="1" ht="14.25">
      <c r="A964" s="49"/>
      <c r="B964" s="51"/>
    </row>
    <row r="965" spans="1:2" s="27" customFormat="1" ht="14.25">
      <c r="A965" s="49"/>
      <c r="B965" s="51"/>
    </row>
    <row r="966" spans="1:2" s="27" customFormat="1" ht="14.25">
      <c r="A966" s="49"/>
      <c r="B966" s="51"/>
    </row>
    <row r="967" spans="1:2" s="27" customFormat="1" ht="14.25">
      <c r="A967" s="49"/>
      <c r="B967" s="51"/>
    </row>
    <row r="968" spans="1:2" s="27" customFormat="1" ht="14.25">
      <c r="A968" s="49"/>
      <c r="B968" s="51"/>
    </row>
    <row r="969" spans="1:2" s="27" customFormat="1" ht="14.25">
      <c r="A969" s="49"/>
      <c r="B969" s="51"/>
    </row>
    <row r="970" spans="1:2" s="27" customFormat="1" ht="14.25">
      <c r="A970" s="49"/>
      <c r="B970" s="51"/>
    </row>
    <row r="971" spans="1:2" s="27" customFormat="1" ht="14.25">
      <c r="A971" s="49"/>
      <c r="B971" s="51"/>
    </row>
    <row r="972" spans="1:2" s="27" customFormat="1" ht="14.25">
      <c r="A972" s="49"/>
      <c r="B972" s="51"/>
    </row>
    <row r="973" spans="1:2" s="27" customFormat="1" ht="16.5" customHeight="1">
      <c r="A973" s="49"/>
      <c r="B973" s="51"/>
    </row>
    <row r="974" spans="1:2" s="27" customFormat="1" ht="14.25">
      <c r="A974" s="49"/>
      <c r="B974" s="51"/>
    </row>
    <row r="975" spans="1:2" s="27" customFormat="1" ht="15.75" customHeight="1">
      <c r="A975" s="49"/>
      <c r="B975" s="51"/>
    </row>
    <row r="976" spans="1:2" s="27" customFormat="1" ht="14.25">
      <c r="A976" s="49"/>
      <c r="B976" s="51"/>
    </row>
    <row r="977" spans="1:2" s="27" customFormat="1" ht="14.25">
      <c r="A977" s="49"/>
      <c r="B977" s="51"/>
    </row>
    <row r="978" spans="1:2" s="27" customFormat="1" ht="14.25">
      <c r="A978" s="49"/>
      <c r="B978" s="51"/>
    </row>
    <row r="979" spans="1:2" s="27" customFormat="1" ht="17.25" customHeight="1">
      <c r="A979" s="49"/>
      <c r="B979" s="51"/>
    </row>
    <row r="980" spans="1:2" s="27" customFormat="1" ht="14.25">
      <c r="A980" s="49"/>
      <c r="B980" s="51"/>
    </row>
    <row r="981" spans="1:2" s="27" customFormat="1" ht="14.25">
      <c r="A981" s="49"/>
      <c r="B981" s="51"/>
    </row>
    <row r="982" spans="1:2" s="27" customFormat="1" ht="14.25">
      <c r="A982" s="49"/>
      <c r="B982" s="51"/>
    </row>
    <row r="983" spans="1:2" s="27" customFormat="1" ht="14.25">
      <c r="A983" s="49"/>
      <c r="B983" s="51"/>
    </row>
    <row r="984" spans="1:2" s="27" customFormat="1" ht="14.25">
      <c r="A984" s="49"/>
      <c r="B984" s="51"/>
    </row>
    <row r="985" spans="1:2" s="27" customFormat="1" ht="14.25">
      <c r="A985" s="49"/>
      <c r="B985" s="51"/>
    </row>
    <row r="986" spans="1:2" s="27" customFormat="1" ht="14.25">
      <c r="A986" s="49"/>
      <c r="B986" s="51"/>
    </row>
    <row r="987" spans="1:2" s="27" customFormat="1" ht="14.25">
      <c r="A987" s="49"/>
      <c r="B987" s="51"/>
    </row>
    <row r="988" spans="1:2" s="27" customFormat="1" ht="14.25">
      <c r="A988" s="49"/>
      <c r="B988" s="51"/>
    </row>
    <row r="989" spans="1:2" s="27" customFormat="1" ht="14.25">
      <c r="A989" s="49"/>
      <c r="B989" s="51"/>
    </row>
    <row r="990" spans="1:2" s="27" customFormat="1" ht="14.25">
      <c r="A990" s="49"/>
      <c r="B990" s="51"/>
    </row>
    <row r="991" spans="1:2" s="27" customFormat="1" ht="14.25">
      <c r="A991" s="49"/>
      <c r="B991" s="51"/>
    </row>
    <row r="992" spans="1:2" s="27" customFormat="1" ht="14.25">
      <c r="A992" s="49"/>
      <c r="B992" s="51"/>
    </row>
    <row r="993" spans="1:2" s="27" customFormat="1" ht="14.25">
      <c r="A993" s="49"/>
      <c r="B993" s="51"/>
    </row>
    <row r="994" spans="1:2" s="27" customFormat="1" ht="14.25">
      <c r="A994" s="49"/>
      <c r="B994" s="51"/>
    </row>
    <row r="995" spans="1:2" s="27" customFormat="1" ht="14.25">
      <c r="A995" s="49"/>
      <c r="B995" s="51"/>
    </row>
    <row r="996" spans="1:2" s="27" customFormat="1" ht="14.25">
      <c r="A996" s="49"/>
      <c r="B996" s="51"/>
    </row>
    <row r="997" spans="1:2" s="27" customFormat="1" ht="14.25">
      <c r="A997" s="49"/>
      <c r="B997" s="51"/>
    </row>
    <row r="998" spans="1:2" s="27" customFormat="1" ht="14.25">
      <c r="A998" s="49"/>
      <c r="B998" s="51"/>
    </row>
    <row r="999" spans="1:2" s="27" customFormat="1" ht="14.25">
      <c r="A999" s="49"/>
      <c r="B999" s="51"/>
    </row>
    <row r="1000" spans="1:2" s="27" customFormat="1" ht="16.5" customHeight="1">
      <c r="A1000" s="49"/>
      <c r="B1000" s="51"/>
    </row>
    <row r="1001" spans="1:2" s="27" customFormat="1" ht="14.25">
      <c r="A1001" s="49"/>
      <c r="B1001" s="51"/>
    </row>
    <row r="1002" spans="1:2" s="27" customFormat="1" ht="14.25">
      <c r="A1002" s="49"/>
      <c r="B1002" s="51"/>
    </row>
    <row r="1003" spans="1:2" s="27" customFormat="1" ht="14.25">
      <c r="A1003" s="49"/>
      <c r="B1003" s="51"/>
    </row>
    <row r="1004" spans="1:2" s="27" customFormat="1" ht="14.25">
      <c r="A1004" s="49"/>
      <c r="B1004" s="51"/>
    </row>
    <row r="1005" spans="1:2" s="27" customFormat="1" ht="14.25">
      <c r="A1005" s="49"/>
      <c r="B1005" s="51"/>
    </row>
    <row r="1006" spans="1:2" s="27" customFormat="1" ht="14.25">
      <c r="A1006" s="49"/>
      <c r="B1006" s="51"/>
    </row>
    <row r="1007" spans="1:2" s="27" customFormat="1" ht="14.25">
      <c r="A1007" s="49"/>
      <c r="B1007" s="51"/>
    </row>
    <row r="1008" spans="1:2" s="27" customFormat="1" ht="14.25">
      <c r="A1008" s="49"/>
      <c r="B1008" s="51"/>
    </row>
    <row r="1009" spans="1:2" s="27" customFormat="1" ht="14.25">
      <c r="A1009" s="49"/>
      <c r="B1009" s="51"/>
    </row>
    <row r="1010" spans="1:2" s="27" customFormat="1" ht="14.25">
      <c r="A1010" s="49"/>
      <c r="B1010" s="51"/>
    </row>
    <row r="1011" spans="1:2" s="27" customFormat="1" ht="14.25">
      <c r="A1011" s="49"/>
      <c r="B1011" s="51"/>
    </row>
    <row r="1012" spans="1:2" s="27" customFormat="1" ht="14.25">
      <c r="A1012" s="49"/>
      <c r="B1012" s="51"/>
    </row>
    <row r="1013" spans="1:2" s="27" customFormat="1" ht="14.25">
      <c r="A1013" s="49"/>
      <c r="B1013" s="51"/>
    </row>
    <row r="1014" spans="1:2" s="27" customFormat="1" ht="14.25">
      <c r="A1014" s="49"/>
      <c r="B1014" s="51"/>
    </row>
    <row r="1015" spans="1:2" s="27" customFormat="1" ht="14.25">
      <c r="A1015" s="49"/>
      <c r="B1015" s="51"/>
    </row>
    <row r="1016" spans="1:2" s="27" customFormat="1" ht="14.25">
      <c r="A1016" s="49"/>
      <c r="B1016" s="51"/>
    </row>
    <row r="1017" spans="1:2" s="27" customFormat="1" ht="14.25">
      <c r="A1017" s="49"/>
      <c r="B1017" s="51"/>
    </row>
    <row r="1018" spans="1:2" s="27" customFormat="1" ht="14.25">
      <c r="A1018" s="49"/>
      <c r="B1018" s="51"/>
    </row>
    <row r="1019" spans="1:2" s="27" customFormat="1" ht="14.25">
      <c r="A1019" s="49"/>
      <c r="B1019" s="51"/>
    </row>
    <row r="1020" spans="1:2" s="27" customFormat="1" ht="14.25">
      <c r="A1020" s="49"/>
      <c r="B1020" s="51"/>
    </row>
    <row r="1021" spans="1:2" s="27" customFormat="1" ht="37.5" customHeight="1">
      <c r="A1021" s="49"/>
      <c r="B1021" s="51"/>
    </row>
    <row r="1022" spans="1:2" s="27" customFormat="1" ht="14.25">
      <c r="A1022" s="49"/>
      <c r="B1022" s="51"/>
    </row>
    <row r="1023" spans="1:2" s="27" customFormat="1" ht="14.25">
      <c r="A1023" s="49"/>
      <c r="B1023" s="51"/>
    </row>
    <row r="1024" spans="1:2" s="27" customFormat="1" ht="14.25">
      <c r="A1024" s="49"/>
      <c r="B1024" s="51"/>
    </row>
    <row r="1025" spans="1:2" s="27" customFormat="1" ht="14.25">
      <c r="A1025" s="49"/>
      <c r="B1025" s="51"/>
    </row>
    <row r="1026" spans="1:2" s="27" customFormat="1" ht="14.25">
      <c r="A1026" s="49"/>
      <c r="B1026" s="51"/>
    </row>
    <row r="1027" spans="1:2" s="27" customFormat="1" ht="245.25" customHeight="1">
      <c r="A1027" s="49"/>
      <c r="B1027" s="51"/>
    </row>
    <row r="1028" spans="1:2" s="27" customFormat="1" ht="14.25">
      <c r="A1028" s="49"/>
      <c r="B1028" s="51"/>
    </row>
    <row r="1029" spans="1:2" s="27" customFormat="1" ht="14.25">
      <c r="A1029" s="49"/>
      <c r="B1029" s="51"/>
    </row>
    <row r="1030" spans="1:2" s="27" customFormat="1" ht="14.25">
      <c r="A1030" s="49"/>
      <c r="B1030" s="51"/>
    </row>
    <row r="1031" spans="1:2" s="27" customFormat="1" ht="14.25">
      <c r="A1031" s="49"/>
      <c r="B1031" s="51"/>
    </row>
    <row r="1032" spans="1:2" s="27" customFormat="1" ht="14.25">
      <c r="A1032" s="49"/>
      <c r="B1032" s="51"/>
    </row>
    <row r="1033" spans="1:2" s="27" customFormat="1" ht="14.25">
      <c r="A1033" s="49"/>
      <c r="B1033" s="51"/>
    </row>
    <row r="1034" spans="1:2" s="27" customFormat="1" ht="14.25">
      <c r="A1034" s="49"/>
      <c r="B1034" s="51"/>
    </row>
    <row r="1035" spans="1:2" s="27" customFormat="1" ht="14.25">
      <c r="A1035" s="49"/>
      <c r="B1035" s="51"/>
    </row>
    <row r="1036" spans="1:2" s="27" customFormat="1" ht="14.25">
      <c r="A1036" s="49"/>
      <c r="B1036" s="51"/>
    </row>
    <row r="1037" spans="1:2" s="27" customFormat="1" ht="14.25">
      <c r="A1037" s="49"/>
      <c r="B1037" s="51"/>
    </row>
    <row r="1038" spans="1:2" s="27" customFormat="1" ht="14.25">
      <c r="A1038" s="49"/>
      <c r="B1038" s="51"/>
    </row>
    <row r="1039" spans="1:2" s="27" customFormat="1" ht="14.25">
      <c r="A1039" s="49"/>
      <c r="B1039" s="51"/>
    </row>
    <row r="1040" spans="1:2" s="27" customFormat="1" ht="14.25">
      <c r="A1040" s="49"/>
      <c r="B1040" s="51"/>
    </row>
    <row r="1041" spans="1:2" s="27" customFormat="1" ht="14.25">
      <c r="A1041" s="49"/>
      <c r="B1041" s="51"/>
    </row>
    <row r="1042" spans="1:2" s="27" customFormat="1" ht="14.25">
      <c r="A1042" s="49"/>
      <c r="B1042" s="51"/>
    </row>
    <row r="1043" spans="1:2" s="27" customFormat="1" ht="14.25">
      <c r="A1043" s="49"/>
      <c r="B1043" s="51"/>
    </row>
    <row r="1044" spans="1:2" s="27" customFormat="1" ht="14.25">
      <c r="A1044" s="49"/>
      <c r="B1044" s="51"/>
    </row>
    <row r="1045" spans="1:2" s="27" customFormat="1" ht="14.25">
      <c r="A1045" s="49"/>
      <c r="B1045" s="51"/>
    </row>
    <row r="1046" spans="1:2" s="27" customFormat="1" ht="14.25">
      <c r="A1046" s="49"/>
      <c r="B1046" s="51"/>
    </row>
    <row r="1047" spans="1:2" s="27" customFormat="1" ht="14.25">
      <c r="A1047" s="49"/>
      <c r="B1047" s="51"/>
    </row>
    <row r="1048" spans="1:2" s="27" customFormat="1" ht="14.25">
      <c r="A1048" s="49"/>
      <c r="B1048" s="51"/>
    </row>
    <row r="1049" spans="1:2" s="27" customFormat="1" ht="14.25">
      <c r="A1049" s="49"/>
      <c r="B1049" s="51"/>
    </row>
    <row r="1050" spans="1:2" s="27" customFormat="1" ht="30.75" customHeight="1">
      <c r="A1050" s="49"/>
      <c r="B1050" s="51"/>
    </row>
    <row r="1051" spans="1:2" s="27" customFormat="1" ht="14.25">
      <c r="A1051" s="49"/>
      <c r="B1051" s="51"/>
    </row>
    <row r="1052" spans="1:2" s="27" customFormat="1" ht="14.25">
      <c r="A1052" s="49"/>
      <c r="B1052" s="51"/>
    </row>
    <row r="1053" spans="1:2" s="27" customFormat="1" ht="14.25">
      <c r="A1053" s="49"/>
      <c r="B1053" s="51"/>
    </row>
    <row r="1054" spans="1:2" s="27" customFormat="1" ht="14.25">
      <c r="A1054" s="49"/>
      <c r="B1054" s="51"/>
    </row>
    <row r="1055" spans="1:2" s="27" customFormat="1" ht="14.25">
      <c r="A1055" s="49"/>
      <c r="B1055" s="51"/>
    </row>
    <row r="1056" spans="1:2" s="27" customFormat="1" ht="14.25">
      <c r="A1056" s="49"/>
      <c r="B1056" s="51"/>
    </row>
    <row r="1057" spans="1:2" s="27" customFormat="1" ht="14.25">
      <c r="A1057" s="49"/>
      <c r="B1057" s="51"/>
    </row>
    <row r="1058" spans="1:2" s="27" customFormat="1" ht="14.25">
      <c r="A1058" s="49"/>
      <c r="B1058" s="51"/>
    </row>
    <row r="1059" spans="1:2" s="27" customFormat="1" ht="14.25">
      <c r="A1059" s="49"/>
      <c r="B1059" s="51"/>
    </row>
    <row r="1060" spans="1:2" s="27" customFormat="1" ht="14.25">
      <c r="A1060" s="49"/>
      <c r="B1060" s="51"/>
    </row>
    <row r="1061" spans="1:2" s="27" customFormat="1" ht="14.25">
      <c r="A1061" s="49"/>
      <c r="B1061" s="51"/>
    </row>
    <row r="1062" spans="1:2" s="27" customFormat="1" ht="14.25">
      <c r="A1062" s="49"/>
      <c r="B1062" s="51"/>
    </row>
    <row r="1063" spans="1:2" s="27" customFormat="1" ht="14.25">
      <c r="A1063" s="49"/>
      <c r="B1063" s="51"/>
    </row>
    <row r="1064" spans="1:2" s="27" customFormat="1" ht="14.25">
      <c r="A1064" s="49"/>
      <c r="B1064" s="51"/>
    </row>
    <row r="1065" spans="1:2" s="27" customFormat="1" ht="14.25">
      <c r="A1065" s="49"/>
      <c r="B1065" s="51"/>
    </row>
    <row r="1066" spans="1:2" s="27" customFormat="1" ht="14.25">
      <c r="A1066" s="49"/>
      <c r="B1066" s="51"/>
    </row>
    <row r="1067" spans="1:2" s="27" customFormat="1" ht="14.25">
      <c r="A1067" s="49"/>
      <c r="B1067" s="51"/>
    </row>
    <row r="1068" spans="1:2" s="27" customFormat="1" ht="14.25">
      <c r="A1068" s="49"/>
      <c r="B1068" s="51"/>
    </row>
    <row r="1069" spans="1:2" s="27" customFormat="1" ht="14.25">
      <c r="A1069" s="49"/>
      <c r="B1069" s="51"/>
    </row>
    <row r="1070" spans="1:2" s="27" customFormat="1" ht="14.25">
      <c r="A1070" s="49"/>
      <c r="B1070" s="51"/>
    </row>
    <row r="1071" spans="1:2" s="27" customFormat="1" ht="14.25">
      <c r="A1071" s="49"/>
      <c r="B1071" s="51"/>
    </row>
    <row r="1072" spans="1:2" s="27" customFormat="1" ht="14.25">
      <c r="A1072" s="49"/>
      <c r="B1072" s="51"/>
    </row>
    <row r="1073" spans="1:2" s="27" customFormat="1" ht="14.25">
      <c r="A1073" s="49"/>
      <c r="B1073" s="51"/>
    </row>
    <row r="1074" spans="1:2" s="27" customFormat="1" ht="14.25">
      <c r="A1074" s="49"/>
      <c r="B1074" s="51"/>
    </row>
    <row r="1075" spans="1:2" s="27" customFormat="1" ht="14.25">
      <c r="A1075" s="49"/>
      <c r="B1075" s="51"/>
    </row>
    <row r="1076" spans="1:2" s="27" customFormat="1" ht="14.25">
      <c r="A1076" s="49"/>
      <c r="B1076" s="51"/>
    </row>
    <row r="1077" spans="1:2" s="27" customFormat="1" ht="14.25">
      <c r="A1077" s="49"/>
      <c r="B1077" s="51"/>
    </row>
    <row r="1078" spans="1:2" s="27" customFormat="1" ht="14.25">
      <c r="A1078" s="49"/>
      <c r="B1078" s="51"/>
    </row>
    <row r="1079" spans="1:2" s="27" customFormat="1" ht="14.25">
      <c r="A1079" s="49"/>
      <c r="B1079" s="51"/>
    </row>
    <row r="1080" spans="1:2" s="27" customFormat="1" ht="14.25">
      <c r="A1080" s="49"/>
      <c r="B1080" s="51"/>
    </row>
    <row r="1081" spans="1:2" s="27" customFormat="1" ht="14.25">
      <c r="A1081" s="49"/>
      <c r="B1081" s="51"/>
    </row>
    <row r="1082" spans="1:2" s="27" customFormat="1" ht="14.25">
      <c r="A1082" s="49"/>
      <c r="B1082" s="51"/>
    </row>
    <row r="1083" spans="1:2" s="27" customFormat="1" ht="14.25">
      <c r="A1083" s="49"/>
      <c r="B1083" s="51"/>
    </row>
    <row r="1084" spans="1:2" s="27" customFormat="1" ht="14.25">
      <c r="A1084" s="49"/>
      <c r="B1084" s="51"/>
    </row>
    <row r="1085" spans="1:2" s="27" customFormat="1" ht="14.25">
      <c r="A1085" s="49"/>
      <c r="B1085" s="51"/>
    </row>
    <row r="1086" spans="1:2" s="27" customFormat="1" ht="14.25">
      <c r="A1086" s="49"/>
      <c r="B1086" s="51"/>
    </row>
    <row r="1087" spans="1:2" s="27" customFormat="1" ht="14.25">
      <c r="A1087" s="49"/>
      <c r="B1087" s="51"/>
    </row>
    <row r="1088" spans="1:2" s="27" customFormat="1" ht="14.25">
      <c r="A1088" s="49"/>
      <c r="B1088" s="51"/>
    </row>
    <row r="1089" spans="1:2" s="27" customFormat="1" ht="14.25">
      <c r="A1089" s="49"/>
      <c r="B1089" s="51"/>
    </row>
    <row r="1090" spans="1:2" s="27" customFormat="1" ht="14.25">
      <c r="A1090" s="49"/>
      <c r="B1090" s="51"/>
    </row>
    <row r="1091" spans="1:2" s="27" customFormat="1" ht="14.25">
      <c r="A1091" s="49"/>
      <c r="B1091" s="51"/>
    </row>
    <row r="1092" spans="1:2" s="27" customFormat="1" ht="14.25">
      <c r="A1092" s="49"/>
      <c r="B1092" s="51"/>
    </row>
    <row r="1093" spans="1:2" s="27" customFormat="1" ht="14.25">
      <c r="A1093" s="49"/>
      <c r="B1093" s="51"/>
    </row>
    <row r="1094" spans="1:2" s="27" customFormat="1" ht="14.25">
      <c r="A1094" s="49"/>
      <c r="B1094" s="51"/>
    </row>
    <row r="1095" spans="1:2" s="27" customFormat="1" ht="14.25">
      <c r="A1095" s="49"/>
      <c r="B1095" s="51"/>
    </row>
    <row r="1096" spans="1:2" s="27" customFormat="1" ht="14.25">
      <c r="A1096" s="49"/>
      <c r="B1096" s="51"/>
    </row>
    <row r="1097" spans="1:2" s="27" customFormat="1" ht="14.25">
      <c r="A1097" s="49"/>
      <c r="B1097" s="51"/>
    </row>
    <row r="1098" spans="1:2" s="27" customFormat="1" ht="14.25">
      <c r="A1098" s="49"/>
      <c r="B1098" s="51"/>
    </row>
    <row r="1099" spans="1:2" s="27" customFormat="1" ht="14.25">
      <c r="A1099" s="49"/>
      <c r="B1099" s="51"/>
    </row>
    <row r="1100" spans="1:2" s="27" customFormat="1" ht="14.25">
      <c r="A1100" s="49"/>
      <c r="B1100" s="51"/>
    </row>
    <row r="1101" spans="1:2" s="27" customFormat="1" ht="14.25">
      <c r="A1101" s="49"/>
      <c r="B1101" s="51"/>
    </row>
    <row r="1102" spans="1:2" s="27" customFormat="1" ht="14.25">
      <c r="A1102" s="49"/>
      <c r="B1102" s="51"/>
    </row>
    <row r="1103" spans="1:2" s="27" customFormat="1" ht="14.25">
      <c r="A1103" s="49"/>
      <c r="B1103" s="51"/>
    </row>
    <row r="1104" spans="1:2" s="27" customFormat="1" ht="14.25">
      <c r="A1104" s="49"/>
      <c r="B1104" s="51"/>
    </row>
    <row r="1105" spans="1:2" s="27" customFormat="1" ht="14.25">
      <c r="A1105" s="49"/>
      <c r="B1105" s="51"/>
    </row>
    <row r="1106" spans="1:2" s="27" customFormat="1" ht="14.25">
      <c r="A1106" s="49"/>
      <c r="B1106" s="51"/>
    </row>
    <row r="1107" spans="1:2" s="27" customFormat="1" ht="14.25">
      <c r="A1107" s="49"/>
      <c r="B1107" s="51"/>
    </row>
    <row r="1108" spans="1:2" s="27" customFormat="1" ht="14.25">
      <c r="A1108" s="49"/>
      <c r="B1108" s="51"/>
    </row>
    <row r="1109" spans="1:2" s="27" customFormat="1" ht="14.25">
      <c r="A1109" s="49"/>
      <c r="B1109" s="51"/>
    </row>
    <row r="1110" spans="1:2" s="27" customFormat="1" ht="14.25">
      <c r="A1110" s="49"/>
      <c r="B1110" s="51"/>
    </row>
    <row r="1111" spans="1:2" s="27" customFormat="1" ht="14.25">
      <c r="A1111" s="49"/>
      <c r="B1111" s="51"/>
    </row>
    <row r="1112" spans="1:2" s="27" customFormat="1" ht="14.25">
      <c r="A1112" s="49"/>
      <c r="B1112" s="51"/>
    </row>
    <row r="1113" spans="1:2" s="27" customFormat="1" ht="14.25">
      <c r="A1113" s="49"/>
      <c r="B1113" s="51"/>
    </row>
    <row r="1114" spans="1:2" s="27" customFormat="1" ht="14.25">
      <c r="A1114" s="49"/>
      <c r="B1114" s="51"/>
    </row>
    <row r="1115" spans="1:2" s="27" customFormat="1" ht="14.25">
      <c r="A1115" s="49"/>
      <c r="B1115" s="51"/>
    </row>
    <row r="1116" spans="1:2" s="27" customFormat="1" ht="14.25">
      <c r="A1116" s="49"/>
      <c r="B1116" s="51"/>
    </row>
    <row r="1117" spans="1:2" s="27" customFormat="1" ht="14.25">
      <c r="A1117" s="49"/>
      <c r="B1117" s="51"/>
    </row>
    <row r="1118" spans="1:2" s="27" customFormat="1" ht="14.25">
      <c r="A1118" s="49"/>
      <c r="B1118" s="51"/>
    </row>
    <row r="1119" spans="1:2" s="27" customFormat="1" ht="14.25">
      <c r="A1119" s="49"/>
      <c r="B1119" s="51"/>
    </row>
    <row r="1120" spans="1:2" s="27" customFormat="1" ht="14.25">
      <c r="A1120" s="49"/>
      <c r="B1120" s="51"/>
    </row>
    <row r="1121" spans="1:2" s="27" customFormat="1" ht="14.25">
      <c r="A1121" s="49"/>
      <c r="B1121" s="51"/>
    </row>
    <row r="1122" spans="1:2" s="27" customFormat="1" ht="14.25">
      <c r="A1122" s="49"/>
      <c r="B1122" s="51"/>
    </row>
    <row r="1123" spans="1:2" s="27" customFormat="1" ht="14.25">
      <c r="A1123" s="49"/>
      <c r="B1123" s="51"/>
    </row>
    <row r="1124" spans="1:2" s="27" customFormat="1" ht="14.25">
      <c r="A1124" s="49"/>
      <c r="B1124" s="51"/>
    </row>
    <row r="1125" spans="1:2" s="27" customFormat="1" ht="14.25">
      <c r="A1125" s="49"/>
      <c r="B1125" s="51"/>
    </row>
    <row r="1126" spans="1:2" s="27" customFormat="1" ht="14.25">
      <c r="A1126" s="49"/>
      <c r="B1126" s="51"/>
    </row>
    <row r="1127" spans="1:2" s="27" customFormat="1" ht="14.25">
      <c r="A1127" s="49"/>
      <c r="B1127" s="51"/>
    </row>
    <row r="1128" spans="1:2" s="27" customFormat="1" ht="14.25">
      <c r="A1128" s="49"/>
      <c r="B1128" s="51"/>
    </row>
    <row r="1129" spans="1:2" s="27" customFormat="1" ht="14.25">
      <c r="A1129" s="49"/>
      <c r="B1129" s="51"/>
    </row>
    <row r="1130" spans="1:2" s="27" customFormat="1" ht="14.25">
      <c r="A1130" s="49"/>
      <c r="B1130" s="51"/>
    </row>
    <row r="1131" spans="1:2" s="27" customFormat="1" ht="14.25">
      <c r="A1131" s="49"/>
      <c r="B1131" s="51"/>
    </row>
    <row r="1132" spans="1:2" s="27" customFormat="1" ht="14.25">
      <c r="A1132" s="49"/>
      <c r="B1132" s="51"/>
    </row>
    <row r="1133" spans="1:2" s="27" customFormat="1" ht="14.25">
      <c r="A1133" s="49"/>
      <c r="B1133" s="51"/>
    </row>
    <row r="1134" spans="1:2" s="27" customFormat="1" ht="14.25">
      <c r="A1134" s="49"/>
      <c r="B1134" s="51"/>
    </row>
    <row r="1135" spans="1:2" s="27" customFormat="1" ht="14.25">
      <c r="A1135" s="49"/>
      <c r="B1135" s="51"/>
    </row>
    <row r="1136" spans="1:2" s="27" customFormat="1" ht="14.25">
      <c r="A1136" s="49"/>
      <c r="B1136" s="51"/>
    </row>
    <row r="1137" spans="1:2" s="27" customFormat="1" ht="14.25">
      <c r="A1137" s="49"/>
      <c r="B1137" s="51"/>
    </row>
    <row r="1138" spans="1:2" s="27" customFormat="1" ht="14.25">
      <c r="A1138" s="49"/>
      <c r="B1138" s="51"/>
    </row>
    <row r="1139" spans="1:2" s="27" customFormat="1" ht="14.25">
      <c r="A1139" s="49"/>
      <c r="B1139" s="51"/>
    </row>
    <row r="1140" spans="1:2" s="27" customFormat="1" ht="69" customHeight="1">
      <c r="A1140" s="49"/>
      <c r="B1140" s="51"/>
    </row>
    <row r="1141" spans="1:2" s="27" customFormat="1" ht="14.25">
      <c r="A1141" s="49"/>
      <c r="B1141" s="51"/>
    </row>
    <row r="1142" spans="1:2" s="27" customFormat="1" ht="14.25">
      <c r="A1142" s="49"/>
      <c r="B1142" s="51"/>
    </row>
    <row r="1143" spans="1:2" s="27" customFormat="1" ht="14.25">
      <c r="A1143" s="49"/>
      <c r="B1143" s="51"/>
    </row>
    <row r="1144" spans="1:2" s="27" customFormat="1" ht="14.25">
      <c r="A1144" s="49"/>
      <c r="B1144" s="51"/>
    </row>
    <row r="1145" spans="1:2" s="27" customFormat="1" ht="86.25" customHeight="1">
      <c r="A1145" s="49"/>
      <c r="B1145" s="51"/>
    </row>
    <row r="1146" spans="1:2" s="27" customFormat="1" ht="14.25">
      <c r="A1146" s="49"/>
      <c r="B1146" s="51"/>
    </row>
    <row r="1147" spans="1:2" s="27" customFormat="1" ht="14.25">
      <c r="A1147" s="49"/>
      <c r="B1147" s="51"/>
    </row>
    <row r="1148" spans="1:2" s="27" customFormat="1" ht="14.25">
      <c r="A1148" s="49"/>
      <c r="B1148" s="51"/>
    </row>
    <row r="1149" spans="1:2" s="27" customFormat="1" ht="43.5" customHeight="1">
      <c r="A1149" s="49"/>
      <c r="B1149" s="51"/>
    </row>
    <row r="1150" spans="1:2" s="27" customFormat="1" ht="14.25">
      <c r="A1150" s="49"/>
      <c r="B1150" s="51"/>
    </row>
    <row r="1151" spans="1:2" s="27" customFormat="1" ht="14.25">
      <c r="A1151" s="49"/>
      <c r="B1151" s="51"/>
    </row>
    <row r="1152" spans="1:2" s="27" customFormat="1" ht="88.5" customHeight="1">
      <c r="A1152" s="49"/>
      <c r="B1152" s="51"/>
    </row>
    <row r="1153" spans="1:2" s="27" customFormat="1" ht="90.75" customHeight="1">
      <c r="A1153" s="49"/>
      <c r="B1153" s="51"/>
    </row>
    <row r="1154" spans="1:2" s="27" customFormat="1" ht="18.75" customHeight="1">
      <c r="A1154" s="49"/>
      <c r="B1154" s="51"/>
    </row>
    <row r="1155" spans="1:2" s="27" customFormat="1" ht="102" customHeight="1">
      <c r="A1155" s="49"/>
      <c r="B1155" s="51"/>
    </row>
    <row r="1156" spans="1:2" s="27" customFormat="1" ht="14.25">
      <c r="A1156" s="49"/>
      <c r="B1156" s="51"/>
    </row>
    <row r="1157" spans="1:2" s="27" customFormat="1" ht="71.25" customHeight="1">
      <c r="A1157" s="49"/>
      <c r="B1157" s="51"/>
    </row>
    <row r="1158" spans="1:2" s="27" customFormat="1" ht="14.25">
      <c r="A1158" s="49"/>
      <c r="B1158" s="51"/>
    </row>
    <row r="1159" spans="1:2" s="27" customFormat="1" ht="14.25">
      <c r="A1159" s="49"/>
      <c r="B1159" s="51"/>
    </row>
    <row r="1160" spans="1:2" s="27" customFormat="1" ht="14.25">
      <c r="A1160" s="49"/>
      <c r="B1160" s="51"/>
    </row>
    <row r="1161" spans="1:2" s="27" customFormat="1" ht="14.25">
      <c r="A1161" s="49"/>
      <c r="B1161" s="51"/>
    </row>
    <row r="1162" spans="1:2" s="27" customFormat="1" ht="14.25">
      <c r="A1162" s="49"/>
      <c r="B1162" s="51"/>
    </row>
    <row r="1163" spans="1:2" s="27" customFormat="1" ht="14.25">
      <c r="A1163" s="49"/>
      <c r="B1163" s="51"/>
    </row>
    <row r="1164" spans="1:2" s="27" customFormat="1" ht="22.5" customHeight="1">
      <c r="A1164" s="49"/>
      <c r="B1164" s="51"/>
    </row>
    <row r="1165" spans="1:2" s="27" customFormat="1" ht="14.25">
      <c r="A1165" s="49"/>
      <c r="B1165" s="51"/>
    </row>
    <row r="1166" spans="1:2" s="27" customFormat="1" ht="14.25">
      <c r="A1166" s="49"/>
      <c r="B1166" s="51"/>
    </row>
    <row r="1167" spans="1:2" s="27" customFormat="1" ht="14.25">
      <c r="A1167" s="49"/>
      <c r="B1167" s="51"/>
    </row>
    <row r="1168" spans="1:2" s="27" customFormat="1" ht="14.25">
      <c r="A1168" s="49"/>
      <c r="B1168" s="51"/>
    </row>
    <row r="1169" spans="1:2" s="27" customFormat="1" ht="14.25">
      <c r="A1169" s="49"/>
      <c r="B1169" s="51"/>
    </row>
    <row r="1170" spans="1:2" s="27" customFormat="1" ht="14.25">
      <c r="A1170" s="49"/>
      <c r="B1170" s="51"/>
    </row>
    <row r="1171" spans="1:2" s="27" customFormat="1" ht="14.25">
      <c r="A1171" s="49"/>
      <c r="B1171" s="51"/>
    </row>
    <row r="1172" spans="1:2" s="27" customFormat="1" ht="14.25">
      <c r="A1172" s="49"/>
      <c r="B1172" s="51"/>
    </row>
    <row r="1173" spans="1:2" s="27" customFormat="1" ht="17.25" customHeight="1">
      <c r="A1173" s="49"/>
      <c r="B1173" s="51"/>
    </row>
    <row r="1174" spans="1:2" s="27" customFormat="1" ht="14.25">
      <c r="A1174" s="49"/>
      <c r="B1174" s="51"/>
    </row>
    <row r="1175" spans="1:2" s="27" customFormat="1" ht="14.25">
      <c r="A1175" s="49"/>
      <c r="B1175" s="51"/>
    </row>
    <row r="1176" spans="1:2" s="27" customFormat="1" ht="14.25">
      <c r="A1176" s="49"/>
      <c r="B1176" s="51"/>
    </row>
    <row r="1177" spans="1:2" s="27" customFormat="1" ht="14.25">
      <c r="A1177" s="49"/>
      <c r="B1177" s="51"/>
    </row>
    <row r="1178" spans="1:2" s="27" customFormat="1" ht="14.25">
      <c r="A1178" s="49"/>
      <c r="B1178" s="51"/>
    </row>
    <row r="1179" spans="1:2" s="27" customFormat="1" ht="14.25">
      <c r="A1179" s="49"/>
      <c r="B1179" s="51"/>
    </row>
    <row r="1180" spans="1:2" s="27" customFormat="1" ht="14.25">
      <c r="A1180" s="49"/>
      <c r="B1180" s="51"/>
    </row>
    <row r="1181" spans="1:2" s="27" customFormat="1" ht="14.25">
      <c r="A1181" s="49"/>
      <c r="B1181" s="51"/>
    </row>
    <row r="1182" spans="1:2" s="27" customFormat="1" ht="14.25">
      <c r="A1182" s="49"/>
      <c r="B1182" s="51"/>
    </row>
    <row r="1183" spans="1:2" s="27" customFormat="1" ht="14.25">
      <c r="A1183" s="49"/>
      <c r="B1183" s="51"/>
    </row>
    <row r="1184" spans="1:2" s="27" customFormat="1" ht="14.25">
      <c r="A1184" s="49"/>
      <c r="B1184" s="51"/>
    </row>
    <row r="1185" spans="1:2" s="27" customFormat="1" ht="14.25">
      <c r="A1185" s="49"/>
      <c r="B1185" s="51"/>
    </row>
    <row r="1186" spans="1:2" s="27" customFormat="1" ht="14.25">
      <c r="A1186" s="49"/>
      <c r="B1186" s="51"/>
    </row>
    <row r="1187" spans="1:2" s="27" customFormat="1" ht="14.25">
      <c r="A1187" s="49"/>
      <c r="B1187" s="51"/>
    </row>
    <row r="1188" spans="1:2" s="27" customFormat="1" ht="14.25">
      <c r="A1188" s="49"/>
      <c r="B1188" s="51"/>
    </row>
    <row r="1189" spans="1:2" s="27" customFormat="1" ht="14.25">
      <c r="A1189" s="49"/>
      <c r="B1189" s="51"/>
    </row>
    <row r="1190" spans="1:2" s="27" customFormat="1" ht="14.25">
      <c r="A1190" s="49"/>
      <c r="B1190" s="51"/>
    </row>
    <row r="1191" spans="1:2" s="27" customFormat="1" ht="14.25">
      <c r="A1191" s="49"/>
      <c r="B1191" s="51"/>
    </row>
    <row r="1192" spans="1:2" s="27" customFormat="1" ht="14.25">
      <c r="A1192" s="49"/>
      <c r="B1192" s="51"/>
    </row>
    <row r="1193" spans="1:2" s="27" customFormat="1" ht="14.25">
      <c r="A1193" s="49"/>
      <c r="B1193" s="51"/>
    </row>
    <row r="1194" spans="1:2" s="27" customFormat="1" ht="14.25">
      <c r="A1194" s="49"/>
      <c r="B1194" s="51"/>
    </row>
    <row r="1195" spans="1:2" s="27" customFormat="1" ht="14.25">
      <c r="A1195" s="49"/>
      <c r="B1195" s="51"/>
    </row>
    <row r="1196" spans="1:2" s="27" customFormat="1" ht="14.25">
      <c r="A1196" s="49"/>
      <c r="B1196" s="51"/>
    </row>
    <row r="1197" spans="1:2" s="27" customFormat="1" ht="14.25">
      <c r="A1197" s="49"/>
      <c r="B1197" s="51"/>
    </row>
    <row r="1198" spans="1:2" s="27" customFormat="1" ht="14.25">
      <c r="A1198" s="49"/>
      <c r="B1198" s="51"/>
    </row>
    <row r="1199" spans="1:2" s="27" customFormat="1" ht="14.25">
      <c r="A1199" s="49"/>
      <c r="B1199" s="51"/>
    </row>
    <row r="1200" spans="1:2" s="27" customFormat="1" ht="14.25">
      <c r="A1200" s="49"/>
      <c r="B1200" s="51"/>
    </row>
    <row r="1201" spans="1:2" s="27" customFormat="1" ht="14.25">
      <c r="A1201" s="49"/>
      <c r="B1201" s="51"/>
    </row>
    <row r="1202" spans="1:2" s="27" customFormat="1" ht="14.25">
      <c r="A1202" s="49"/>
      <c r="B1202" s="51"/>
    </row>
    <row r="1203" spans="1:2" s="27" customFormat="1" ht="14.25">
      <c r="A1203" s="49"/>
      <c r="B1203" s="51"/>
    </row>
    <row r="1204" spans="1:2" s="27" customFormat="1" ht="14.25">
      <c r="A1204" s="49"/>
      <c r="B1204" s="51"/>
    </row>
    <row r="1205" spans="1:2" s="27" customFormat="1" ht="14.25">
      <c r="A1205" s="49"/>
      <c r="B1205" s="51"/>
    </row>
    <row r="1206" spans="1:2" s="27" customFormat="1" ht="14.25">
      <c r="A1206" s="49"/>
      <c r="B1206" s="51"/>
    </row>
    <row r="1207" spans="1:2" s="27" customFormat="1" ht="14.25">
      <c r="A1207" s="49"/>
      <c r="B1207" s="51"/>
    </row>
    <row r="1208" spans="1:2" s="27" customFormat="1" ht="14.25">
      <c r="A1208" s="49"/>
      <c r="B1208" s="51"/>
    </row>
    <row r="1209" spans="1:2" s="27" customFormat="1" ht="14.25">
      <c r="A1209" s="49"/>
      <c r="B1209" s="51"/>
    </row>
    <row r="1210" spans="1:2" s="27" customFormat="1" ht="14.25">
      <c r="A1210" s="49"/>
      <c r="B1210" s="51"/>
    </row>
    <row r="1211" spans="1:2" s="27" customFormat="1" ht="14.25">
      <c r="A1211" s="49"/>
      <c r="B1211" s="51"/>
    </row>
    <row r="1212" spans="1:2" s="27" customFormat="1" ht="14.25">
      <c r="A1212" s="49"/>
      <c r="B1212" s="51"/>
    </row>
    <row r="1213" spans="1:2" s="27" customFormat="1" ht="14.25">
      <c r="A1213" s="49"/>
      <c r="B1213" s="51"/>
    </row>
    <row r="1214" spans="1:2" s="27" customFormat="1" ht="14.25">
      <c r="A1214" s="49"/>
      <c r="B1214" s="51"/>
    </row>
    <row r="1215" spans="1:2" s="27" customFormat="1" ht="14.25">
      <c r="A1215" s="49"/>
      <c r="B1215" s="51"/>
    </row>
    <row r="1216" spans="1:2" s="27" customFormat="1" ht="14.25">
      <c r="A1216" s="49"/>
      <c r="B1216" s="51"/>
    </row>
    <row r="1217" spans="1:2" s="27" customFormat="1" ht="14.25">
      <c r="A1217" s="49"/>
      <c r="B1217" s="51"/>
    </row>
    <row r="1218" spans="1:2" s="27" customFormat="1" ht="14.25">
      <c r="A1218" s="49"/>
      <c r="B1218" s="51"/>
    </row>
    <row r="1219" spans="1:2" s="27" customFormat="1" ht="14.25">
      <c r="A1219" s="49"/>
      <c r="B1219" s="51"/>
    </row>
    <row r="1220" spans="1:2" s="27" customFormat="1" ht="14.25">
      <c r="A1220" s="49"/>
      <c r="B1220" s="51"/>
    </row>
    <row r="1221" spans="1:2" s="27" customFormat="1" ht="14.25">
      <c r="A1221" s="49"/>
      <c r="B1221" s="51"/>
    </row>
    <row r="1222" spans="1:2" s="27" customFormat="1" ht="14.25">
      <c r="A1222" s="49"/>
      <c r="B1222" s="51"/>
    </row>
    <row r="1223" spans="1:2" s="27" customFormat="1" ht="14.25">
      <c r="A1223" s="49"/>
      <c r="B1223" s="51"/>
    </row>
    <row r="1224" spans="1:2" s="27" customFormat="1" ht="14.25">
      <c r="A1224" s="49"/>
      <c r="B1224" s="51"/>
    </row>
    <row r="1225" spans="1:2" s="27" customFormat="1" ht="14.25">
      <c r="A1225" s="49"/>
      <c r="B1225" s="51"/>
    </row>
    <row r="1226" spans="1:2" s="27" customFormat="1" ht="14.25">
      <c r="A1226" s="49"/>
      <c r="B1226" s="51"/>
    </row>
    <row r="1227" spans="1:2" s="27" customFormat="1" ht="14.25">
      <c r="A1227" s="49"/>
      <c r="B1227" s="51"/>
    </row>
    <row r="1228" spans="1:2" s="27" customFormat="1" ht="14.25">
      <c r="A1228" s="49"/>
      <c r="B1228" s="51"/>
    </row>
    <row r="1229" spans="1:2" s="27" customFormat="1" ht="14.25">
      <c r="A1229" s="49"/>
      <c r="B1229" s="51"/>
    </row>
    <row r="1230" spans="1:2" s="27" customFormat="1" ht="14.25">
      <c r="A1230" s="49"/>
      <c r="B1230" s="51"/>
    </row>
    <row r="1231" spans="1:2" s="27" customFormat="1" ht="14.25">
      <c r="A1231" s="49"/>
      <c r="B1231" s="51"/>
    </row>
    <row r="1232" spans="1:2" s="27" customFormat="1" ht="46.5" customHeight="1">
      <c r="A1232" s="49"/>
      <c r="B1232" s="51"/>
    </row>
    <row r="1233" spans="1:2" s="27" customFormat="1" ht="106.5" customHeight="1">
      <c r="A1233" s="49"/>
      <c r="B1233" s="51"/>
    </row>
    <row r="1234" spans="1:2" s="27" customFormat="1" ht="87" customHeight="1">
      <c r="A1234" s="49"/>
      <c r="B1234" s="51"/>
    </row>
    <row r="1235" spans="1:2" s="27" customFormat="1" ht="14.25">
      <c r="A1235" s="49"/>
      <c r="B1235" s="51"/>
    </row>
    <row r="1236" spans="1:2" s="27" customFormat="1" ht="14.25">
      <c r="A1236" s="49"/>
      <c r="B1236" s="51"/>
    </row>
    <row r="1237" spans="1:2" s="27" customFormat="1" ht="14.25">
      <c r="A1237" s="49"/>
      <c r="B1237" s="51"/>
    </row>
    <row r="1238" spans="1:2" s="27" customFormat="1" ht="14.25">
      <c r="A1238" s="49"/>
      <c r="B1238" s="51"/>
    </row>
    <row r="1239" spans="1:2" s="27" customFormat="1" ht="14.25">
      <c r="A1239" s="49"/>
      <c r="B1239" s="51"/>
    </row>
    <row r="1240" spans="1:2" s="27" customFormat="1" ht="14.25">
      <c r="A1240" s="49"/>
      <c r="B1240" s="51"/>
    </row>
    <row r="1241" spans="1:2" s="27" customFormat="1" ht="14.25">
      <c r="A1241" s="49"/>
      <c r="B1241" s="51"/>
    </row>
    <row r="1242" spans="1:2" s="27" customFormat="1" ht="14.25">
      <c r="A1242" s="49"/>
      <c r="B1242" s="51"/>
    </row>
    <row r="1243" spans="1:2" s="27" customFormat="1" ht="14.25">
      <c r="A1243" s="49"/>
      <c r="B1243" s="51"/>
    </row>
    <row r="1244" spans="1:2" s="27" customFormat="1" ht="14.25">
      <c r="A1244" s="49"/>
      <c r="B1244" s="51"/>
    </row>
    <row r="1245" spans="1:2" s="27" customFormat="1" ht="14.25">
      <c r="A1245" s="49"/>
      <c r="B1245" s="51"/>
    </row>
    <row r="1246" spans="1:2" s="27" customFormat="1" ht="14.25">
      <c r="A1246" s="49"/>
      <c r="B1246" s="51"/>
    </row>
    <row r="1247" spans="1:2" s="27" customFormat="1" ht="14.25">
      <c r="A1247" s="49"/>
      <c r="B1247" s="51"/>
    </row>
    <row r="1248" spans="1:2" s="27" customFormat="1" ht="14.25">
      <c r="A1248" s="49"/>
      <c r="B1248" s="51"/>
    </row>
    <row r="1249" spans="1:2" s="27" customFormat="1" ht="14.25">
      <c r="A1249" s="49"/>
      <c r="B1249" s="51"/>
    </row>
    <row r="1250" spans="1:2" s="27" customFormat="1" ht="14.25">
      <c r="A1250" s="49"/>
      <c r="B1250" s="51"/>
    </row>
    <row r="1251" spans="1:2" s="27" customFormat="1" ht="14.25">
      <c r="A1251" s="49"/>
      <c r="B1251" s="51"/>
    </row>
    <row r="1252" spans="1:2" s="27" customFormat="1" ht="14.25">
      <c r="A1252" s="49"/>
      <c r="B1252" s="51"/>
    </row>
    <row r="1253" spans="1:2" s="27" customFormat="1" ht="14.25">
      <c r="A1253" s="49"/>
      <c r="B1253" s="51"/>
    </row>
    <row r="1254" spans="1:2" s="27" customFormat="1" ht="14.25">
      <c r="A1254" s="49"/>
      <c r="B1254" s="51"/>
    </row>
    <row r="1255" spans="1:2" s="27" customFormat="1" ht="14.25">
      <c r="A1255" s="49"/>
      <c r="B1255" s="51"/>
    </row>
    <row r="1256" spans="1:2" s="27" customFormat="1" ht="14.25">
      <c r="A1256" s="49"/>
      <c r="B1256" s="51"/>
    </row>
    <row r="1257" spans="1:2" s="27" customFormat="1" ht="14.25">
      <c r="A1257" s="49"/>
      <c r="B1257" s="51"/>
    </row>
    <row r="1258" spans="1:2" s="27" customFormat="1" ht="14.25">
      <c r="A1258" s="49"/>
      <c r="B1258" s="51"/>
    </row>
    <row r="1259" spans="1:2" s="27" customFormat="1" ht="14.25">
      <c r="A1259" s="49"/>
      <c r="B1259" s="51"/>
    </row>
    <row r="1260" spans="1:2" s="27" customFormat="1" ht="14.25">
      <c r="A1260" s="49"/>
      <c r="B1260" s="51"/>
    </row>
    <row r="1261" spans="1:2" s="27" customFormat="1" ht="14.25">
      <c r="A1261" s="49"/>
      <c r="B1261" s="51"/>
    </row>
    <row r="1262" spans="1:2" s="27" customFormat="1" ht="14.25">
      <c r="A1262" s="49"/>
      <c r="B1262" s="51"/>
    </row>
    <row r="1263" spans="1:2" s="27" customFormat="1" ht="14.25">
      <c r="A1263" s="49"/>
      <c r="B1263" s="51"/>
    </row>
    <row r="1264" spans="1:2" s="27" customFormat="1" ht="14.25">
      <c r="A1264" s="49"/>
      <c r="B1264" s="51"/>
    </row>
    <row r="1265" spans="1:2" s="27" customFormat="1" ht="14.25">
      <c r="A1265" s="49"/>
      <c r="B1265" s="51"/>
    </row>
    <row r="1266" spans="1:2" s="27" customFormat="1" ht="14.25">
      <c r="A1266" s="49"/>
      <c r="B1266" s="51"/>
    </row>
    <row r="1267" spans="1:2" s="27" customFormat="1" ht="14.25">
      <c r="A1267" s="49"/>
      <c r="B1267" s="51"/>
    </row>
    <row r="1268" spans="1:2" s="27" customFormat="1" ht="14.25">
      <c r="A1268" s="49"/>
      <c r="B1268" s="51"/>
    </row>
    <row r="1269" spans="1:2" s="27" customFormat="1" ht="14.25">
      <c r="A1269" s="49"/>
      <c r="B1269" s="51"/>
    </row>
    <row r="1270" spans="1:2" s="27" customFormat="1" ht="14.25">
      <c r="A1270" s="49"/>
      <c r="B1270" s="51"/>
    </row>
    <row r="1271" spans="1:2" s="27" customFormat="1" ht="14.25">
      <c r="A1271" s="49"/>
      <c r="B1271" s="51"/>
    </row>
    <row r="1272" spans="1:2" s="27" customFormat="1" ht="14.25">
      <c r="A1272" s="49"/>
      <c r="B1272" s="51"/>
    </row>
    <row r="1273" spans="1:2" s="27" customFormat="1" ht="14.25">
      <c r="A1273" s="49"/>
      <c r="B1273" s="51"/>
    </row>
    <row r="1274" spans="1:2" s="27" customFormat="1" ht="14.25">
      <c r="A1274" s="49"/>
      <c r="B1274" s="51"/>
    </row>
    <row r="1275" spans="1:2" s="27" customFormat="1" ht="14.25">
      <c r="A1275" s="49"/>
      <c r="B1275" s="51"/>
    </row>
    <row r="1276" spans="1:2" s="27" customFormat="1" ht="14.25">
      <c r="A1276" s="49"/>
      <c r="B1276" s="51"/>
    </row>
    <row r="1277" spans="1:2" s="27" customFormat="1" ht="14.25">
      <c r="A1277" s="49"/>
      <c r="B1277" s="51"/>
    </row>
    <row r="1278" spans="1:2" s="27" customFormat="1" ht="14.25">
      <c r="A1278" s="49"/>
      <c r="B1278" s="51"/>
    </row>
    <row r="1279" spans="1:2" s="27" customFormat="1" ht="14.25">
      <c r="A1279" s="49"/>
      <c r="B1279" s="51"/>
    </row>
    <row r="1280" spans="1:2" s="27" customFormat="1" ht="14.25">
      <c r="A1280" s="49"/>
      <c r="B1280" s="51"/>
    </row>
    <row r="1281" spans="1:2" s="27" customFormat="1" ht="14.25">
      <c r="A1281" s="49"/>
      <c r="B1281" s="51"/>
    </row>
    <row r="1282" spans="1:2" s="27" customFormat="1" ht="14.25">
      <c r="A1282" s="49"/>
      <c r="B1282" s="51"/>
    </row>
    <row r="1283" spans="1:2" s="27" customFormat="1" ht="14.25">
      <c r="A1283" s="49"/>
      <c r="B1283" s="51"/>
    </row>
    <row r="1284" spans="1:2" s="27" customFormat="1" ht="14.25">
      <c r="A1284" s="49"/>
      <c r="B1284" s="51"/>
    </row>
    <row r="1285" spans="1:2" s="27" customFormat="1" ht="14.25">
      <c r="A1285" s="49"/>
      <c r="B1285" s="51"/>
    </row>
    <row r="1286" spans="1:2" s="27" customFormat="1" ht="14.25">
      <c r="A1286" s="49"/>
      <c r="B1286" s="51"/>
    </row>
    <row r="1287" spans="1:2" s="27" customFormat="1" ht="14.25">
      <c r="A1287" s="49"/>
      <c r="B1287" s="51"/>
    </row>
    <row r="1288" spans="1:2" s="27" customFormat="1" ht="14.25">
      <c r="A1288" s="49"/>
      <c r="B1288" s="51"/>
    </row>
    <row r="1289" spans="1:2" s="27" customFormat="1" ht="14.25">
      <c r="A1289" s="49"/>
      <c r="B1289" s="51"/>
    </row>
    <row r="1290" spans="1:2" s="27" customFormat="1" ht="14.25">
      <c r="A1290" s="49"/>
      <c r="B1290" s="51"/>
    </row>
    <row r="1291" spans="1:2" s="27" customFormat="1" ht="14.25">
      <c r="A1291" s="49"/>
      <c r="B1291" s="51"/>
    </row>
    <row r="1292" spans="1:2" s="27" customFormat="1" ht="14.25">
      <c r="A1292" s="49"/>
      <c r="B1292" s="51"/>
    </row>
    <row r="1293" spans="1:2" s="27" customFormat="1" ht="14.25">
      <c r="A1293" s="49"/>
      <c r="B1293" s="51"/>
    </row>
    <row r="1294" spans="1:2" s="27" customFormat="1" ht="14.25">
      <c r="A1294" s="49"/>
      <c r="B1294" s="51"/>
    </row>
    <row r="1295" spans="1:2" s="27" customFormat="1" ht="14.25">
      <c r="A1295" s="49"/>
      <c r="B1295" s="51"/>
    </row>
    <row r="1296" spans="1:2" s="27" customFormat="1" ht="14.25">
      <c r="A1296" s="49"/>
      <c r="B1296" s="51"/>
    </row>
    <row r="1297" spans="1:2" s="27" customFormat="1" ht="14.25">
      <c r="A1297" s="49"/>
      <c r="B1297" s="51"/>
    </row>
    <row r="1298" spans="1:2" s="27" customFormat="1" ht="14.25">
      <c r="A1298" s="49"/>
      <c r="B1298" s="51"/>
    </row>
    <row r="1299" spans="1:2" s="27" customFormat="1" ht="14.25">
      <c r="A1299" s="49"/>
      <c r="B1299" s="51"/>
    </row>
    <row r="1300" spans="1:2" s="27" customFormat="1" ht="14.25">
      <c r="A1300" s="49"/>
      <c r="B1300" s="51"/>
    </row>
    <row r="1301" spans="1:2" s="27" customFormat="1" ht="14.25">
      <c r="A1301" s="49"/>
      <c r="B1301" s="51"/>
    </row>
    <row r="1302" spans="1:2" s="27" customFormat="1" ht="14.25">
      <c r="A1302" s="49"/>
      <c r="B1302" s="51"/>
    </row>
    <row r="1303" spans="1:2" s="27" customFormat="1" ht="102.75" customHeight="1">
      <c r="A1303" s="49"/>
      <c r="B1303" s="51"/>
    </row>
    <row r="1304" spans="1:2" s="27" customFormat="1" ht="14.25">
      <c r="A1304" s="49"/>
      <c r="B1304" s="51"/>
    </row>
    <row r="1305" spans="1:2" s="27" customFormat="1" ht="14.25">
      <c r="A1305" s="49"/>
      <c r="B1305" s="51"/>
    </row>
    <row r="1306" spans="1:2" s="27" customFormat="1" ht="14.25">
      <c r="A1306" s="49"/>
      <c r="B1306" s="51"/>
    </row>
    <row r="1307" spans="1:2" s="27" customFormat="1" ht="14.25">
      <c r="A1307" s="49"/>
      <c r="B1307" s="51"/>
    </row>
    <row r="1308" spans="1:2" s="27" customFormat="1" ht="14.25">
      <c r="A1308" s="49"/>
      <c r="B1308" s="51"/>
    </row>
    <row r="1309" spans="1:2" s="27" customFormat="1" ht="14.25">
      <c r="A1309" s="49"/>
      <c r="B1309" s="51"/>
    </row>
    <row r="1310" spans="1:2" s="27" customFormat="1" ht="14.25">
      <c r="A1310" s="49"/>
      <c r="B1310" s="51"/>
    </row>
    <row r="1311" spans="1:2" s="27" customFormat="1" ht="14.25">
      <c r="A1311" s="49"/>
      <c r="B1311" s="51"/>
    </row>
    <row r="1312" spans="1:2" s="27" customFormat="1" ht="14.25">
      <c r="A1312" s="49"/>
      <c r="B1312" s="51"/>
    </row>
    <row r="1313" spans="1:2" s="27" customFormat="1" ht="14.25">
      <c r="A1313" s="49"/>
      <c r="B1313" s="51"/>
    </row>
    <row r="1314" spans="1:2" s="27" customFormat="1" ht="14.25">
      <c r="A1314" s="49"/>
      <c r="B1314" s="51"/>
    </row>
    <row r="1315" spans="1:2" s="27" customFormat="1" ht="14.25" customHeight="1">
      <c r="A1315" s="49"/>
      <c r="B1315" s="51"/>
    </row>
    <row r="1316" spans="1:2" s="27" customFormat="1" ht="14.25">
      <c r="A1316" s="49"/>
      <c r="B1316" s="51"/>
    </row>
    <row r="1317" spans="1:2" s="27" customFormat="1" ht="14.25">
      <c r="A1317" s="49"/>
      <c r="B1317" s="51"/>
    </row>
    <row r="1318" spans="1:2" s="27" customFormat="1" ht="14.25">
      <c r="A1318" s="49"/>
      <c r="B1318" s="51"/>
    </row>
    <row r="1319" spans="1:2" s="27" customFormat="1" ht="14.25">
      <c r="A1319" s="49"/>
      <c r="B1319" s="51"/>
    </row>
    <row r="1320" spans="1:2" s="27" customFormat="1" ht="14.25">
      <c r="A1320" s="49"/>
      <c r="B1320" s="51"/>
    </row>
    <row r="1321" spans="1:2" s="27" customFormat="1" ht="15" customHeight="1">
      <c r="A1321" s="49"/>
      <c r="B1321" s="51"/>
    </row>
    <row r="1322" spans="1:2" s="27" customFormat="1" ht="14.25">
      <c r="A1322" s="49"/>
      <c r="B1322" s="51"/>
    </row>
    <row r="1323" spans="1:2" s="27" customFormat="1" ht="14.25">
      <c r="A1323" s="49"/>
      <c r="B1323" s="51"/>
    </row>
    <row r="1324" spans="1:2" s="27" customFormat="1" ht="14.25">
      <c r="A1324" s="49"/>
      <c r="B1324" s="51"/>
    </row>
    <row r="1325" spans="1:2" s="27" customFormat="1" ht="14.25">
      <c r="A1325" s="49"/>
      <c r="B1325" s="51"/>
    </row>
    <row r="1326" spans="1:2" s="27" customFormat="1" ht="14.25">
      <c r="A1326" s="49"/>
      <c r="B1326" s="51"/>
    </row>
    <row r="1327" spans="1:2" s="27" customFormat="1" ht="14.25">
      <c r="A1327" s="49"/>
      <c r="B1327" s="51"/>
    </row>
    <row r="1328" spans="1:2" s="27" customFormat="1" ht="14.25">
      <c r="A1328" s="49"/>
      <c r="B1328" s="51"/>
    </row>
    <row r="1329" spans="1:2" s="27" customFormat="1" ht="14.25">
      <c r="A1329" s="49"/>
      <c r="B1329" s="51"/>
    </row>
    <row r="1330" spans="1:2" s="27" customFormat="1" ht="14.25">
      <c r="A1330" s="49"/>
      <c r="B1330" s="51"/>
    </row>
    <row r="1331" spans="1:2" s="27" customFormat="1" ht="14.25">
      <c r="A1331" s="49"/>
      <c r="B1331" s="51"/>
    </row>
    <row r="1332" spans="1:2" s="27" customFormat="1" ht="14.25">
      <c r="A1332" s="49"/>
      <c r="B1332" s="51"/>
    </row>
    <row r="1333" spans="1:2" s="27" customFormat="1" ht="14.25">
      <c r="A1333" s="49"/>
      <c r="B1333" s="51"/>
    </row>
    <row r="1334" spans="1:2" s="27" customFormat="1" ht="14.25">
      <c r="A1334" s="49"/>
      <c r="B1334" s="51"/>
    </row>
    <row r="1335" spans="1:2" s="27" customFormat="1" ht="14.25">
      <c r="A1335" s="49"/>
      <c r="B1335" s="51"/>
    </row>
    <row r="1336" spans="1:2" s="27" customFormat="1" ht="14.25">
      <c r="A1336" s="49"/>
      <c r="B1336" s="51"/>
    </row>
    <row r="1337" spans="1:2" s="27" customFormat="1" ht="14.25">
      <c r="A1337" s="49"/>
      <c r="B1337" s="51"/>
    </row>
    <row r="1338" spans="1:2" s="27" customFormat="1" ht="14.25">
      <c r="A1338" s="49"/>
      <c r="B1338" s="51"/>
    </row>
    <row r="1339" spans="1:2" s="27" customFormat="1" ht="14.25">
      <c r="A1339" s="49"/>
      <c r="B1339" s="51"/>
    </row>
    <row r="1340" spans="1:2" s="27" customFormat="1" ht="18" customHeight="1">
      <c r="A1340" s="49"/>
      <c r="B1340" s="51"/>
    </row>
    <row r="1341" spans="1:2" s="27" customFormat="1" ht="14.25">
      <c r="A1341" s="49"/>
      <c r="B1341" s="51"/>
    </row>
    <row r="1342" spans="1:2" s="27" customFormat="1" ht="35.25" customHeight="1">
      <c r="A1342" s="49"/>
      <c r="B1342" s="51"/>
    </row>
    <row r="1343" spans="1:2" s="27" customFormat="1" ht="14.25">
      <c r="A1343" s="49"/>
      <c r="B1343" s="51"/>
    </row>
    <row r="1344" spans="1:2" s="27" customFormat="1" ht="14.25">
      <c r="A1344" s="49"/>
      <c r="B1344" s="51"/>
    </row>
    <row r="1345" spans="1:2" s="27" customFormat="1" ht="14.25">
      <c r="A1345" s="49"/>
      <c r="B1345" s="51"/>
    </row>
    <row r="1346" spans="1:2" s="27" customFormat="1" ht="14.25">
      <c r="A1346" s="49"/>
      <c r="B1346" s="51"/>
    </row>
    <row r="1347" spans="1:2" s="27" customFormat="1" ht="14.25">
      <c r="A1347" s="49"/>
      <c r="B1347" s="51"/>
    </row>
    <row r="1348" spans="1:2" s="27" customFormat="1" ht="14.25">
      <c r="A1348" s="49"/>
      <c r="B1348" s="51"/>
    </row>
    <row r="1349" spans="1:2" s="27" customFormat="1" ht="14.25">
      <c r="A1349" s="49"/>
      <c r="B1349" s="51"/>
    </row>
    <row r="1350" spans="1:2" s="27" customFormat="1" ht="14.25">
      <c r="A1350" s="49"/>
      <c r="B1350" s="51"/>
    </row>
    <row r="1351" spans="1:2" s="27" customFormat="1" ht="20.25" customHeight="1">
      <c r="A1351" s="49"/>
      <c r="B1351" s="51"/>
    </row>
    <row r="1352" spans="1:2" s="27" customFormat="1" ht="14.25">
      <c r="A1352" s="49"/>
      <c r="B1352" s="51"/>
    </row>
    <row r="1353" spans="1:2" s="27" customFormat="1" ht="14.25">
      <c r="A1353" s="49"/>
      <c r="B1353" s="51"/>
    </row>
    <row r="1354" spans="1:2" s="27" customFormat="1" ht="14.25">
      <c r="A1354" s="49"/>
      <c r="B1354" s="51"/>
    </row>
    <row r="1355" spans="1:2" s="27" customFormat="1" ht="14.25">
      <c r="A1355" s="49"/>
      <c r="B1355" s="51"/>
    </row>
    <row r="1356" spans="1:2" s="27" customFormat="1" ht="14.25">
      <c r="A1356" s="49"/>
      <c r="B1356" s="51"/>
    </row>
    <row r="1357" spans="1:2" s="27" customFormat="1" ht="14.25">
      <c r="A1357" s="49"/>
      <c r="B1357" s="51"/>
    </row>
    <row r="1358" spans="1:2" s="27" customFormat="1" ht="14.25">
      <c r="A1358" s="49"/>
      <c r="B1358" s="51"/>
    </row>
    <row r="1359" spans="1:2" s="27" customFormat="1" ht="14.25">
      <c r="A1359" s="49"/>
      <c r="B1359" s="51"/>
    </row>
    <row r="1360" spans="1:2" s="27" customFormat="1" ht="14.25">
      <c r="A1360" s="49"/>
      <c r="B1360" s="51"/>
    </row>
    <row r="1361" spans="1:2" s="27" customFormat="1" ht="166.5" customHeight="1">
      <c r="A1361" s="49"/>
      <c r="B1361" s="51"/>
    </row>
    <row r="1362" spans="1:2" s="27" customFormat="1" ht="14.25">
      <c r="A1362" s="49"/>
      <c r="B1362" s="51"/>
    </row>
    <row r="1363" spans="1:2" s="27" customFormat="1" ht="14.25">
      <c r="A1363" s="49"/>
      <c r="B1363" s="51"/>
    </row>
    <row r="1364" spans="1:2" s="27" customFormat="1" ht="14.25">
      <c r="A1364" s="49"/>
      <c r="B1364" s="51"/>
    </row>
    <row r="1365" spans="1:2" s="27" customFormat="1" ht="14.25">
      <c r="A1365" s="49"/>
      <c r="B1365" s="51"/>
    </row>
    <row r="1366" spans="1:2" s="27" customFormat="1" ht="14.25">
      <c r="A1366" s="49"/>
      <c r="B1366" s="51"/>
    </row>
    <row r="1367" spans="1:2" s="27" customFormat="1" ht="28.5" customHeight="1">
      <c r="A1367" s="49"/>
      <c r="B1367" s="51"/>
    </row>
    <row r="1368" spans="1:2" s="27" customFormat="1" ht="14.25">
      <c r="A1368" s="49"/>
      <c r="B1368" s="51"/>
    </row>
    <row r="1369" spans="1:2" s="27" customFormat="1" ht="14.25">
      <c r="A1369" s="49"/>
      <c r="B1369" s="51"/>
    </row>
    <row r="1370" spans="1:2" s="27" customFormat="1" ht="14.25">
      <c r="A1370" s="49"/>
      <c r="B1370" s="51"/>
    </row>
    <row r="1371" spans="1:2" s="27" customFormat="1" ht="14.25">
      <c r="A1371" s="49"/>
      <c r="B1371" s="51"/>
    </row>
    <row r="1372" spans="1:2" s="27" customFormat="1" ht="14.25">
      <c r="A1372" s="49"/>
      <c r="B1372" s="51"/>
    </row>
    <row r="1373" spans="1:2" s="27" customFormat="1" ht="13.5" customHeight="1">
      <c r="A1373" s="49"/>
      <c r="B1373" s="51"/>
    </row>
    <row r="1374" spans="1:2" s="27" customFormat="1" ht="14.25">
      <c r="A1374" s="49"/>
      <c r="B1374" s="51"/>
    </row>
    <row r="1375" spans="1:2" s="27" customFormat="1" ht="14.25">
      <c r="A1375" s="49"/>
      <c r="B1375" s="51"/>
    </row>
    <row r="1376" spans="1:2" s="27" customFormat="1" ht="14.25">
      <c r="A1376" s="49"/>
      <c r="B1376" s="51"/>
    </row>
    <row r="1377" spans="1:2" s="27" customFormat="1" ht="14.25">
      <c r="A1377" s="49"/>
      <c r="B1377" s="51"/>
    </row>
    <row r="1378" spans="1:2" s="27" customFormat="1" ht="14.25">
      <c r="A1378" s="49"/>
      <c r="B1378" s="51"/>
    </row>
    <row r="1379" spans="1:2" s="27" customFormat="1" ht="14.25">
      <c r="A1379" s="49"/>
      <c r="B1379" s="51"/>
    </row>
    <row r="1380" spans="1:2" s="27" customFormat="1" ht="14.25">
      <c r="A1380" s="49"/>
      <c r="B1380" s="51"/>
    </row>
    <row r="1381" spans="1:2" s="27" customFormat="1" ht="59.25" customHeight="1">
      <c r="A1381" s="49"/>
      <c r="B1381" s="51"/>
    </row>
    <row r="1382" spans="1:2" s="27" customFormat="1" ht="14.25">
      <c r="A1382" s="49"/>
      <c r="B1382" s="51"/>
    </row>
    <row r="1383" spans="1:2" s="27" customFormat="1" ht="248.25" customHeight="1">
      <c r="A1383" s="49"/>
      <c r="B1383" s="51"/>
    </row>
    <row r="1384" spans="1:2" s="27" customFormat="1" ht="14.25">
      <c r="A1384" s="49"/>
      <c r="B1384" s="51"/>
    </row>
    <row r="1385" spans="1:2" s="27" customFormat="1" ht="14.25">
      <c r="A1385" s="49"/>
      <c r="B1385" s="51"/>
    </row>
    <row r="1386" spans="1:2" s="27" customFormat="1" ht="14.25">
      <c r="A1386" s="49"/>
      <c r="B1386" s="51"/>
    </row>
    <row r="1387" spans="1:2" s="27" customFormat="1" ht="14.25">
      <c r="A1387" s="49"/>
      <c r="B1387" s="51"/>
    </row>
    <row r="1388" spans="1:2" s="27" customFormat="1" ht="14.25">
      <c r="A1388" s="49"/>
      <c r="B1388" s="51"/>
    </row>
    <row r="1389" spans="1:2" s="27" customFormat="1" ht="14.25">
      <c r="A1389" s="49"/>
      <c r="B1389" s="51"/>
    </row>
    <row r="1390" spans="1:2" s="27" customFormat="1" ht="14.25">
      <c r="A1390" s="49"/>
      <c r="B1390" s="51"/>
    </row>
    <row r="1391" spans="1:2" s="27" customFormat="1" ht="14.25">
      <c r="A1391" s="49"/>
      <c r="B1391" s="51"/>
    </row>
    <row r="1392" spans="1:2" s="27" customFormat="1" ht="14.25">
      <c r="A1392" s="49"/>
      <c r="B1392" s="51"/>
    </row>
    <row r="1393" spans="1:2" s="27" customFormat="1" ht="14.25">
      <c r="A1393" s="49"/>
      <c r="B1393" s="51"/>
    </row>
    <row r="1394" spans="1:2" s="27" customFormat="1" ht="14.25">
      <c r="A1394" s="49"/>
      <c r="B1394" s="51"/>
    </row>
    <row r="1395" spans="1:2" s="27" customFormat="1" ht="14.25">
      <c r="A1395" s="49"/>
      <c r="B1395" s="51"/>
    </row>
    <row r="1396" spans="1:2" s="27" customFormat="1" ht="14.25">
      <c r="A1396" s="49"/>
      <c r="B1396" s="51"/>
    </row>
    <row r="1397" spans="1:2" s="27" customFormat="1" ht="14.25">
      <c r="A1397" s="49"/>
      <c r="B1397" s="51"/>
    </row>
    <row r="1398" spans="1:2" s="27" customFormat="1" ht="14.25">
      <c r="A1398" s="49"/>
      <c r="B1398" s="51"/>
    </row>
    <row r="1399" spans="1:2" s="27" customFormat="1" ht="14.25">
      <c r="A1399" s="49"/>
      <c r="B1399" s="51"/>
    </row>
    <row r="1400" spans="1:2" s="27" customFormat="1" ht="14.25">
      <c r="A1400" s="49"/>
      <c r="B1400" s="51"/>
    </row>
    <row r="1401" spans="1:2" s="27" customFormat="1" ht="14.25">
      <c r="A1401" s="49"/>
      <c r="B1401" s="51"/>
    </row>
    <row r="1402" spans="1:2" s="27" customFormat="1" ht="14.25">
      <c r="A1402" s="49"/>
      <c r="B1402" s="51"/>
    </row>
    <row r="1403" spans="1:2" s="27" customFormat="1" ht="14.25">
      <c r="A1403" s="49"/>
      <c r="B1403" s="51"/>
    </row>
    <row r="1404" spans="1:2" s="27" customFormat="1" ht="14.25">
      <c r="A1404" s="49"/>
      <c r="B1404" s="51"/>
    </row>
    <row r="1405" spans="1:2" s="27" customFormat="1" ht="14.25">
      <c r="A1405" s="49"/>
      <c r="B1405" s="51"/>
    </row>
    <row r="1406" spans="1:2" s="27" customFormat="1" ht="14.25">
      <c r="A1406" s="49"/>
      <c r="B1406" s="51"/>
    </row>
    <row r="1407" spans="1:2" s="27" customFormat="1" ht="14.25">
      <c r="A1407" s="49"/>
      <c r="B1407" s="51"/>
    </row>
    <row r="1408" spans="1:2" s="27" customFormat="1" ht="14.25">
      <c r="A1408" s="49"/>
      <c r="B1408" s="51"/>
    </row>
    <row r="1409" spans="1:2" s="27" customFormat="1" ht="14.25">
      <c r="A1409" s="49"/>
      <c r="B1409" s="51"/>
    </row>
    <row r="1410" spans="1:2" s="27" customFormat="1" ht="14.25">
      <c r="A1410" s="49"/>
      <c r="B1410" s="51"/>
    </row>
    <row r="1411" spans="1:2" s="27" customFormat="1" ht="14.25">
      <c r="A1411" s="49"/>
      <c r="B1411" s="51"/>
    </row>
    <row r="1412" spans="1:2" s="27" customFormat="1" ht="14.25">
      <c r="A1412" s="49"/>
      <c r="B1412" s="51"/>
    </row>
    <row r="1413" spans="1:2" s="27" customFormat="1" ht="14.25">
      <c r="A1413" s="49"/>
      <c r="B1413" s="51"/>
    </row>
    <row r="1414" spans="1:2" s="27" customFormat="1" ht="14.25">
      <c r="A1414" s="49"/>
      <c r="B1414" s="51"/>
    </row>
    <row r="1415" spans="1:2" s="27" customFormat="1" ht="14.25">
      <c r="A1415" s="49"/>
      <c r="B1415" s="51"/>
    </row>
    <row r="1416" spans="1:2" s="27" customFormat="1" ht="14.25">
      <c r="A1416" s="49"/>
      <c r="B1416" s="51"/>
    </row>
    <row r="1417" spans="1:2" s="27" customFormat="1" ht="14.25">
      <c r="A1417" s="49"/>
      <c r="B1417" s="51"/>
    </row>
    <row r="1418" spans="1:2" s="27" customFormat="1" ht="14.25">
      <c r="A1418" s="49"/>
      <c r="B1418" s="51"/>
    </row>
    <row r="1419" spans="1:2" s="27" customFormat="1" ht="30.75" customHeight="1">
      <c r="A1419" s="49"/>
      <c r="B1419" s="51"/>
    </row>
    <row r="1420" spans="1:2" s="27" customFormat="1" ht="14.25">
      <c r="A1420" s="49"/>
      <c r="B1420" s="51"/>
    </row>
    <row r="1421" spans="1:2" s="27" customFormat="1" ht="14.25">
      <c r="A1421" s="49"/>
      <c r="B1421" s="51"/>
    </row>
    <row r="1422" spans="1:2" s="27" customFormat="1" ht="14.25">
      <c r="A1422" s="49"/>
      <c r="B1422" s="51"/>
    </row>
    <row r="1423" spans="1:2" s="27" customFormat="1" ht="14.25">
      <c r="A1423" s="49"/>
      <c r="B1423" s="51"/>
    </row>
    <row r="1424" spans="1:2" s="27" customFormat="1" ht="14.25">
      <c r="A1424" s="49"/>
      <c r="B1424" s="51"/>
    </row>
    <row r="1425" spans="1:2" s="27" customFormat="1" ht="14.25">
      <c r="A1425" s="49"/>
      <c r="B1425" s="51"/>
    </row>
    <row r="1426" spans="1:2" s="27" customFormat="1" ht="14.25">
      <c r="A1426" s="49"/>
      <c r="B1426" s="51"/>
    </row>
    <row r="1427" spans="1:2" s="27" customFormat="1" ht="14.25">
      <c r="A1427" s="49"/>
      <c r="B1427" s="51"/>
    </row>
    <row r="1428" spans="1:2" s="27" customFormat="1" ht="14.25">
      <c r="A1428" s="49"/>
      <c r="B1428" s="51"/>
    </row>
    <row r="1429" spans="1:2" s="27" customFormat="1" ht="14.25">
      <c r="A1429" s="49"/>
      <c r="B1429" s="51"/>
    </row>
    <row r="1430" spans="1:2" s="27" customFormat="1" ht="14.25">
      <c r="A1430" s="49"/>
      <c r="B1430" s="51"/>
    </row>
    <row r="1431" spans="1:2" s="27" customFormat="1" ht="14.25">
      <c r="A1431" s="49"/>
      <c r="B1431" s="51"/>
    </row>
    <row r="1432" spans="1:2" s="27" customFormat="1" ht="14.25">
      <c r="A1432" s="49"/>
      <c r="B1432" s="51"/>
    </row>
    <row r="1433" spans="1:2" s="27" customFormat="1" ht="14.25">
      <c r="A1433" s="49"/>
      <c r="B1433" s="51"/>
    </row>
    <row r="1434" spans="1:2" s="27" customFormat="1" ht="14.25">
      <c r="A1434" s="49"/>
      <c r="B1434" s="51"/>
    </row>
    <row r="1435" spans="1:2" s="27" customFormat="1" ht="14.25">
      <c r="A1435" s="49"/>
      <c r="B1435" s="51"/>
    </row>
    <row r="1436" spans="1:2" s="27" customFormat="1" ht="14.25">
      <c r="A1436" s="49"/>
      <c r="B1436" s="51"/>
    </row>
    <row r="1437" spans="1:2" s="27" customFormat="1" ht="14.25">
      <c r="A1437" s="49"/>
      <c r="B1437" s="51"/>
    </row>
    <row r="1438" spans="1:2" s="27" customFormat="1" ht="14.25">
      <c r="A1438" s="49"/>
      <c r="B1438" s="51"/>
    </row>
    <row r="1439" spans="1:2" s="27" customFormat="1" ht="14.25">
      <c r="A1439" s="49"/>
      <c r="B1439" s="51"/>
    </row>
    <row r="1440" spans="1:2" s="27" customFormat="1" ht="14.25">
      <c r="A1440" s="49"/>
      <c r="B1440" s="51"/>
    </row>
    <row r="1441" spans="1:2" s="27" customFormat="1" ht="14.25">
      <c r="A1441" s="49"/>
      <c r="B1441" s="51"/>
    </row>
    <row r="1442" spans="1:2" s="27" customFormat="1" ht="14.25">
      <c r="A1442" s="49"/>
      <c r="B1442" s="51"/>
    </row>
    <row r="1443" spans="1:2" s="27" customFormat="1" ht="14.25">
      <c r="A1443" s="49"/>
      <c r="B1443" s="51"/>
    </row>
    <row r="1444" spans="1:2" s="27" customFormat="1" ht="14.25">
      <c r="A1444" s="49"/>
      <c r="B1444" s="51"/>
    </row>
    <row r="1445" spans="1:2" s="27" customFormat="1" ht="14.25">
      <c r="A1445" s="49"/>
      <c r="B1445" s="51"/>
    </row>
    <row r="1446" spans="1:2" s="27" customFormat="1" ht="14.25">
      <c r="A1446" s="49"/>
      <c r="B1446" s="51"/>
    </row>
    <row r="1447" spans="1:2" s="27" customFormat="1" ht="14.25">
      <c r="A1447" s="49"/>
      <c r="B1447" s="51"/>
    </row>
    <row r="1448" spans="1:2" s="27" customFormat="1" ht="14.25">
      <c r="A1448" s="49"/>
      <c r="B1448" s="51"/>
    </row>
    <row r="1449" spans="1:2" s="27" customFormat="1" ht="14.25">
      <c r="A1449" s="49"/>
      <c r="B1449" s="51"/>
    </row>
    <row r="1450" spans="1:2" s="27" customFormat="1" ht="14.25">
      <c r="A1450" s="49"/>
      <c r="B1450" s="51"/>
    </row>
    <row r="1451" spans="1:2" s="27" customFormat="1" ht="14.25">
      <c r="A1451" s="49"/>
      <c r="B1451" s="51"/>
    </row>
    <row r="1452" spans="1:2" s="27" customFormat="1" ht="14.25">
      <c r="A1452" s="49"/>
      <c r="B1452" s="51"/>
    </row>
    <row r="1453" spans="1:2" s="27" customFormat="1" ht="14.25">
      <c r="A1453" s="49"/>
      <c r="B1453" s="51"/>
    </row>
    <row r="1454" spans="1:2" s="27" customFormat="1" ht="14.25">
      <c r="A1454" s="49"/>
      <c r="B1454" s="51"/>
    </row>
    <row r="1455" spans="1:2" s="27" customFormat="1" ht="14.25">
      <c r="A1455" s="49"/>
      <c r="B1455" s="51"/>
    </row>
    <row r="1456" spans="1:2" s="27" customFormat="1" ht="14.25">
      <c r="A1456" s="49"/>
      <c r="B1456" s="51"/>
    </row>
    <row r="1457" spans="1:2" s="27" customFormat="1" ht="14.25">
      <c r="A1457" s="49"/>
      <c r="B1457" s="51"/>
    </row>
    <row r="1458" spans="1:2" s="27" customFormat="1" ht="14.25">
      <c r="A1458" s="49"/>
      <c r="B1458" s="51"/>
    </row>
    <row r="1459" spans="1:2" s="27" customFormat="1" ht="14.25">
      <c r="A1459" s="49"/>
      <c r="B1459" s="51"/>
    </row>
    <row r="1460" spans="1:2" s="27" customFormat="1" ht="14.25">
      <c r="A1460" s="49"/>
      <c r="B1460" s="51"/>
    </row>
    <row r="1461" spans="1:2" s="27" customFormat="1" ht="14.25">
      <c r="A1461" s="49"/>
      <c r="B1461" s="51"/>
    </row>
    <row r="1462" spans="1:2" s="27" customFormat="1" ht="14.25">
      <c r="A1462" s="49"/>
      <c r="B1462" s="51"/>
    </row>
    <row r="1463" spans="1:2" s="27" customFormat="1" ht="14.25">
      <c r="A1463" s="49"/>
      <c r="B1463" s="51"/>
    </row>
    <row r="1464" spans="1:2" s="27" customFormat="1" ht="14.25">
      <c r="A1464" s="49"/>
      <c r="B1464" s="51"/>
    </row>
    <row r="1465" spans="1:2" s="27" customFormat="1" ht="14.25">
      <c r="A1465" s="49"/>
      <c r="B1465" s="51"/>
    </row>
    <row r="1466" spans="1:2" s="27" customFormat="1" ht="14.25">
      <c r="A1466" s="49"/>
      <c r="B1466" s="51"/>
    </row>
    <row r="1467" spans="1:2" s="27" customFormat="1" ht="14.25">
      <c r="A1467" s="49"/>
      <c r="B1467" s="51"/>
    </row>
    <row r="1468" spans="1:2" s="27" customFormat="1" ht="14.25">
      <c r="A1468" s="49"/>
      <c r="B1468" s="51"/>
    </row>
    <row r="1469" spans="1:2" s="27" customFormat="1" ht="14.25">
      <c r="A1469" s="49"/>
      <c r="B1469" s="51"/>
    </row>
    <row r="1470" spans="1:2" s="27" customFormat="1" ht="14.25">
      <c r="A1470" s="49"/>
      <c r="B1470" s="51"/>
    </row>
    <row r="1471" spans="1:2" s="27" customFormat="1" ht="33.75" customHeight="1">
      <c r="A1471" s="49"/>
      <c r="B1471" s="51"/>
    </row>
    <row r="1472" spans="1:2" s="27" customFormat="1" ht="14.25">
      <c r="A1472" s="49"/>
      <c r="B1472" s="51"/>
    </row>
    <row r="1473" spans="1:2" s="27" customFormat="1" ht="14.25">
      <c r="A1473" s="49"/>
      <c r="B1473" s="51"/>
    </row>
    <row r="1474" spans="1:2" s="27" customFormat="1" ht="14.25">
      <c r="A1474" s="49"/>
      <c r="B1474" s="51"/>
    </row>
    <row r="1475" spans="1:2" s="27" customFormat="1" ht="14.25">
      <c r="A1475" s="49"/>
      <c r="B1475" s="51"/>
    </row>
    <row r="1476" spans="1:2" s="27" customFormat="1" ht="14.25">
      <c r="A1476" s="49"/>
      <c r="B1476" s="51"/>
    </row>
    <row r="1477" spans="1:2" s="27" customFormat="1" ht="14.25">
      <c r="A1477" s="49"/>
      <c r="B1477" s="51"/>
    </row>
    <row r="1478" spans="1:2" s="27" customFormat="1" ht="14.25">
      <c r="A1478" s="49"/>
      <c r="B1478" s="51"/>
    </row>
    <row r="1479" spans="1:2" s="27" customFormat="1" ht="14.25">
      <c r="A1479" s="49"/>
      <c r="B1479" s="51"/>
    </row>
    <row r="1480" spans="1:2" s="27" customFormat="1" ht="14.25">
      <c r="A1480" s="49"/>
      <c r="B1480" s="51"/>
    </row>
    <row r="1481" spans="1:2" s="27" customFormat="1" ht="31.5" customHeight="1">
      <c r="A1481" s="49"/>
      <c r="B1481" s="51"/>
    </row>
    <row r="1482" spans="1:2" s="27" customFormat="1" ht="14.25">
      <c r="A1482" s="49"/>
      <c r="B1482" s="51"/>
    </row>
    <row r="1483" spans="1:2" s="27" customFormat="1" ht="14.25">
      <c r="A1483" s="49"/>
      <c r="B1483" s="51"/>
    </row>
    <row r="1484" spans="1:2" s="27" customFormat="1" ht="14.25">
      <c r="A1484" s="49"/>
      <c r="B1484" s="51"/>
    </row>
    <row r="1485" spans="1:2" s="27" customFormat="1" ht="14.25">
      <c r="A1485" s="49"/>
      <c r="B1485" s="51"/>
    </row>
    <row r="1486" spans="1:2" s="27" customFormat="1" ht="14.25">
      <c r="A1486" s="49"/>
      <c r="B1486" s="51"/>
    </row>
    <row r="1487" spans="1:2" s="27" customFormat="1" ht="14.25">
      <c r="A1487" s="49"/>
      <c r="B1487" s="51"/>
    </row>
    <row r="1488" spans="1:2" s="27" customFormat="1" ht="14.25">
      <c r="A1488" s="49"/>
      <c r="B1488" s="51"/>
    </row>
    <row r="1489" spans="1:2" s="27" customFormat="1" ht="14.25">
      <c r="A1489" s="49"/>
      <c r="B1489" s="51"/>
    </row>
    <row r="1490" spans="1:2" s="27" customFormat="1" ht="14.25">
      <c r="A1490" s="49"/>
      <c r="B1490" s="51"/>
    </row>
    <row r="1491" spans="1:2" s="27" customFormat="1" ht="14.25">
      <c r="A1491" s="49"/>
      <c r="B1491" s="51"/>
    </row>
    <row r="1492" spans="1:2" s="27" customFormat="1" ht="14.25">
      <c r="A1492" s="49"/>
      <c r="B1492" s="51"/>
    </row>
    <row r="1493" spans="1:2" s="27" customFormat="1" ht="14.25">
      <c r="A1493" s="49"/>
      <c r="B1493" s="51"/>
    </row>
    <row r="1494" spans="1:2" s="27" customFormat="1" ht="14.25">
      <c r="A1494" s="49"/>
      <c r="B1494" s="51"/>
    </row>
    <row r="1495" spans="1:2" s="27" customFormat="1" ht="14.25">
      <c r="A1495" s="49"/>
      <c r="B1495" s="51"/>
    </row>
    <row r="1496" spans="1:2" s="27" customFormat="1" ht="14.25">
      <c r="A1496" s="49"/>
      <c r="B1496" s="51"/>
    </row>
    <row r="1497" spans="1:2" s="27" customFormat="1" ht="14.25">
      <c r="A1497" s="49"/>
      <c r="B1497" s="51"/>
    </row>
    <row r="1498" spans="1:2" s="27" customFormat="1" ht="14.25">
      <c r="A1498" s="49"/>
      <c r="B1498" s="51"/>
    </row>
    <row r="1499" spans="1:2" s="27" customFormat="1" ht="14.25">
      <c r="A1499" s="49"/>
      <c r="B1499" s="51"/>
    </row>
    <row r="1500" spans="1:2" s="27" customFormat="1" ht="14.25">
      <c r="A1500" s="49"/>
      <c r="B1500" s="51"/>
    </row>
    <row r="1501" spans="1:2" s="27" customFormat="1" ht="14.25">
      <c r="A1501" s="49"/>
      <c r="B1501" s="51"/>
    </row>
    <row r="1502" spans="1:2" s="27" customFormat="1" ht="14.25">
      <c r="A1502" s="49"/>
      <c r="B1502" s="51"/>
    </row>
    <row r="1503" spans="1:2" s="27" customFormat="1" ht="14.25">
      <c r="A1503" s="49"/>
      <c r="B1503" s="51"/>
    </row>
    <row r="1504" spans="1:2" s="27" customFormat="1" ht="14.25">
      <c r="A1504" s="49"/>
      <c r="B1504" s="51"/>
    </row>
    <row r="1505" spans="1:2" s="27" customFormat="1" ht="14.25">
      <c r="A1505" s="49"/>
      <c r="B1505" s="51"/>
    </row>
    <row r="1506" spans="1:2" s="27" customFormat="1" ht="14.25">
      <c r="A1506" s="49"/>
      <c r="B1506" s="51"/>
    </row>
    <row r="1507" spans="1:2" s="27" customFormat="1" ht="14.25">
      <c r="A1507" s="49"/>
      <c r="B1507" s="51"/>
    </row>
    <row r="1508" spans="1:2" s="27" customFormat="1" ht="14.25">
      <c r="A1508" s="49"/>
      <c r="B1508" s="51"/>
    </row>
    <row r="1509" spans="1:2" s="27" customFormat="1" ht="14.25">
      <c r="A1509" s="49"/>
      <c r="B1509" s="51"/>
    </row>
    <row r="1510" spans="1:2" s="27" customFormat="1" ht="58.5" customHeight="1">
      <c r="A1510" s="49"/>
      <c r="B1510" s="51"/>
    </row>
    <row r="1511" spans="1:2" s="27" customFormat="1" ht="14.25">
      <c r="A1511" s="49"/>
      <c r="B1511" s="51"/>
    </row>
    <row r="1512" spans="1:2" s="27" customFormat="1" ht="14.25">
      <c r="A1512" s="49"/>
      <c r="B1512" s="51"/>
    </row>
    <row r="1513" spans="1:2" s="27" customFormat="1" ht="14.25">
      <c r="A1513" s="49"/>
      <c r="B1513" s="51"/>
    </row>
    <row r="1514" spans="1:2" s="27" customFormat="1" ht="43.5" customHeight="1">
      <c r="A1514" s="49"/>
      <c r="B1514" s="51"/>
    </row>
    <row r="1515" spans="1:2" s="27" customFormat="1" ht="14.25">
      <c r="A1515" s="49"/>
      <c r="B1515" s="51"/>
    </row>
    <row r="1516" spans="1:2" s="27" customFormat="1" ht="14.25">
      <c r="A1516" s="49"/>
      <c r="B1516" s="51"/>
    </row>
    <row r="1517" spans="1:2" s="27" customFormat="1" ht="14.25">
      <c r="A1517" s="49"/>
      <c r="B1517" s="51"/>
    </row>
    <row r="1518" spans="1:2" s="27" customFormat="1" ht="14.25">
      <c r="A1518" s="49"/>
      <c r="B1518" s="51"/>
    </row>
    <row r="1519" spans="1:2" s="27" customFormat="1" ht="14.25">
      <c r="A1519" s="49"/>
      <c r="B1519" s="51"/>
    </row>
    <row r="1520" spans="1:2" s="27" customFormat="1" ht="14.25">
      <c r="A1520" s="49"/>
      <c r="B1520" s="51"/>
    </row>
    <row r="1521" spans="1:2" s="27" customFormat="1" ht="58.5" customHeight="1">
      <c r="A1521" s="49"/>
      <c r="B1521" s="51"/>
    </row>
    <row r="1522" spans="1:2" s="27" customFormat="1" ht="14.25">
      <c r="A1522" s="49"/>
      <c r="B1522" s="51"/>
    </row>
    <row r="1523" spans="1:2" s="27" customFormat="1" ht="14.25">
      <c r="A1523" s="49"/>
      <c r="B1523" s="51"/>
    </row>
    <row r="1524" spans="1:2" s="27" customFormat="1" ht="14.25">
      <c r="A1524" s="49"/>
      <c r="B1524" s="51"/>
    </row>
    <row r="1525" spans="1:2" s="27" customFormat="1" ht="14.25">
      <c r="A1525" s="49"/>
      <c r="B1525" s="51"/>
    </row>
    <row r="1526" spans="1:2" s="27" customFormat="1" ht="14.25">
      <c r="A1526" s="49"/>
      <c r="B1526" s="51"/>
    </row>
    <row r="1527" spans="1:2" s="27" customFormat="1" ht="14.25">
      <c r="A1527" s="49"/>
      <c r="B1527" s="51"/>
    </row>
    <row r="1528" spans="1:2" s="27" customFormat="1" ht="14.25">
      <c r="A1528" s="49"/>
      <c r="B1528" s="51"/>
    </row>
    <row r="1529" spans="1:2" s="27" customFormat="1" ht="14.25">
      <c r="A1529" s="49"/>
      <c r="B1529" s="51"/>
    </row>
    <row r="1530" spans="1:2" s="27" customFormat="1" ht="14.25">
      <c r="A1530" s="49"/>
      <c r="B1530" s="51"/>
    </row>
    <row r="1531" spans="1:2" s="27" customFormat="1" ht="14.25">
      <c r="A1531" s="49"/>
      <c r="B1531" s="51"/>
    </row>
    <row r="1532" spans="1:2" s="27" customFormat="1" ht="14.25">
      <c r="A1532" s="49"/>
      <c r="B1532" s="51"/>
    </row>
    <row r="1533" spans="1:2">
      <c r="A1533" s="49"/>
    </row>
    <row r="1534" spans="1:2">
      <c r="A1534" s="49"/>
    </row>
    <row r="1535" spans="1:2">
      <c r="A1535" s="49"/>
    </row>
    <row r="1536" spans="1:2">
      <c r="A1536" s="49"/>
    </row>
    <row r="1537" spans="1:1">
      <c r="A1537" s="49"/>
    </row>
    <row r="1538" spans="1:1">
      <c r="A1538" s="49"/>
    </row>
    <row r="1539" spans="1:1">
      <c r="A1539" s="49"/>
    </row>
    <row r="1540" spans="1:1">
      <c r="A1540" s="49"/>
    </row>
    <row r="1541" spans="1:1">
      <c r="A1541" s="49"/>
    </row>
    <row r="1542" spans="1:1">
      <c r="A1542" s="49"/>
    </row>
    <row r="1543" spans="1:1">
      <c r="A1543" s="49"/>
    </row>
    <row r="1544" spans="1:1">
      <c r="A1544" s="49"/>
    </row>
    <row r="1545" spans="1:1">
      <c r="A1545" s="49"/>
    </row>
    <row r="1546" spans="1:1">
      <c r="A1546" s="49"/>
    </row>
    <row r="1547" spans="1:1">
      <c r="A1547" s="49"/>
    </row>
    <row r="1548" spans="1:1">
      <c r="A1548" s="49"/>
    </row>
    <row r="1549" spans="1:1">
      <c r="A1549" s="49"/>
    </row>
    <row r="1550" spans="1:1">
      <c r="A1550" s="49"/>
    </row>
    <row r="1551" spans="1:1">
      <c r="A1551" s="49"/>
    </row>
    <row r="1552" spans="1:1">
      <c r="A1552" s="49"/>
    </row>
    <row r="1553" spans="1:1">
      <c r="A1553" s="49"/>
    </row>
    <row r="1554" spans="1:1">
      <c r="A1554" s="49"/>
    </row>
    <row r="1555" spans="1:1">
      <c r="A1555" s="49"/>
    </row>
    <row r="1556" spans="1:1">
      <c r="A1556" s="49"/>
    </row>
    <row r="1557" spans="1:1">
      <c r="A1557" s="49"/>
    </row>
    <row r="1558" spans="1:1">
      <c r="A1558" s="49"/>
    </row>
    <row r="1559" spans="1:1">
      <c r="A1559" s="49"/>
    </row>
    <row r="1560" spans="1:1">
      <c r="A1560" s="49"/>
    </row>
    <row r="1561" spans="1:1">
      <c r="A1561" s="49"/>
    </row>
    <row r="1562" spans="1:1">
      <c r="A1562" s="49"/>
    </row>
    <row r="1563" spans="1:1">
      <c r="A1563" s="49"/>
    </row>
    <row r="1564" spans="1:1">
      <c r="A1564" s="49"/>
    </row>
    <row r="1565" spans="1:1">
      <c r="A1565" s="49"/>
    </row>
    <row r="1566" spans="1:1">
      <c r="A1566" s="49"/>
    </row>
    <row r="1567" spans="1:1">
      <c r="A1567" s="49"/>
    </row>
    <row r="1568" spans="1:1">
      <c r="A1568" s="49"/>
    </row>
    <row r="1569" spans="1:1">
      <c r="A1569" s="49"/>
    </row>
    <row r="1570" spans="1:1">
      <c r="A1570" s="49"/>
    </row>
    <row r="1571" spans="1:1">
      <c r="A1571" s="49"/>
    </row>
    <row r="1572" spans="1:1">
      <c r="A1572" s="49"/>
    </row>
    <row r="1573" spans="1:1">
      <c r="A1573" s="49"/>
    </row>
    <row r="1574" spans="1:1">
      <c r="A1574" s="49"/>
    </row>
    <row r="1575" spans="1:1">
      <c r="A1575" s="49"/>
    </row>
    <row r="1576" spans="1:1">
      <c r="A1576" s="49"/>
    </row>
    <row r="1577" spans="1:1">
      <c r="A1577" s="49"/>
    </row>
    <row r="1578" spans="1:1">
      <c r="A1578" s="49"/>
    </row>
    <row r="1579" spans="1:1">
      <c r="A1579" s="49"/>
    </row>
    <row r="1580" spans="1:1">
      <c r="A1580" s="49"/>
    </row>
    <row r="1581" spans="1:1">
      <c r="A1581" s="49"/>
    </row>
    <row r="1582" spans="1:1">
      <c r="A1582" s="49"/>
    </row>
    <row r="1583" spans="1:1">
      <c r="A1583" s="49"/>
    </row>
    <row r="1584" spans="1:1">
      <c r="A1584" s="49"/>
    </row>
    <row r="1585" spans="1:1">
      <c r="A1585" s="49"/>
    </row>
    <row r="1586" spans="1:1">
      <c r="A1586" s="49"/>
    </row>
    <row r="1587" spans="1:1">
      <c r="A1587" s="49"/>
    </row>
    <row r="1588" spans="1:1">
      <c r="A1588" s="49"/>
    </row>
    <row r="1589" spans="1:1">
      <c r="A1589" s="49"/>
    </row>
    <row r="1590" spans="1:1">
      <c r="A1590" s="49"/>
    </row>
    <row r="1591" spans="1:1">
      <c r="A1591" s="49"/>
    </row>
    <row r="1592" spans="1:1">
      <c r="A1592" s="49"/>
    </row>
    <row r="1593" spans="1:1">
      <c r="A1593" s="49"/>
    </row>
    <row r="1594" spans="1:1">
      <c r="A1594" s="49"/>
    </row>
    <row r="1595" spans="1:1">
      <c r="A1595" s="49"/>
    </row>
    <row r="1596" spans="1:1">
      <c r="A1596" s="49"/>
    </row>
    <row r="1597" spans="1:1">
      <c r="A1597" s="49"/>
    </row>
    <row r="1598" spans="1:1">
      <c r="A1598" s="49"/>
    </row>
    <row r="1599" spans="1:1">
      <c r="A1599" s="49"/>
    </row>
    <row r="1600" spans="1:1">
      <c r="A1600" s="49"/>
    </row>
    <row r="1601" spans="1:1">
      <c r="A1601" s="49"/>
    </row>
    <row r="1602" spans="1:1">
      <c r="A1602" s="49"/>
    </row>
    <row r="1603" spans="1:1">
      <c r="A1603" s="49"/>
    </row>
    <row r="1604" spans="1:1">
      <c r="A1604" s="49"/>
    </row>
    <row r="1605" spans="1:1">
      <c r="A1605" s="49"/>
    </row>
    <row r="1606" spans="1:1">
      <c r="A1606" s="49"/>
    </row>
    <row r="1607" spans="1:1">
      <c r="A1607" s="49"/>
    </row>
    <row r="1608" spans="1:1">
      <c r="A1608" s="49"/>
    </row>
    <row r="1609" spans="1:1">
      <c r="A1609" s="49"/>
    </row>
    <row r="1610" spans="1:1">
      <c r="A1610" s="49"/>
    </row>
    <row r="1611" spans="1:1">
      <c r="A1611" s="49"/>
    </row>
    <row r="1612" spans="1:1">
      <c r="A1612" s="49"/>
    </row>
    <row r="1613" spans="1:1">
      <c r="A1613" s="49"/>
    </row>
    <row r="1614" spans="1:1">
      <c r="A1614" s="49"/>
    </row>
    <row r="1615" spans="1:1">
      <c r="A1615" s="49"/>
    </row>
    <row r="1616" spans="1:1">
      <c r="A1616" s="49"/>
    </row>
    <row r="1617" spans="1:1">
      <c r="A1617" s="49"/>
    </row>
    <row r="1618" spans="1:1">
      <c r="A1618" s="49"/>
    </row>
    <row r="1619" spans="1:1">
      <c r="A1619" s="49"/>
    </row>
    <row r="1620" spans="1:1">
      <c r="A1620" s="49"/>
    </row>
    <row r="1621" spans="1:1">
      <c r="A1621" s="49"/>
    </row>
    <row r="1622" spans="1:1">
      <c r="A1622" s="49"/>
    </row>
    <row r="1623" spans="1:1">
      <c r="A1623" s="49"/>
    </row>
    <row r="1624" spans="1:1">
      <c r="A1624" s="49"/>
    </row>
    <row r="1625" spans="1:1">
      <c r="A1625" s="49"/>
    </row>
    <row r="1626" spans="1:1">
      <c r="A1626" s="49"/>
    </row>
    <row r="1627" spans="1:1">
      <c r="A1627" s="49"/>
    </row>
    <row r="1628" spans="1:1">
      <c r="A1628" s="49"/>
    </row>
    <row r="1629" spans="1:1">
      <c r="A1629" s="49"/>
    </row>
    <row r="1630" spans="1:1">
      <c r="A1630" s="49"/>
    </row>
    <row r="1631" spans="1:1">
      <c r="A1631" s="49"/>
    </row>
    <row r="1632" spans="1:1">
      <c r="A1632" s="49"/>
    </row>
    <row r="1633" spans="1:1">
      <c r="A1633" s="49"/>
    </row>
    <row r="1634" spans="1:1">
      <c r="A1634" s="49"/>
    </row>
    <row r="1635" spans="1:1">
      <c r="A1635" s="49"/>
    </row>
    <row r="1636" spans="1:1">
      <c r="A1636" s="49"/>
    </row>
    <row r="1637" spans="1:1">
      <c r="A1637" s="49"/>
    </row>
    <row r="1638" spans="1:1">
      <c r="A1638" s="49"/>
    </row>
    <row r="1639" spans="1:1">
      <c r="A1639" s="49"/>
    </row>
    <row r="1640" spans="1:1">
      <c r="A1640" s="49"/>
    </row>
    <row r="1641" spans="1:1">
      <c r="A1641" s="49"/>
    </row>
    <row r="1642" spans="1:1">
      <c r="A1642" s="49"/>
    </row>
    <row r="1643" spans="1:1">
      <c r="A1643" s="49"/>
    </row>
    <row r="1644" spans="1:1">
      <c r="A1644" s="49"/>
    </row>
    <row r="1645" spans="1:1">
      <c r="A1645" s="49"/>
    </row>
    <row r="1646" spans="1:1">
      <c r="A1646" s="49"/>
    </row>
    <row r="1647" spans="1:1">
      <c r="A1647" s="49"/>
    </row>
    <row r="1648" spans="1:1">
      <c r="A1648" s="49"/>
    </row>
    <row r="1649" spans="1:1">
      <c r="A1649" s="49"/>
    </row>
    <row r="1650" spans="1:1">
      <c r="A1650" s="49"/>
    </row>
    <row r="1651" spans="1:1">
      <c r="A1651" s="49"/>
    </row>
    <row r="1652" spans="1:1">
      <c r="A1652" s="49"/>
    </row>
    <row r="1653" spans="1:1">
      <c r="A1653" s="49"/>
    </row>
    <row r="1654" spans="1:1">
      <c r="A1654" s="49"/>
    </row>
    <row r="1655" spans="1:1">
      <c r="A1655" s="49"/>
    </row>
    <row r="1656" spans="1:1">
      <c r="A1656" s="49"/>
    </row>
    <row r="1657" spans="1:1">
      <c r="A1657" s="49"/>
    </row>
    <row r="1658" spans="1:1">
      <c r="A1658" s="49"/>
    </row>
    <row r="1659" spans="1:1">
      <c r="A1659" s="49"/>
    </row>
    <row r="1660" spans="1:1">
      <c r="A1660" s="49"/>
    </row>
    <row r="1661" spans="1:1">
      <c r="A1661" s="49"/>
    </row>
    <row r="1662" spans="1:1">
      <c r="A1662" s="49"/>
    </row>
    <row r="1663" spans="1:1">
      <c r="A1663" s="49"/>
    </row>
    <row r="1664" spans="1:1">
      <c r="A1664" s="49"/>
    </row>
    <row r="1665" spans="1:1">
      <c r="A1665" s="49"/>
    </row>
    <row r="1666" spans="1:1">
      <c r="A1666" s="49"/>
    </row>
    <row r="1667" spans="1:1">
      <c r="A1667" s="49"/>
    </row>
    <row r="1668" spans="1:1">
      <c r="A1668" s="49"/>
    </row>
    <row r="1669" spans="1:1">
      <c r="A1669" s="49"/>
    </row>
    <row r="1670" spans="1:1">
      <c r="A1670" s="49"/>
    </row>
    <row r="1671" spans="1:1">
      <c r="A1671" s="49"/>
    </row>
    <row r="1672" spans="1:1">
      <c r="A1672" s="49"/>
    </row>
    <row r="1673" spans="1:1">
      <c r="A1673" s="49"/>
    </row>
    <row r="1674" spans="1:1">
      <c r="A1674" s="49"/>
    </row>
    <row r="1675" spans="1:1">
      <c r="A1675" s="49"/>
    </row>
    <row r="1676" spans="1:1">
      <c r="A1676" s="49"/>
    </row>
    <row r="1677" spans="1:1">
      <c r="A1677" s="49"/>
    </row>
    <row r="1678" spans="1:1">
      <c r="A1678" s="49"/>
    </row>
    <row r="1679" spans="1:1">
      <c r="A1679" s="49"/>
    </row>
    <row r="1680" spans="1:1">
      <c r="A1680" s="49"/>
    </row>
    <row r="1681" spans="1:1">
      <c r="A1681" s="49"/>
    </row>
    <row r="1682" spans="1:1">
      <c r="A1682" s="49"/>
    </row>
    <row r="1683" spans="1:1">
      <c r="A1683" s="49"/>
    </row>
    <row r="1684" spans="1:1">
      <c r="A1684" s="49"/>
    </row>
    <row r="1685" spans="1:1">
      <c r="A1685" s="49"/>
    </row>
    <row r="1686" spans="1:1">
      <c r="A1686" s="49"/>
    </row>
    <row r="1687" spans="1:1">
      <c r="A1687" s="49"/>
    </row>
    <row r="1688" spans="1:1">
      <c r="A1688" s="49"/>
    </row>
    <row r="1689" spans="1:1">
      <c r="A1689" s="49"/>
    </row>
    <row r="1690" spans="1:1">
      <c r="A1690" s="49"/>
    </row>
    <row r="1691" spans="1:1">
      <c r="A1691" s="49"/>
    </row>
    <row r="1692" spans="1:1">
      <c r="A1692" s="49"/>
    </row>
    <row r="1693" spans="1:1">
      <c r="A1693" s="49"/>
    </row>
    <row r="1694" spans="1:1">
      <c r="A1694" s="49"/>
    </row>
    <row r="1695" spans="1:1">
      <c r="A1695" s="49"/>
    </row>
    <row r="1696" spans="1:1">
      <c r="A1696" s="49"/>
    </row>
    <row r="1697" spans="1:1">
      <c r="A1697" s="49"/>
    </row>
    <row r="1698" spans="1:1">
      <c r="A1698" s="49"/>
    </row>
    <row r="1699" spans="1:1">
      <c r="A1699" s="49"/>
    </row>
    <row r="1700" spans="1:1">
      <c r="A1700" s="49"/>
    </row>
    <row r="1701" spans="1:1">
      <c r="A1701" s="49"/>
    </row>
    <row r="1702" spans="1:1">
      <c r="A1702" s="49"/>
    </row>
    <row r="1703" spans="1:1">
      <c r="A1703" s="49"/>
    </row>
    <row r="1704" spans="1:1">
      <c r="A1704" s="49"/>
    </row>
    <row r="1705" spans="1:1">
      <c r="A1705" s="49"/>
    </row>
    <row r="1706" spans="1:1">
      <c r="A1706" s="49"/>
    </row>
    <row r="1707" spans="1:1">
      <c r="A1707" s="49"/>
    </row>
    <row r="1708" spans="1:1">
      <c r="A1708" s="49"/>
    </row>
    <row r="1709" spans="1:1">
      <c r="A1709" s="49"/>
    </row>
    <row r="1710" spans="1:1">
      <c r="A1710" s="49"/>
    </row>
    <row r="1711" spans="1:1">
      <c r="A1711" s="49"/>
    </row>
    <row r="1712" spans="1:1">
      <c r="A1712" s="49"/>
    </row>
    <row r="1713" spans="1:1">
      <c r="A1713" s="49"/>
    </row>
    <row r="1714" spans="1:1">
      <c r="A1714" s="49"/>
    </row>
    <row r="1715" spans="1:1">
      <c r="A1715" s="49"/>
    </row>
    <row r="1716" spans="1:1">
      <c r="A1716" s="49"/>
    </row>
    <row r="1717" spans="1:1">
      <c r="A1717" s="49"/>
    </row>
    <row r="1718" spans="1:1">
      <c r="A1718" s="49"/>
    </row>
    <row r="1719" spans="1:1">
      <c r="A1719" s="49"/>
    </row>
    <row r="1720" spans="1:1">
      <c r="A1720" s="49"/>
    </row>
    <row r="1721" spans="1:1">
      <c r="A1721" s="49"/>
    </row>
    <row r="1722" spans="1:1">
      <c r="A1722" s="49"/>
    </row>
    <row r="1723" spans="1:1">
      <c r="A1723" s="49"/>
    </row>
    <row r="1724" spans="1:1">
      <c r="A1724" s="49"/>
    </row>
    <row r="1725" spans="1:1">
      <c r="A1725" s="49"/>
    </row>
    <row r="1726" spans="1:1">
      <c r="A1726" s="49"/>
    </row>
    <row r="1727" spans="1:1">
      <c r="A1727" s="49"/>
    </row>
    <row r="1728" spans="1:1">
      <c r="A1728" s="49"/>
    </row>
    <row r="1729" spans="1:1">
      <c r="A1729" s="49"/>
    </row>
    <row r="1730" spans="1:1">
      <c r="A1730" s="49"/>
    </row>
    <row r="1731" spans="1:1">
      <c r="A1731" s="49"/>
    </row>
    <row r="1732" spans="1:1">
      <c r="A1732" s="49"/>
    </row>
    <row r="1733" spans="1:1">
      <c r="A1733" s="49"/>
    </row>
    <row r="1734" spans="1:1">
      <c r="A1734" s="49"/>
    </row>
    <row r="1735" spans="1:1">
      <c r="A1735" s="49"/>
    </row>
    <row r="1736" spans="1:1">
      <c r="A1736" s="49"/>
    </row>
    <row r="1737" spans="1:1">
      <c r="A1737" s="49"/>
    </row>
    <row r="1738" spans="1:1">
      <c r="A1738" s="49"/>
    </row>
    <row r="1739" spans="1:1">
      <c r="A1739" s="49"/>
    </row>
    <row r="1740" spans="1:1">
      <c r="A1740" s="49"/>
    </row>
    <row r="1741" spans="1:1">
      <c r="A1741" s="49"/>
    </row>
    <row r="1742" spans="1:1">
      <c r="A1742" s="49"/>
    </row>
    <row r="1743" spans="1:1">
      <c r="A1743" s="49"/>
    </row>
    <row r="1744" spans="1:1">
      <c r="A1744" s="49"/>
    </row>
    <row r="1745" spans="1:1">
      <c r="A1745" s="49"/>
    </row>
    <row r="1746" spans="1:1">
      <c r="A1746" s="49"/>
    </row>
    <row r="1747" spans="1:1">
      <c r="A1747" s="49"/>
    </row>
    <row r="1748" spans="1:1">
      <c r="A1748" s="49"/>
    </row>
    <row r="1749" spans="1:1">
      <c r="A1749" s="49"/>
    </row>
    <row r="1750" spans="1:1">
      <c r="A1750" s="49"/>
    </row>
    <row r="1751" spans="1:1">
      <c r="A1751" s="49"/>
    </row>
    <row r="1752" spans="1:1">
      <c r="A1752" s="49"/>
    </row>
    <row r="1753" spans="1:1">
      <c r="A1753" s="49"/>
    </row>
    <row r="1754" spans="1:1">
      <c r="A1754" s="49"/>
    </row>
    <row r="1755" spans="1:1">
      <c r="A1755" s="49"/>
    </row>
    <row r="1756" spans="1:1">
      <c r="A1756" s="49"/>
    </row>
    <row r="1757" spans="1:1">
      <c r="A1757" s="49"/>
    </row>
    <row r="1758" spans="1:1">
      <c r="A1758" s="49"/>
    </row>
    <row r="1759" spans="1:1">
      <c r="A1759" s="49"/>
    </row>
    <row r="1760" spans="1:1">
      <c r="A1760" s="49"/>
    </row>
    <row r="1761" spans="1:1">
      <c r="A1761" s="49"/>
    </row>
    <row r="1762" spans="1:1">
      <c r="A1762" s="49"/>
    </row>
    <row r="1763" spans="1:1">
      <c r="A1763" s="49"/>
    </row>
    <row r="1764" spans="1:1">
      <c r="A1764" s="49"/>
    </row>
    <row r="1765" spans="1:1">
      <c r="A1765" s="49"/>
    </row>
    <row r="1766" spans="1:1">
      <c r="A1766" s="49"/>
    </row>
    <row r="1767" spans="1:1">
      <c r="A1767" s="49"/>
    </row>
    <row r="1768" spans="1:1">
      <c r="A1768" s="49"/>
    </row>
    <row r="1769" spans="1:1">
      <c r="A1769" s="49"/>
    </row>
    <row r="1770" spans="1:1">
      <c r="A1770" s="49"/>
    </row>
    <row r="1771" spans="1:1">
      <c r="A1771" s="49"/>
    </row>
    <row r="1772" spans="1:1">
      <c r="A1772" s="49"/>
    </row>
    <row r="1773" spans="1:1">
      <c r="A1773" s="49"/>
    </row>
    <row r="1774" spans="1:1">
      <c r="A1774" s="49"/>
    </row>
    <row r="1775" spans="1:1">
      <c r="A1775" s="49"/>
    </row>
    <row r="1776" spans="1:1">
      <c r="A1776" s="49"/>
    </row>
    <row r="1777" spans="1:1">
      <c r="A1777" s="49"/>
    </row>
    <row r="1778" spans="1:1">
      <c r="A1778" s="49"/>
    </row>
    <row r="1779" spans="1:1">
      <c r="A1779" s="49"/>
    </row>
    <row r="1780" spans="1:1">
      <c r="A1780" s="49"/>
    </row>
    <row r="1781" spans="1:1">
      <c r="A1781" s="49"/>
    </row>
    <row r="1782" spans="1:1">
      <c r="A1782" s="49"/>
    </row>
    <row r="1783" spans="1:1">
      <c r="A1783" s="49"/>
    </row>
    <row r="1784" spans="1:1">
      <c r="A1784" s="49"/>
    </row>
    <row r="1785" spans="1:1">
      <c r="A1785" s="49"/>
    </row>
    <row r="1786" spans="1:1">
      <c r="A1786" s="49"/>
    </row>
    <row r="1787" spans="1:1">
      <c r="A1787" s="49"/>
    </row>
    <row r="1788" spans="1:1">
      <c r="A1788" s="49"/>
    </row>
    <row r="1789" spans="1:1">
      <c r="A1789" s="49"/>
    </row>
    <row r="1790" spans="1:1">
      <c r="A1790" s="49"/>
    </row>
    <row r="1791" spans="1:1">
      <c r="A1791" s="49"/>
    </row>
    <row r="1792" spans="1:1">
      <c r="A1792" s="49"/>
    </row>
    <row r="1793" spans="1:1">
      <c r="A1793" s="49"/>
    </row>
    <row r="1794" spans="1:1">
      <c r="A1794" s="49"/>
    </row>
    <row r="1795" spans="1:1">
      <c r="A1795" s="49"/>
    </row>
    <row r="1796" spans="1:1">
      <c r="A1796" s="49"/>
    </row>
    <row r="1797" spans="1:1">
      <c r="A1797" s="49"/>
    </row>
    <row r="1798" spans="1:1">
      <c r="A1798" s="49"/>
    </row>
    <row r="1799" spans="1:1">
      <c r="A1799" s="49"/>
    </row>
    <row r="1800" spans="1:1">
      <c r="A1800" s="49"/>
    </row>
    <row r="1801" spans="1:1">
      <c r="A1801" s="49"/>
    </row>
    <row r="1802" spans="1:1">
      <c r="A1802" s="49"/>
    </row>
    <row r="1803" spans="1:1">
      <c r="A1803" s="49"/>
    </row>
    <row r="1804" spans="1:1">
      <c r="A1804" s="49"/>
    </row>
    <row r="1805" spans="1:1">
      <c r="A1805" s="49"/>
    </row>
    <row r="1806" spans="1:1">
      <c r="A1806" s="49"/>
    </row>
    <row r="1807" spans="1:1">
      <c r="A1807" s="49"/>
    </row>
    <row r="1808" spans="1:1">
      <c r="A1808" s="49"/>
    </row>
    <row r="1809" spans="1:1">
      <c r="A1809" s="49"/>
    </row>
    <row r="1810" spans="1:1">
      <c r="A1810" s="49"/>
    </row>
    <row r="1811" spans="1:1">
      <c r="A1811" s="49"/>
    </row>
    <row r="1812" spans="1:1">
      <c r="A1812" s="49"/>
    </row>
    <row r="1813" spans="1:1">
      <c r="A1813" s="49"/>
    </row>
    <row r="1814" spans="1:1">
      <c r="A1814" s="49"/>
    </row>
    <row r="1815" spans="1:1">
      <c r="A1815" s="49"/>
    </row>
    <row r="1816" spans="1:1">
      <c r="A1816" s="49"/>
    </row>
    <row r="1817" spans="1:1">
      <c r="A1817" s="49"/>
    </row>
    <row r="1818" spans="1:1">
      <c r="A1818" s="49"/>
    </row>
    <row r="1819" spans="1:1">
      <c r="A1819" s="49"/>
    </row>
    <row r="1820" spans="1:1">
      <c r="A1820" s="49"/>
    </row>
    <row r="1821" spans="1:1">
      <c r="A1821" s="49"/>
    </row>
    <row r="1822" spans="1:1">
      <c r="A1822" s="49"/>
    </row>
    <row r="1823" spans="1:1">
      <c r="A1823" s="49"/>
    </row>
    <row r="1824" spans="1:1">
      <c r="A1824" s="49"/>
    </row>
    <row r="1825" spans="1:1">
      <c r="A1825" s="49"/>
    </row>
    <row r="1826" spans="1:1">
      <c r="A1826" s="49"/>
    </row>
    <row r="1827" spans="1:1">
      <c r="A1827" s="49"/>
    </row>
    <row r="1828" spans="1:1">
      <c r="A1828" s="49"/>
    </row>
    <row r="1829" spans="1:1">
      <c r="A1829" s="49"/>
    </row>
    <row r="1830" spans="1:1">
      <c r="A1830" s="49"/>
    </row>
    <row r="1831" spans="1:1">
      <c r="A1831" s="49"/>
    </row>
    <row r="1832" spans="1:1">
      <c r="A1832" s="49"/>
    </row>
    <row r="1833" spans="1:1">
      <c r="A1833" s="49"/>
    </row>
    <row r="1834" spans="1:1">
      <c r="A1834" s="49"/>
    </row>
    <row r="1835" spans="1:1">
      <c r="A1835" s="49"/>
    </row>
    <row r="1836" spans="1:1">
      <c r="A1836" s="49"/>
    </row>
    <row r="1837" spans="1:1">
      <c r="A1837" s="49"/>
    </row>
    <row r="1838" spans="1:1">
      <c r="A1838" s="49"/>
    </row>
    <row r="1839" spans="1:1">
      <c r="A1839" s="49"/>
    </row>
    <row r="1840" spans="1:1">
      <c r="A1840" s="49"/>
    </row>
    <row r="1841" spans="1:1">
      <c r="A1841" s="49"/>
    </row>
    <row r="1842" spans="1:1">
      <c r="A1842" s="49"/>
    </row>
    <row r="1843" spans="1:1">
      <c r="A1843" s="49"/>
    </row>
    <row r="1844" spans="1:1">
      <c r="A1844" s="49"/>
    </row>
    <row r="1845" spans="1:1">
      <c r="A1845" s="49"/>
    </row>
    <row r="1846" spans="1:1">
      <c r="A1846" s="49"/>
    </row>
    <row r="1847" spans="1:1">
      <c r="A1847" s="49"/>
    </row>
    <row r="1848" spans="1:1">
      <c r="A1848" s="49"/>
    </row>
    <row r="1849" spans="1:1">
      <c r="A1849" s="49"/>
    </row>
    <row r="1850" spans="1:1">
      <c r="A1850" s="49"/>
    </row>
    <row r="1851" spans="1:1">
      <c r="A1851" s="49"/>
    </row>
    <row r="1852" spans="1:1">
      <c r="A1852" s="49"/>
    </row>
    <row r="1853" spans="1:1">
      <c r="A1853" s="49"/>
    </row>
    <row r="1854" spans="1:1">
      <c r="A1854" s="49"/>
    </row>
    <row r="1855" spans="1:1">
      <c r="A1855" s="49"/>
    </row>
    <row r="1856" spans="1:1">
      <c r="A1856" s="49"/>
    </row>
    <row r="1857" spans="1:1">
      <c r="A1857" s="49"/>
    </row>
    <row r="1858" spans="1:1">
      <c r="A1858" s="49"/>
    </row>
    <row r="1859" spans="1:1">
      <c r="A1859" s="49"/>
    </row>
    <row r="1860" spans="1:1">
      <c r="A1860" s="49"/>
    </row>
    <row r="1861" spans="1:1">
      <c r="A1861" s="49"/>
    </row>
    <row r="1862" spans="1:1">
      <c r="A1862" s="49"/>
    </row>
    <row r="1863" spans="1:1">
      <c r="A1863" s="49"/>
    </row>
    <row r="1864" spans="1:1">
      <c r="A1864" s="49"/>
    </row>
    <row r="1865" spans="1:1">
      <c r="A1865" s="49"/>
    </row>
    <row r="1866" spans="1:1">
      <c r="A1866" s="49"/>
    </row>
    <row r="1867" spans="1:1">
      <c r="A1867" s="49"/>
    </row>
    <row r="1868" spans="1:1">
      <c r="A1868" s="49"/>
    </row>
    <row r="1869" spans="1:1">
      <c r="A1869" s="49"/>
    </row>
    <row r="1870" spans="1:1">
      <c r="A1870" s="49"/>
    </row>
    <row r="1871" spans="1:1">
      <c r="A1871" s="49"/>
    </row>
    <row r="1872" spans="1:1">
      <c r="A1872" s="49"/>
    </row>
    <row r="1873" spans="1:1">
      <c r="A1873" s="49"/>
    </row>
    <row r="1874" spans="1:1">
      <c r="A1874" s="49"/>
    </row>
    <row r="1875" spans="1:1">
      <c r="A1875" s="49"/>
    </row>
    <row r="1876" spans="1:1">
      <c r="A1876" s="49"/>
    </row>
    <row r="1877" spans="1:1">
      <c r="A1877" s="49"/>
    </row>
    <row r="1878" spans="1:1">
      <c r="A1878" s="49"/>
    </row>
    <row r="1879" spans="1:1">
      <c r="A1879" s="49"/>
    </row>
    <row r="1880" spans="1:1">
      <c r="A1880" s="49"/>
    </row>
    <row r="1881" spans="1:1">
      <c r="A1881" s="49"/>
    </row>
    <row r="1882" spans="1:1">
      <c r="A1882" s="49"/>
    </row>
    <row r="1883" spans="1:1">
      <c r="A1883" s="49"/>
    </row>
    <row r="1884" spans="1:1">
      <c r="A1884" s="49"/>
    </row>
    <row r="1885" spans="1:1">
      <c r="A1885" s="49"/>
    </row>
    <row r="1886" spans="1:1">
      <c r="A1886" s="49"/>
    </row>
    <row r="1887" spans="1:1">
      <c r="A1887" s="49"/>
    </row>
    <row r="1888" spans="1:1">
      <c r="A1888" s="49"/>
    </row>
    <row r="1889" spans="1:1">
      <c r="A1889" s="49"/>
    </row>
    <row r="1890" spans="1:1">
      <c r="A1890" s="49"/>
    </row>
    <row r="1891" spans="1:1">
      <c r="A1891" s="49"/>
    </row>
    <row r="1892" spans="1:1">
      <c r="A1892" s="49"/>
    </row>
    <row r="1893" spans="1:1">
      <c r="A1893" s="49"/>
    </row>
    <row r="1894" spans="1:1">
      <c r="A1894" s="49"/>
    </row>
    <row r="1895" spans="1:1">
      <c r="A1895" s="49"/>
    </row>
    <row r="1896" spans="1:1">
      <c r="A1896" s="49"/>
    </row>
    <row r="1897" spans="1:1">
      <c r="A1897" s="49"/>
    </row>
    <row r="1898" spans="1:1">
      <c r="A1898" s="49"/>
    </row>
    <row r="1899" spans="1:1">
      <c r="A1899" s="49"/>
    </row>
    <row r="1900" spans="1:1">
      <c r="A1900" s="49"/>
    </row>
    <row r="1901" spans="1:1">
      <c r="A1901" s="49"/>
    </row>
    <row r="1902" spans="1:1">
      <c r="A1902" s="49"/>
    </row>
    <row r="1903" spans="1:1">
      <c r="A1903" s="49"/>
    </row>
    <row r="1904" spans="1:1">
      <c r="A1904" s="49"/>
    </row>
    <row r="1905" spans="1:1">
      <c r="A1905" s="49"/>
    </row>
    <row r="1906" spans="1:1">
      <c r="A1906" s="49"/>
    </row>
    <row r="1907" spans="1:1">
      <c r="A1907" s="49"/>
    </row>
    <row r="1908" spans="1:1">
      <c r="A1908" s="49"/>
    </row>
    <row r="1909" spans="1:1">
      <c r="A1909" s="49"/>
    </row>
    <row r="1910" spans="1:1">
      <c r="A1910" s="49"/>
    </row>
    <row r="1911" spans="1:1">
      <c r="A1911" s="49"/>
    </row>
    <row r="1912" spans="1:1">
      <c r="A1912" s="49"/>
    </row>
    <row r="1913" spans="1:1">
      <c r="A1913" s="49"/>
    </row>
    <row r="1914" spans="1:1">
      <c r="A1914" s="49"/>
    </row>
    <row r="1915" spans="1:1">
      <c r="A1915" s="49"/>
    </row>
    <row r="1916" spans="1:1">
      <c r="A1916" s="49"/>
    </row>
    <row r="1917" spans="1:1">
      <c r="A1917" s="49"/>
    </row>
    <row r="1918" spans="1:1">
      <c r="A1918" s="49"/>
    </row>
    <row r="1919" spans="1:1">
      <c r="A1919" s="49"/>
    </row>
    <row r="1920" spans="1:1">
      <c r="A1920" s="49"/>
    </row>
    <row r="1921" spans="1:1">
      <c r="A1921" s="49"/>
    </row>
    <row r="1922" spans="1:1">
      <c r="A1922" s="49"/>
    </row>
    <row r="1923" spans="1:1">
      <c r="A1923" s="49"/>
    </row>
    <row r="1924" spans="1:1">
      <c r="A1924" s="49"/>
    </row>
    <row r="1925" spans="1:1">
      <c r="A1925" s="49"/>
    </row>
    <row r="1926" spans="1:1">
      <c r="A1926" s="49"/>
    </row>
    <row r="1927" spans="1:1">
      <c r="A1927" s="49"/>
    </row>
    <row r="1928" spans="1:1">
      <c r="A1928" s="49"/>
    </row>
    <row r="1929" spans="1:1">
      <c r="A1929" s="49"/>
    </row>
    <row r="1930" spans="1:1">
      <c r="A1930" s="49"/>
    </row>
    <row r="1931" spans="1:1">
      <c r="A1931" s="49"/>
    </row>
    <row r="1932" spans="1:1">
      <c r="A1932" s="49"/>
    </row>
    <row r="1933" spans="1:1">
      <c r="A1933" s="49"/>
    </row>
    <row r="1934" spans="1:1">
      <c r="A1934" s="49"/>
    </row>
    <row r="1935" spans="1:1">
      <c r="A1935" s="49"/>
    </row>
    <row r="1936" spans="1:1">
      <c r="A1936" s="49"/>
    </row>
    <row r="1937" spans="1:1">
      <c r="A1937" s="49"/>
    </row>
    <row r="1938" spans="1:1">
      <c r="A1938" s="49"/>
    </row>
    <row r="1939" spans="1:1">
      <c r="A1939" s="49"/>
    </row>
    <row r="1940" spans="1:1">
      <c r="A1940" s="49"/>
    </row>
    <row r="1941" spans="1:1">
      <c r="A1941" s="49"/>
    </row>
    <row r="1942" spans="1:1">
      <c r="A1942" s="49"/>
    </row>
    <row r="1943" spans="1:1">
      <c r="A1943" s="49"/>
    </row>
    <row r="1944" spans="1:1">
      <c r="A1944" s="49"/>
    </row>
    <row r="1945" spans="1:1">
      <c r="A1945" s="49"/>
    </row>
    <row r="1946" spans="1:1">
      <c r="A1946" s="49"/>
    </row>
    <row r="1947" spans="1:1">
      <c r="A1947" s="49"/>
    </row>
    <row r="1948" spans="1:1">
      <c r="A1948" s="49"/>
    </row>
    <row r="1949" spans="1:1">
      <c r="A1949" s="49"/>
    </row>
    <row r="1950" spans="1:1">
      <c r="A1950" s="49"/>
    </row>
    <row r="1951" spans="1:1">
      <c r="A1951" s="49"/>
    </row>
    <row r="1952" spans="1:1">
      <c r="A1952" s="49"/>
    </row>
    <row r="1953" spans="1:1">
      <c r="A1953" s="49"/>
    </row>
    <row r="1954" spans="1:1">
      <c r="A1954" s="49"/>
    </row>
    <row r="1955" spans="1:1">
      <c r="A1955" s="49"/>
    </row>
    <row r="1956" spans="1:1">
      <c r="A1956" s="49"/>
    </row>
    <row r="1957" spans="1:1">
      <c r="A1957" s="49"/>
    </row>
    <row r="1958" spans="1:1">
      <c r="A1958" s="49"/>
    </row>
    <row r="1959" spans="1:1">
      <c r="A1959" s="49"/>
    </row>
    <row r="1960" spans="1:1">
      <c r="A1960" s="49"/>
    </row>
    <row r="1961" spans="1:1">
      <c r="A1961" s="49"/>
    </row>
    <row r="1962" spans="1:1">
      <c r="A1962" s="49"/>
    </row>
    <row r="1963" spans="1:1">
      <c r="A1963" s="49"/>
    </row>
    <row r="1964" spans="1:1">
      <c r="A1964" s="49"/>
    </row>
    <row r="1965" spans="1:1">
      <c r="A1965" s="49"/>
    </row>
    <row r="1966" spans="1:1">
      <c r="A1966" s="49"/>
    </row>
    <row r="1967" spans="1:1">
      <c r="A1967" s="49"/>
    </row>
    <row r="1968" spans="1:1">
      <c r="A1968" s="49"/>
    </row>
    <row r="1969" spans="1:1">
      <c r="A1969" s="49"/>
    </row>
    <row r="1970" spans="1:1">
      <c r="A1970" s="49"/>
    </row>
    <row r="1971" spans="1:1">
      <c r="A1971" s="49"/>
    </row>
    <row r="1972" spans="1:1">
      <c r="A1972" s="49"/>
    </row>
    <row r="1973" spans="1:1">
      <c r="A1973" s="49"/>
    </row>
    <row r="1974" spans="1:1">
      <c r="A1974" s="49"/>
    </row>
    <row r="1975" spans="1:1">
      <c r="A1975" s="49"/>
    </row>
    <row r="1976" spans="1:1">
      <c r="A1976" s="49"/>
    </row>
    <row r="1977" spans="1:1">
      <c r="A1977" s="49"/>
    </row>
    <row r="1978" spans="1:1">
      <c r="A1978" s="49"/>
    </row>
    <row r="1979" spans="1:1">
      <c r="A1979" s="49"/>
    </row>
    <row r="1980" spans="1:1">
      <c r="A1980" s="49"/>
    </row>
    <row r="1981" spans="1:1">
      <c r="A1981" s="49"/>
    </row>
    <row r="1982" spans="1:1">
      <c r="A1982" s="49"/>
    </row>
    <row r="1983" spans="1:1">
      <c r="A1983" s="49"/>
    </row>
    <row r="1984" spans="1:1">
      <c r="A1984" s="49"/>
    </row>
    <row r="1985" spans="1:1">
      <c r="A1985" s="49"/>
    </row>
    <row r="1986" spans="1:1">
      <c r="A1986" s="49"/>
    </row>
    <row r="1987" spans="1:1">
      <c r="A1987" s="49"/>
    </row>
    <row r="1988" spans="1:1">
      <c r="A1988" s="49"/>
    </row>
    <row r="1989" spans="1:1">
      <c r="A1989" s="49"/>
    </row>
    <row r="1990" spans="1:1">
      <c r="A1990" s="49"/>
    </row>
    <row r="1991" spans="1:1">
      <c r="A1991" s="49"/>
    </row>
    <row r="1992" spans="1:1">
      <c r="A1992" s="49"/>
    </row>
    <row r="1993" spans="1:1">
      <c r="A1993" s="49"/>
    </row>
    <row r="1994" spans="1:1">
      <c r="A1994" s="49"/>
    </row>
    <row r="1995" spans="1:1">
      <c r="A1995" s="49"/>
    </row>
    <row r="1996" spans="1:1">
      <c r="A1996" s="49"/>
    </row>
    <row r="1997" spans="1:1">
      <c r="A1997" s="49"/>
    </row>
    <row r="1998" spans="1:1">
      <c r="A1998" s="49"/>
    </row>
    <row r="1999" spans="1:1">
      <c r="A1999" s="49"/>
    </row>
    <row r="2000" spans="1:1">
      <c r="A2000" s="49"/>
    </row>
    <row r="2001" spans="1:1">
      <c r="A2001" s="49"/>
    </row>
    <row r="2002" spans="1:1">
      <c r="A2002" s="49"/>
    </row>
    <row r="2003" spans="1:1">
      <c r="A2003" s="49"/>
    </row>
    <row r="2004" spans="1:1">
      <c r="A2004" s="49"/>
    </row>
    <row r="2005" spans="1:1">
      <c r="A2005" s="49"/>
    </row>
    <row r="2006" spans="1:1">
      <c r="A2006" s="49"/>
    </row>
    <row r="2007" spans="1:1">
      <c r="A2007" s="49"/>
    </row>
    <row r="2008" spans="1:1">
      <c r="A2008" s="49"/>
    </row>
    <row r="2009" spans="1:1">
      <c r="A2009" s="49"/>
    </row>
    <row r="2010" spans="1:1">
      <c r="A2010" s="49"/>
    </row>
  </sheetData>
  <sheetProtection algorithmName="SHA-512" hashValue="Gsf4pbb9azNLR+aUXsSd4WE+ms/c+1sMMzH4oLF9aMXaB4xtHxqqmVTaUs584YWt0MwAjaRBZeoZyE9Cmt+Cig==" saltValue="km4UAi/AmWpRNh2KFw9VdA==" spinCount="100000" sheet="1" objects="1" scenarios="1" selectLockedCells="1"/>
  <mergeCells count="1">
    <mergeCell ref="A1:B1"/>
  </mergeCells>
  <printOptions horizontalCentered="1"/>
  <pageMargins left="0.78740157480314965" right="0.39370078740157483" top="0.78740157480314965" bottom="0.98425196850393704" header="0.19685039370078741" footer="0.19685039370078741"/>
  <pageSetup paperSize="9" fitToHeight="0" orientation="landscape" r:id="rId1"/>
  <headerFooter>
    <oddHeader>&amp;L&amp;"Arial,Navadno"RTP 110/20 kV Ajdovščina, 
110kV GIS STIKALIŠČE Z RAZPLETOM DALJNOVODOV&amp;R&amp;G</oddHeader>
    <oddFooter>&amp;L&amp;"Arial,Navadno"&amp;9DZR – 110 kV GIS stikališče
Datoteka: &amp;F&amp;R&amp;6 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1"/>
  <sheetViews>
    <sheetView view="pageBreakPreview" zoomScaleNormal="70" zoomScaleSheetLayoutView="100" workbookViewId="0">
      <selection activeCell="B20" sqref="B20"/>
    </sheetView>
  </sheetViews>
  <sheetFormatPr defaultColWidth="39.85546875" defaultRowHeight="15"/>
  <cols>
    <col min="1" max="1" width="6.85546875" style="61" customWidth="1"/>
    <col min="2" max="2" width="70.28515625" style="16" customWidth="1"/>
    <col min="3" max="4" width="28" style="16" customWidth="1"/>
    <col min="5" max="16384" width="39.85546875" style="16"/>
  </cols>
  <sheetData>
    <row r="1" spans="1:9" ht="24.95" customHeight="1" thickBot="1">
      <c r="A1" s="129" t="s">
        <v>195</v>
      </c>
      <c r="B1" s="130"/>
      <c r="C1" s="130"/>
      <c r="D1" s="131"/>
    </row>
    <row r="2" spans="1:9" ht="24.95" customHeight="1" thickBot="1">
      <c r="A2" s="126"/>
      <c r="B2" s="127"/>
      <c r="C2" s="127"/>
      <c r="D2" s="128"/>
    </row>
    <row r="3" spans="1:9" ht="24.95" customHeight="1" thickBot="1">
      <c r="A3" s="53" t="s">
        <v>4</v>
      </c>
      <c r="B3" s="54" t="s">
        <v>7</v>
      </c>
      <c r="C3" s="53" t="s">
        <v>10</v>
      </c>
      <c r="D3" s="53" t="s">
        <v>97</v>
      </c>
    </row>
    <row r="4" spans="1:9" ht="16.5" thickBot="1">
      <c r="A4" s="88" t="str">
        <f>A!A2</f>
        <v>A</v>
      </c>
      <c r="B4" s="55" t="str">
        <f>A!B2</f>
        <v>JEKLENE KONSTRUKCIJE - DOBAVA IN MONTAŽA</v>
      </c>
      <c r="C4" s="56">
        <f>A!I63</f>
        <v>0</v>
      </c>
      <c r="D4" s="56">
        <f>A!J63</f>
        <v>0</v>
      </c>
    </row>
    <row r="5" spans="1:9" ht="36" customHeight="1" thickBot="1">
      <c r="A5" s="57"/>
      <c r="B5" s="58" t="s">
        <v>246</v>
      </c>
      <c r="C5" s="59">
        <f>SUM(C3:C4)</f>
        <v>0</v>
      </c>
      <c r="D5" s="59">
        <f>SUM(D3:D4)</f>
        <v>0</v>
      </c>
    </row>
    <row r="8" spans="1:9">
      <c r="A8" s="1"/>
      <c r="B8" s="112"/>
      <c r="C8" s="112"/>
      <c r="D8" s="112"/>
      <c r="E8" s="112"/>
      <c r="F8" s="112"/>
      <c r="G8" s="112"/>
      <c r="H8" s="112"/>
      <c r="I8" s="112"/>
    </row>
    <row r="9" spans="1:9" ht="43.5" customHeight="1">
      <c r="A9" s="60"/>
      <c r="B9" s="110"/>
      <c r="C9" s="110"/>
      <c r="D9" s="3"/>
      <c r="E9" s="3"/>
      <c r="F9" s="3"/>
      <c r="G9" s="3"/>
      <c r="H9" s="3"/>
      <c r="I9" s="3"/>
    </row>
    <row r="10" spans="1:9" ht="40.5" customHeight="1">
      <c r="B10" s="111"/>
      <c r="C10" s="111"/>
      <c r="D10" s="4"/>
      <c r="E10" s="4"/>
      <c r="F10" s="4"/>
      <c r="G10" s="4"/>
      <c r="H10" s="4"/>
      <c r="I10" s="4"/>
    </row>
    <row r="11" spans="1:9" ht="25.5" customHeight="1">
      <c r="B11" s="111"/>
      <c r="C11" s="111"/>
      <c r="D11" s="2"/>
      <c r="E11" s="2"/>
      <c r="F11" s="2"/>
      <c r="G11" s="2"/>
      <c r="H11" s="2"/>
      <c r="I11" s="2"/>
    </row>
  </sheetData>
  <sheetProtection algorithmName="SHA-512" hashValue="W4h7NbTV0bJrORQy0AMlX7oOsUOWgHx/q0VCGhnl+LkiTegbpmQLPSpKStrwAYiF0KNyJLSMJYewKNqXEA4ybg==" saltValue="+5WxcN0C6xkvfY1Nt9I2ww==" spinCount="100000" sheet="1" objects="1" scenarios="1"/>
  <mergeCells count="2">
    <mergeCell ref="A2:D2"/>
    <mergeCell ref="A1:D1"/>
  </mergeCells>
  <printOptions horizontalCentered="1"/>
  <pageMargins left="0.78740157480314965" right="0.39370078740157483" top="0.78740157480314965" bottom="0.98425196850393704" header="0.19685039370078741" footer="0.19685039370078741"/>
  <pageSetup paperSize="9" orientation="landscape" r:id="rId1"/>
  <headerFooter>
    <oddHeader>&amp;L&amp;"Arial,Navadno"RTP 110/20 kV Ajdovščina,
110kV GIS STIKALIŠČE Z RAZPLETOM DALJNOVODOV&amp;R&amp;G</oddHeader>
    <oddFooter>&amp;L&amp;"Arial,Navadno"&amp;9DZR – 110 kV GIS stikališče
Datoteka: &amp;F&amp;R&amp;"Arial,Navadno"&amp;9 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63"/>
  <sheetViews>
    <sheetView tabSelected="1" view="pageBreakPreview" topLeftCell="A58" zoomScale="85" zoomScaleNormal="85" zoomScaleSheetLayoutView="85" workbookViewId="0">
      <selection activeCell="I63" sqref="I63"/>
    </sheetView>
  </sheetViews>
  <sheetFormatPr defaultColWidth="9.140625" defaultRowHeight="15"/>
  <cols>
    <col min="1" max="1" width="10.140625" style="21" customWidth="1"/>
    <col min="2" max="2" width="73.7109375" style="84" customWidth="1"/>
    <col min="3" max="3" width="10.140625" style="16" customWidth="1"/>
    <col min="4" max="5" width="11.85546875" style="85" customWidth="1"/>
    <col min="6" max="6" width="11.85546875" style="86" customWidth="1"/>
    <col min="7" max="10" width="15.7109375" style="86" customWidth="1"/>
    <col min="11" max="16384" width="9.140625" style="16"/>
  </cols>
  <sheetData>
    <row r="1" spans="1:10" s="62" customFormat="1" ht="32.25" thickBot="1">
      <c r="A1" s="7" t="s">
        <v>4</v>
      </c>
      <c r="B1" s="8" t="s">
        <v>5</v>
      </c>
      <c r="C1" s="8" t="s">
        <v>0</v>
      </c>
      <c r="D1" s="23" t="s">
        <v>1</v>
      </c>
      <c r="E1" s="23" t="s">
        <v>1</v>
      </c>
      <c r="F1" s="24" t="s">
        <v>1</v>
      </c>
      <c r="G1" s="25" t="s">
        <v>11</v>
      </c>
      <c r="H1" s="25" t="s">
        <v>6</v>
      </c>
      <c r="I1" s="24" t="s">
        <v>2</v>
      </c>
      <c r="J1" s="26" t="s">
        <v>2</v>
      </c>
    </row>
    <row r="2" spans="1:10" s="62" customFormat="1" ht="16.5" thickBot="1">
      <c r="A2" s="11" t="s">
        <v>94</v>
      </c>
      <c r="B2" s="12" t="s">
        <v>101</v>
      </c>
      <c r="C2" s="8"/>
      <c r="D2" s="23"/>
      <c r="E2" s="23" t="s">
        <v>8</v>
      </c>
      <c r="F2" s="24" t="s">
        <v>98</v>
      </c>
      <c r="G2" s="24"/>
      <c r="H2" s="24"/>
      <c r="I2" s="24" t="s">
        <v>8</v>
      </c>
      <c r="J2" s="26" t="s">
        <v>98</v>
      </c>
    </row>
    <row r="3" spans="1:10" s="68" customFormat="1" ht="64.5" customHeight="1">
      <c r="A3" s="38"/>
      <c r="B3" s="39" t="s">
        <v>14</v>
      </c>
      <c r="C3" s="63"/>
      <c r="D3" s="64"/>
      <c r="E3" s="64"/>
      <c r="F3" s="65"/>
      <c r="G3" s="66"/>
      <c r="H3" s="66"/>
      <c r="I3" s="65"/>
      <c r="J3" s="67"/>
    </row>
    <row r="4" spans="1:10" s="68" customFormat="1" ht="15.75">
      <c r="A4" s="15"/>
      <c r="B4" s="13"/>
      <c r="C4" s="69"/>
      <c r="D4" s="70"/>
      <c r="E4" s="70"/>
      <c r="F4" s="71"/>
      <c r="G4" s="72"/>
      <c r="H4" s="72"/>
      <c r="I4" s="71"/>
      <c r="J4" s="73"/>
    </row>
    <row r="5" spans="1:10" s="68" customFormat="1" ht="15.75">
      <c r="A5" s="15"/>
      <c r="B5" s="13" t="s">
        <v>15</v>
      </c>
      <c r="C5" s="69"/>
      <c r="D5" s="70"/>
      <c r="E5" s="70"/>
      <c r="F5" s="71"/>
      <c r="G5" s="72"/>
      <c r="H5" s="72"/>
      <c r="I5" s="71"/>
      <c r="J5" s="73"/>
    </row>
    <row r="6" spans="1:10" s="68" customFormat="1" ht="15.75">
      <c r="A6" s="15"/>
      <c r="B6" s="13"/>
      <c r="C6" s="69"/>
      <c r="D6" s="70"/>
      <c r="E6" s="70"/>
      <c r="F6" s="71"/>
      <c r="G6" s="71"/>
      <c r="H6" s="71"/>
      <c r="I6" s="71"/>
      <c r="J6" s="73"/>
    </row>
    <row r="7" spans="1:10" s="68" customFormat="1" ht="15.75">
      <c r="A7" s="22"/>
      <c r="B7" s="14" t="s">
        <v>105</v>
      </c>
      <c r="C7" s="69"/>
      <c r="D7" s="70"/>
      <c r="E7" s="70"/>
      <c r="F7" s="71"/>
      <c r="G7" s="71"/>
      <c r="H7" s="71"/>
      <c r="I7" s="71"/>
      <c r="J7" s="73"/>
    </row>
    <row r="8" spans="1:10" s="68" customFormat="1" ht="105">
      <c r="A8" s="89">
        <f>IF(D8="","",MAX($A$6:A7)+1)</f>
        <v>1</v>
      </c>
      <c r="B8" s="17" t="s">
        <v>224</v>
      </c>
      <c r="C8" s="116" t="s">
        <v>12</v>
      </c>
      <c r="D8" s="36">
        <f>SUM(E8:F8)</f>
        <v>6500</v>
      </c>
      <c r="E8" s="36">
        <v>6500</v>
      </c>
      <c r="F8" s="33">
        <v>0</v>
      </c>
      <c r="G8" s="37">
        <v>0</v>
      </c>
      <c r="H8" s="74">
        <f t="shared" ref="H8:H38" si="0">IF(ISNUMBER(G8),IF(G8&gt;0,ROUND(G8,2),0),0)</f>
        <v>0</v>
      </c>
      <c r="I8" s="19">
        <f t="shared" ref="I8" si="1">ROUND(E8*H8,2)</f>
        <v>0</v>
      </c>
      <c r="J8" s="20">
        <f t="shared" ref="J8" si="2">ROUND(F8*H8,2)</f>
        <v>0</v>
      </c>
    </row>
    <row r="9" spans="1:10" s="68" customFormat="1" ht="123.75" customHeight="1">
      <c r="A9" s="89">
        <f>IF(D9="","",MAX($A$6:A8)+1)</f>
        <v>2</v>
      </c>
      <c r="B9" s="17" t="s">
        <v>225</v>
      </c>
      <c r="C9" s="116" t="s">
        <v>12</v>
      </c>
      <c r="D9" s="36">
        <f>SUM(E9:F9)</f>
        <v>6500</v>
      </c>
      <c r="E9" s="36">
        <v>6500</v>
      </c>
      <c r="F9" s="33">
        <v>0</v>
      </c>
      <c r="G9" s="37">
        <v>0</v>
      </c>
      <c r="H9" s="74">
        <f t="shared" si="0"/>
        <v>0</v>
      </c>
      <c r="I9" s="19">
        <f t="shared" ref="I9" si="3">ROUND(E9*H9,2)</f>
        <v>0</v>
      </c>
      <c r="J9" s="20">
        <f t="shared" ref="J9" si="4">ROUND(F9*H9,2)</f>
        <v>0</v>
      </c>
    </row>
    <row r="10" spans="1:10" s="68" customFormat="1" ht="124.5" customHeight="1">
      <c r="A10" s="89">
        <f>IF(D10="","",MAX($A$6:A9)+1)</f>
        <v>3</v>
      </c>
      <c r="B10" s="17" t="s">
        <v>226</v>
      </c>
      <c r="C10" s="116" t="s">
        <v>12</v>
      </c>
      <c r="D10" s="36">
        <f>SUM(E10:F10)</f>
        <v>2100</v>
      </c>
      <c r="E10" s="36">
        <v>2100</v>
      </c>
      <c r="F10" s="33">
        <v>0</v>
      </c>
      <c r="G10" s="37">
        <v>0</v>
      </c>
      <c r="H10" s="74">
        <f t="shared" ref="H10:H11" si="5">IF(ISNUMBER(G10),IF(G10&gt;0,ROUND(G10,2),0),0)</f>
        <v>0</v>
      </c>
      <c r="I10" s="19">
        <f t="shared" ref="I10:I11" si="6">ROUND(E10*H10,2)</f>
        <v>0</v>
      </c>
      <c r="J10" s="20">
        <f t="shared" ref="J10:J11" si="7">ROUND(F10*H10,2)</f>
        <v>0</v>
      </c>
    </row>
    <row r="11" spans="1:10" s="68" customFormat="1" ht="123.75" customHeight="1">
      <c r="A11" s="89">
        <f>IF(D11="","",MAX($A$6:A10)+1)</f>
        <v>4</v>
      </c>
      <c r="B11" s="17" t="s">
        <v>227</v>
      </c>
      <c r="C11" s="116" t="s">
        <v>12</v>
      </c>
      <c r="D11" s="36">
        <f>SUM(E11:F11)</f>
        <v>2100</v>
      </c>
      <c r="E11" s="36">
        <v>2100</v>
      </c>
      <c r="F11" s="33">
        <v>0</v>
      </c>
      <c r="G11" s="37">
        <v>0</v>
      </c>
      <c r="H11" s="74">
        <f t="shared" si="5"/>
        <v>0</v>
      </c>
      <c r="I11" s="19">
        <f t="shared" si="6"/>
        <v>0</v>
      </c>
      <c r="J11" s="20">
        <f t="shared" si="7"/>
        <v>0</v>
      </c>
    </row>
    <row r="12" spans="1:10" s="68" customFormat="1" ht="174" customHeight="1">
      <c r="A12" s="89">
        <f>IF(D12="","",MAX($A$6:A11)+1)</f>
        <v>5</v>
      </c>
      <c r="B12" s="17" t="s">
        <v>213</v>
      </c>
      <c r="C12" s="115" t="s">
        <v>12</v>
      </c>
      <c r="D12" s="36">
        <f t="shared" ref="D12" si="8">SUM(E12:F12)</f>
        <v>300</v>
      </c>
      <c r="E12" s="36">
        <v>66</v>
      </c>
      <c r="F12" s="33">
        <v>234</v>
      </c>
      <c r="G12" s="37">
        <v>0</v>
      </c>
      <c r="H12" s="74">
        <f t="shared" si="0"/>
        <v>0</v>
      </c>
      <c r="I12" s="19">
        <f t="shared" ref="I12" si="9">ROUND(E12*H12,2)</f>
        <v>0</v>
      </c>
      <c r="J12" s="20">
        <f t="shared" ref="J12" si="10">ROUND(F12*H12,2)</f>
        <v>0</v>
      </c>
    </row>
    <row r="13" spans="1:10" s="68" customFormat="1" ht="120">
      <c r="A13" s="89">
        <f>IF(D13="","",MAX($A$6:A12)+1)</f>
        <v>6</v>
      </c>
      <c r="B13" s="17" t="s">
        <v>228</v>
      </c>
      <c r="C13" s="115" t="s">
        <v>12</v>
      </c>
      <c r="D13" s="36">
        <f t="shared" ref="D13:D38" si="11">SUM(E13:F13)</f>
        <v>9000</v>
      </c>
      <c r="E13" s="36">
        <v>1980</v>
      </c>
      <c r="F13" s="33">
        <v>7020</v>
      </c>
      <c r="G13" s="37">
        <v>0</v>
      </c>
      <c r="H13" s="74">
        <f t="shared" si="0"/>
        <v>0</v>
      </c>
      <c r="I13" s="19">
        <f t="shared" ref="I13" si="12">ROUND(E13*H13,2)</f>
        <v>0</v>
      </c>
      <c r="J13" s="20">
        <f t="shared" ref="J13" si="13">ROUND(F13*H13,2)</f>
        <v>0</v>
      </c>
    </row>
    <row r="14" spans="1:10" s="68" customFormat="1" ht="120">
      <c r="A14" s="89">
        <f>IF(D14="","",MAX($A$6:A13)+1)</f>
        <v>7</v>
      </c>
      <c r="B14" s="17" t="s">
        <v>229</v>
      </c>
      <c r="C14" s="115" t="s">
        <v>12</v>
      </c>
      <c r="D14" s="36">
        <f t="shared" si="11"/>
        <v>9000</v>
      </c>
      <c r="E14" s="36">
        <v>1980</v>
      </c>
      <c r="F14" s="33">
        <v>7020</v>
      </c>
      <c r="G14" s="37">
        <v>0</v>
      </c>
      <c r="H14" s="74">
        <f t="shared" si="0"/>
        <v>0</v>
      </c>
      <c r="I14" s="19">
        <f t="shared" ref="I14:I15" si="14">ROUND(E14*H14,2)</f>
        <v>0</v>
      </c>
      <c r="J14" s="20">
        <f t="shared" ref="J14:J15" si="15">ROUND(F14*H14,2)</f>
        <v>0</v>
      </c>
    </row>
    <row r="15" spans="1:10" s="68" customFormat="1" ht="155.25" customHeight="1">
      <c r="A15" s="89">
        <f>IF(D15="","",MAX($A$6:A14)+1)</f>
        <v>8</v>
      </c>
      <c r="B15" s="17" t="s">
        <v>214</v>
      </c>
      <c r="C15" s="115" t="s">
        <v>12</v>
      </c>
      <c r="D15" s="36">
        <f t="shared" si="11"/>
        <v>105</v>
      </c>
      <c r="E15" s="36">
        <v>105</v>
      </c>
      <c r="F15" s="33">
        <v>0</v>
      </c>
      <c r="G15" s="37">
        <v>0</v>
      </c>
      <c r="H15" s="74">
        <f t="shared" si="0"/>
        <v>0</v>
      </c>
      <c r="I15" s="19">
        <f t="shared" si="14"/>
        <v>0</v>
      </c>
      <c r="J15" s="20">
        <f t="shared" si="15"/>
        <v>0</v>
      </c>
    </row>
    <row r="16" spans="1:10" s="68" customFormat="1" ht="120">
      <c r="A16" s="89">
        <f>IF(D16="","",MAX($A$6:A15)+1)</f>
        <v>9</v>
      </c>
      <c r="B16" s="17" t="s">
        <v>230</v>
      </c>
      <c r="C16" s="115" t="s">
        <v>12</v>
      </c>
      <c r="D16" s="36">
        <f t="shared" si="11"/>
        <v>1260</v>
      </c>
      <c r="E16" s="36">
        <v>1260</v>
      </c>
      <c r="F16" s="33">
        <v>0</v>
      </c>
      <c r="G16" s="37">
        <v>0</v>
      </c>
      <c r="H16" s="74">
        <f t="shared" si="0"/>
        <v>0</v>
      </c>
      <c r="I16" s="19">
        <f t="shared" ref="I16:I40" si="16">ROUND(E16*H16,2)</f>
        <v>0</v>
      </c>
      <c r="J16" s="20">
        <f t="shared" ref="J16:J40" si="17">ROUND(F16*H16,2)</f>
        <v>0</v>
      </c>
    </row>
    <row r="17" spans="1:10" s="68" customFormat="1" ht="105">
      <c r="A17" s="89">
        <f>IF(D17="","",MAX($A$6:A16)+1)</f>
        <v>10</v>
      </c>
      <c r="B17" s="17" t="s">
        <v>231</v>
      </c>
      <c r="C17" s="115" t="s">
        <v>12</v>
      </c>
      <c r="D17" s="36">
        <f t="shared" si="11"/>
        <v>1260</v>
      </c>
      <c r="E17" s="36">
        <v>1260</v>
      </c>
      <c r="F17" s="33">
        <v>0</v>
      </c>
      <c r="G17" s="37">
        <v>0</v>
      </c>
      <c r="H17" s="74">
        <f t="shared" si="0"/>
        <v>0</v>
      </c>
      <c r="I17" s="19">
        <f t="shared" si="16"/>
        <v>0</v>
      </c>
      <c r="J17" s="20">
        <f t="shared" si="17"/>
        <v>0</v>
      </c>
    </row>
    <row r="18" spans="1:10" s="68" customFormat="1" ht="105">
      <c r="A18" s="89">
        <f>IF(D18="","",MAX($A$6:A17)+1)</f>
        <v>11</v>
      </c>
      <c r="B18" s="17" t="s">
        <v>204</v>
      </c>
      <c r="C18" s="115" t="s">
        <v>12</v>
      </c>
      <c r="D18" s="36">
        <f t="shared" si="11"/>
        <v>200</v>
      </c>
      <c r="E18" s="36">
        <v>0</v>
      </c>
      <c r="F18" s="33">
        <v>200</v>
      </c>
      <c r="G18" s="37">
        <v>0</v>
      </c>
      <c r="H18" s="74">
        <f t="shared" si="0"/>
        <v>0</v>
      </c>
      <c r="I18" s="19">
        <f t="shared" ref="I18" si="18">ROUND(E18*H18,2)</f>
        <v>0</v>
      </c>
      <c r="J18" s="20">
        <f t="shared" ref="J18" si="19">ROUND(F18*H18,2)</f>
        <v>0</v>
      </c>
    </row>
    <row r="19" spans="1:10" s="68" customFormat="1" ht="105">
      <c r="A19" s="89">
        <f>IF(D19="","",MAX($A$6:A18)+1)</f>
        <v>12</v>
      </c>
      <c r="B19" s="17" t="s">
        <v>205</v>
      </c>
      <c r="C19" s="115" t="s">
        <v>12</v>
      </c>
      <c r="D19" s="36">
        <f t="shared" si="11"/>
        <v>200</v>
      </c>
      <c r="E19" s="36">
        <v>0</v>
      </c>
      <c r="F19" s="33">
        <v>200</v>
      </c>
      <c r="G19" s="37">
        <v>0</v>
      </c>
      <c r="H19" s="74">
        <f t="shared" si="0"/>
        <v>0</v>
      </c>
      <c r="I19" s="19">
        <f t="shared" ref="I19:I23" si="20">ROUND(E19*H19,2)</f>
        <v>0</v>
      </c>
      <c r="J19" s="20">
        <f t="shared" ref="J19:J23" si="21">ROUND(F19*H19,2)</f>
        <v>0</v>
      </c>
    </row>
    <row r="20" spans="1:10" s="68" customFormat="1" ht="120">
      <c r="A20" s="89">
        <f>IF(D20="","",MAX($A$6:A19)+1)</f>
        <v>13</v>
      </c>
      <c r="B20" s="17" t="s">
        <v>232</v>
      </c>
      <c r="C20" s="115" t="s">
        <v>99</v>
      </c>
      <c r="D20" s="36">
        <f t="shared" si="11"/>
        <v>1</v>
      </c>
      <c r="E20" s="36">
        <v>0</v>
      </c>
      <c r="F20" s="33">
        <v>1</v>
      </c>
      <c r="G20" s="37">
        <v>0</v>
      </c>
      <c r="H20" s="74">
        <f t="shared" si="0"/>
        <v>0</v>
      </c>
      <c r="I20" s="19">
        <f t="shared" si="20"/>
        <v>0</v>
      </c>
      <c r="J20" s="20">
        <f t="shared" si="21"/>
        <v>0</v>
      </c>
    </row>
    <row r="21" spans="1:10" s="68" customFormat="1" ht="120">
      <c r="A21" s="89">
        <f>IF(D21="","",MAX($A$6:A20)+1)</f>
        <v>14</v>
      </c>
      <c r="B21" s="17" t="s">
        <v>233</v>
      </c>
      <c r="C21" s="115" t="s">
        <v>99</v>
      </c>
      <c r="D21" s="36">
        <f t="shared" si="11"/>
        <v>1</v>
      </c>
      <c r="E21" s="36">
        <v>0</v>
      </c>
      <c r="F21" s="33">
        <v>1</v>
      </c>
      <c r="G21" s="37">
        <v>0</v>
      </c>
      <c r="H21" s="74">
        <f t="shared" si="0"/>
        <v>0</v>
      </c>
      <c r="I21" s="19">
        <f t="shared" si="20"/>
        <v>0</v>
      </c>
      <c r="J21" s="20">
        <f t="shared" si="21"/>
        <v>0</v>
      </c>
    </row>
    <row r="22" spans="1:10" s="68" customFormat="1" ht="150">
      <c r="A22" s="89">
        <f>IF(D22="","",MAX($A$6:A21)+1)</f>
        <v>15</v>
      </c>
      <c r="B22" s="17" t="s">
        <v>215</v>
      </c>
      <c r="C22" s="115" t="s">
        <v>12</v>
      </c>
      <c r="D22" s="36">
        <f t="shared" si="11"/>
        <v>800</v>
      </c>
      <c r="E22" s="36">
        <v>0</v>
      </c>
      <c r="F22" s="33">
        <v>800</v>
      </c>
      <c r="G22" s="37">
        <v>0</v>
      </c>
      <c r="H22" s="74">
        <f t="shared" si="0"/>
        <v>0</v>
      </c>
      <c r="I22" s="19">
        <f t="shared" si="20"/>
        <v>0</v>
      </c>
      <c r="J22" s="20">
        <f t="shared" si="21"/>
        <v>0</v>
      </c>
    </row>
    <row r="23" spans="1:10" s="68" customFormat="1" ht="135">
      <c r="A23" s="89">
        <f>IF(D23="","",MAX($A$6:A22)+1)</f>
        <v>16</v>
      </c>
      <c r="B23" s="17" t="s">
        <v>216</v>
      </c>
      <c r="C23" s="115" t="s">
        <v>12</v>
      </c>
      <c r="D23" s="36">
        <f t="shared" si="11"/>
        <v>800</v>
      </c>
      <c r="E23" s="36">
        <v>0</v>
      </c>
      <c r="F23" s="33">
        <v>800</v>
      </c>
      <c r="G23" s="37">
        <v>0</v>
      </c>
      <c r="H23" s="74">
        <f t="shared" si="0"/>
        <v>0</v>
      </c>
      <c r="I23" s="19">
        <f t="shared" si="20"/>
        <v>0</v>
      </c>
      <c r="J23" s="20">
        <f t="shared" si="21"/>
        <v>0</v>
      </c>
    </row>
    <row r="24" spans="1:10" s="68" customFormat="1" ht="105">
      <c r="A24" s="89">
        <f>IF(D24="","",MAX($A$6:A23)+1)</f>
        <v>17</v>
      </c>
      <c r="B24" s="17" t="s">
        <v>106</v>
      </c>
      <c r="C24" s="115" t="s">
        <v>196</v>
      </c>
      <c r="D24" s="36">
        <f t="shared" si="11"/>
        <v>35</v>
      </c>
      <c r="E24" s="36">
        <v>0</v>
      </c>
      <c r="F24" s="33">
        <v>35</v>
      </c>
      <c r="G24" s="37">
        <v>0</v>
      </c>
      <c r="H24" s="74">
        <f t="shared" si="0"/>
        <v>0</v>
      </c>
      <c r="I24" s="19">
        <f t="shared" ref="I24:I34" si="22">ROUND(E24*H24,2)</f>
        <v>0</v>
      </c>
      <c r="J24" s="20">
        <f t="shared" ref="J24:J34" si="23">ROUND(F24*H24,2)</f>
        <v>0</v>
      </c>
    </row>
    <row r="25" spans="1:10" s="68" customFormat="1" ht="105">
      <c r="A25" s="89">
        <f>IF(D25="","",MAX($A$6:A24)+1)</f>
        <v>18</v>
      </c>
      <c r="B25" s="17" t="s">
        <v>107</v>
      </c>
      <c r="C25" s="115" t="s">
        <v>196</v>
      </c>
      <c r="D25" s="36">
        <f>SUM(E25:F25)</f>
        <v>35</v>
      </c>
      <c r="E25" s="36">
        <v>0</v>
      </c>
      <c r="F25" s="33">
        <v>35</v>
      </c>
      <c r="G25" s="37">
        <v>0</v>
      </c>
      <c r="H25" s="74">
        <f t="shared" si="0"/>
        <v>0</v>
      </c>
      <c r="I25" s="19">
        <f t="shared" si="22"/>
        <v>0</v>
      </c>
      <c r="J25" s="20">
        <f t="shared" si="23"/>
        <v>0</v>
      </c>
    </row>
    <row r="26" spans="1:10" s="68" customFormat="1" ht="105">
      <c r="A26" s="89">
        <f>IF(D26="","",MAX($A$6:A25)+1)</f>
        <v>19</v>
      </c>
      <c r="B26" s="17" t="s">
        <v>108</v>
      </c>
      <c r="C26" s="115" t="s">
        <v>196</v>
      </c>
      <c r="D26" s="36">
        <f t="shared" si="11"/>
        <v>5</v>
      </c>
      <c r="E26" s="36">
        <v>0</v>
      </c>
      <c r="F26" s="33">
        <v>5</v>
      </c>
      <c r="G26" s="37">
        <v>0</v>
      </c>
      <c r="H26" s="74">
        <f t="shared" si="0"/>
        <v>0</v>
      </c>
      <c r="I26" s="19">
        <f t="shared" si="22"/>
        <v>0</v>
      </c>
      <c r="J26" s="20">
        <f t="shared" si="23"/>
        <v>0</v>
      </c>
    </row>
    <row r="27" spans="1:10" s="68" customFormat="1" ht="105">
      <c r="A27" s="89">
        <f>IF(D27="","",MAX($A$6:A26)+1)</f>
        <v>20</v>
      </c>
      <c r="B27" s="17" t="s">
        <v>109</v>
      </c>
      <c r="C27" s="115" t="s">
        <v>196</v>
      </c>
      <c r="D27" s="36">
        <f t="shared" si="11"/>
        <v>5</v>
      </c>
      <c r="E27" s="36">
        <v>0</v>
      </c>
      <c r="F27" s="33">
        <v>5</v>
      </c>
      <c r="G27" s="37">
        <v>0</v>
      </c>
      <c r="H27" s="74">
        <f t="shared" si="0"/>
        <v>0</v>
      </c>
      <c r="I27" s="19">
        <f t="shared" si="22"/>
        <v>0</v>
      </c>
      <c r="J27" s="20">
        <f t="shared" si="23"/>
        <v>0</v>
      </c>
    </row>
    <row r="28" spans="1:10" s="68" customFormat="1" ht="105">
      <c r="A28" s="89">
        <f>IF(D28="","",MAX($A$6:A27)+1)</f>
        <v>21</v>
      </c>
      <c r="B28" s="17" t="s">
        <v>208</v>
      </c>
      <c r="C28" s="115" t="s">
        <v>12</v>
      </c>
      <c r="D28" s="36">
        <f t="shared" si="11"/>
        <v>100</v>
      </c>
      <c r="E28" s="36">
        <v>0</v>
      </c>
      <c r="F28" s="33">
        <v>100</v>
      </c>
      <c r="G28" s="37">
        <v>0</v>
      </c>
      <c r="H28" s="74">
        <f t="shared" si="0"/>
        <v>0</v>
      </c>
      <c r="I28" s="19">
        <f t="shared" si="22"/>
        <v>0</v>
      </c>
      <c r="J28" s="20">
        <f t="shared" si="23"/>
        <v>0</v>
      </c>
    </row>
    <row r="29" spans="1:10" s="68" customFormat="1" ht="105">
      <c r="A29" s="89">
        <f>IF(D29="","",MAX($A$6:A28)+1)</f>
        <v>22</v>
      </c>
      <c r="B29" s="17" t="s">
        <v>209</v>
      </c>
      <c r="C29" s="115" t="s">
        <v>12</v>
      </c>
      <c r="D29" s="36">
        <f t="shared" si="11"/>
        <v>100</v>
      </c>
      <c r="E29" s="36">
        <v>0</v>
      </c>
      <c r="F29" s="33">
        <v>100</v>
      </c>
      <c r="G29" s="37">
        <v>0</v>
      </c>
      <c r="H29" s="74">
        <f t="shared" si="0"/>
        <v>0</v>
      </c>
      <c r="I29" s="19">
        <f t="shared" si="22"/>
        <v>0</v>
      </c>
      <c r="J29" s="20">
        <f t="shared" si="23"/>
        <v>0</v>
      </c>
    </row>
    <row r="30" spans="1:10" s="68" customFormat="1" ht="90">
      <c r="A30" s="89">
        <f>IF(D30="","",MAX($A$6:A29)+1)</f>
        <v>23</v>
      </c>
      <c r="B30" s="17" t="s">
        <v>199</v>
      </c>
      <c r="C30" s="115" t="s">
        <v>12</v>
      </c>
      <c r="D30" s="36">
        <f>SUM(E30:F30)</f>
        <v>50</v>
      </c>
      <c r="E30" s="36">
        <v>0</v>
      </c>
      <c r="F30" s="33">
        <v>50</v>
      </c>
      <c r="G30" s="37">
        <v>0</v>
      </c>
      <c r="H30" s="74">
        <f t="shared" ref="H30" si="24">IF(ISNUMBER(G30),IF(G30&gt;0,ROUND(G30,2),0),0)</f>
        <v>0</v>
      </c>
      <c r="I30" s="19">
        <f t="shared" ref="I30" si="25">ROUND(E30*H30,2)</f>
        <v>0</v>
      </c>
      <c r="J30" s="20">
        <f t="shared" ref="J30" si="26">ROUND(F30*H30,2)</f>
        <v>0</v>
      </c>
    </row>
    <row r="31" spans="1:10" s="68" customFormat="1" ht="75">
      <c r="A31" s="89">
        <f>IF(D31="","",MAX($A$6:A30)+1)</f>
        <v>24</v>
      </c>
      <c r="B31" s="17" t="s">
        <v>200</v>
      </c>
      <c r="C31" s="115" t="s">
        <v>12</v>
      </c>
      <c r="D31" s="36">
        <f t="shared" ref="D31" si="27">SUM(E31:F31)</f>
        <v>50</v>
      </c>
      <c r="E31" s="36">
        <v>0</v>
      </c>
      <c r="F31" s="33">
        <v>50</v>
      </c>
      <c r="G31" s="37">
        <v>0</v>
      </c>
      <c r="H31" s="74">
        <f t="shared" ref="H31" si="28">IF(ISNUMBER(G31),IF(G31&gt;0,ROUND(G31,2),0),0)</f>
        <v>0</v>
      </c>
      <c r="I31" s="19">
        <f t="shared" ref="I31" si="29">ROUND(E31*H31,2)</f>
        <v>0</v>
      </c>
      <c r="J31" s="20">
        <f t="shared" ref="J31" si="30">ROUND(F31*H31,2)</f>
        <v>0</v>
      </c>
    </row>
    <row r="32" spans="1:10" s="68" customFormat="1" ht="105">
      <c r="A32" s="89">
        <f>IF(D32="","",MAX($A$6:A31)+1)</f>
        <v>25</v>
      </c>
      <c r="B32" s="17" t="s">
        <v>234</v>
      </c>
      <c r="C32" s="115" t="s">
        <v>12</v>
      </c>
      <c r="D32" s="36">
        <f t="shared" si="11"/>
        <v>800</v>
      </c>
      <c r="E32" s="36">
        <v>0</v>
      </c>
      <c r="F32" s="33">
        <v>800</v>
      </c>
      <c r="G32" s="37">
        <v>0</v>
      </c>
      <c r="H32" s="74">
        <f t="shared" si="0"/>
        <v>0</v>
      </c>
      <c r="I32" s="19">
        <f t="shared" si="22"/>
        <v>0</v>
      </c>
      <c r="J32" s="20">
        <f t="shared" si="23"/>
        <v>0</v>
      </c>
    </row>
    <row r="33" spans="1:10" s="68" customFormat="1" ht="105">
      <c r="A33" s="89">
        <f>IF(D33="","",MAX($A$6:A32)+1)</f>
        <v>26</v>
      </c>
      <c r="B33" s="17" t="s">
        <v>235</v>
      </c>
      <c r="C33" s="115" t="s">
        <v>12</v>
      </c>
      <c r="D33" s="36">
        <f t="shared" si="11"/>
        <v>800</v>
      </c>
      <c r="E33" s="36">
        <v>0</v>
      </c>
      <c r="F33" s="33">
        <v>800</v>
      </c>
      <c r="G33" s="37">
        <v>0</v>
      </c>
      <c r="H33" s="74">
        <f t="shared" si="0"/>
        <v>0</v>
      </c>
      <c r="I33" s="19">
        <f t="shared" si="22"/>
        <v>0</v>
      </c>
      <c r="J33" s="20">
        <f t="shared" si="23"/>
        <v>0</v>
      </c>
    </row>
    <row r="34" spans="1:10" s="68" customFormat="1" ht="181.5">
      <c r="A34" s="89">
        <f>IF(D34="","",MAX($A$6:A33)+1)</f>
        <v>27</v>
      </c>
      <c r="B34" s="17" t="s">
        <v>236</v>
      </c>
      <c r="C34" s="115" t="s">
        <v>12</v>
      </c>
      <c r="D34" s="36">
        <f t="shared" si="11"/>
        <v>2800</v>
      </c>
      <c r="E34" s="36">
        <v>2800</v>
      </c>
      <c r="F34" s="33">
        <v>0</v>
      </c>
      <c r="G34" s="37">
        <v>0</v>
      </c>
      <c r="H34" s="74">
        <f t="shared" si="0"/>
        <v>0</v>
      </c>
      <c r="I34" s="19">
        <f t="shared" si="22"/>
        <v>0</v>
      </c>
      <c r="J34" s="20">
        <f t="shared" si="23"/>
        <v>0</v>
      </c>
    </row>
    <row r="35" spans="1:10" s="68" customFormat="1" ht="135">
      <c r="A35" s="89">
        <f>IF(D35="","",MAX($A$6:A34)+1)</f>
        <v>28</v>
      </c>
      <c r="B35" s="17" t="s">
        <v>237</v>
      </c>
      <c r="C35" s="115" t="s">
        <v>12</v>
      </c>
      <c r="D35" s="36">
        <f t="shared" ref="D35" si="31">SUM(E35:F35)</f>
        <v>1700</v>
      </c>
      <c r="E35" s="36">
        <v>1700</v>
      </c>
      <c r="F35" s="33">
        <v>0</v>
      </c>
      <c r="G35" s="37">
        <v>0</v>
      </c>
      <c r="H35" s="74">
        <f t="shared" ref="H35" si="32">IF(ISNUMBER(G35),IF(G35&gt;0,ROUND(G35,2),0),0)</f>
        <v>0</v>
      </c>
      <c r="I35" s="19">
        <f t="shared" ref="I35" si="33">ROUND(E35*H35,2)</f>
        <v>0</v>
      </c>
      <c r="J35" s="20">
        <f t="shared" ref="J35" si="34">ROUND(F35*H35,2)</f>
        <v>0</v>
      </c>
    </row>
    <row r="36" spans="1:10" s="68" customFormat="1" ht="135">
      <c r="A36" s="89">
        <f>IF(D36="","",MAX($A$6:A35)+1)</f>
        <v>29</v>
      </c>
      <c r="B36" s="17" t="s">
        <v>238</v>
      </c>
      <c r="C36" s="115" t="s">
        <v>12</v>
      </c>
      <c r="D36" s="36">
        <f t="shared" ref="D36" si="35">SUM(E36:F36)</f>
        <v>1700</v>
      </c>
      <c r="E36" s="36">
        <v>1700</v>
      </c>
      <c r="F36" s="33">
        <v>0</v>
      </c>
      <c r="G36" s="37">
        <v>0</v>
      </c>
      <c r="H36" s="74">
        <f t="shared" ref="H36" si="36">IF(ISNUMBER(G36),IF(G36&gt;0,ROUND(G36,2),0),0)</f>
        <v>0</v>
      </c>
      <c r="I36" s="19">
        <f t="shared" ref="I36" si="37">ROUND(E36*H36,2)</f>
        <v>0</v>
      </c>
      <c r="J36" s="20">
        <f t="shared" ref="J36" si="38">ROUND(F36*H36,2)</f>
        <v>0</v>
      </c>
    </row>
    <row r="37" spans="1:10" s="68" customFormat="1" ht="105">
      <c r="A37" s="89">
        <f>IF(D37="","",MAX($A$6:A36)+1)</f>
        <v>30</v>
      </c>
      <c r="B37" s="17" t="s">
        <v>206</v>
      </c>
      <c r="C37" s="115" t="s">
        <v>12</v>
      </c>
      <c r="D37" s="36">
        <f t="shared" si="11"/>
        <v>1500</v>
      </c>
      <c r="E37" s="36">
        <v>1500</v>
      </c>
      <c r="F37" s="33">
        <v>0</v>
      </c>
      <c r="G37" s="37">
        <v>0</v>
      </c>
      <c r="H37" s="74">
        <f t="shared" si="0"/>
        <v>0</v>
      </c>
      <c r="I37" s="19">
        <f t="shared" si="16"/>
        <v>0</v>
      </c>
      <c r="J37" s="20">
        <f t="shared" si="17"/>
        <v>0</v>
      </c>
    </row>
    <row r="38" spans="1:10" s="68" customFormat="1" ht="105">
      <c r="A38" s="89">
        <f>IF(D38="","",MAX($A$6:A37)+1)</f>
        <v>31</v>
      </c>
      <c r="B38" s="17" t="s">
        <v>207</v>
      </c>
      <c r="C38" s="115" t="s">
        <v>12</v>
      </c>
      <c r="D38" s="36">
        <f t="shared" si="11"/>
        <v>1500</v>
      </c>
      <c r="E38" s="36">
        <v>1500</v>
      </c>
      <c r="F38" s="33">
        <v>0</v>
      </c>
      <c r="G38" s="37">
        <v>0</v>
      </c>
      <c r="H38" s="74">
        <f t="shared" si="0"/>
        <v>0</v>
      </c>
      <c r="I38" s="19">
        <f t="shared" si="16"/>
        <v>0</v>
      </c>
      <c r="J38" s="20">
        <f t="shared" si="17"/>
        <v>0</v>
      </c>
    </row>
    <row r="39" spans="1:10" s="68" customFormat="1" ht="166.5">
      <c r="A39" s="89">
        <f>IF(D39="","",MAX($A$6:A38)+1)</f>
        <v>32</v>
      </c>
      <c r="B39" s="17" t="s">
        <v>239</v>
      </c>
      <c r="C39" s="115" t="s">
        <v>12</v>
      </c>
      <c r="D39" s="36">
        <f t="shared" ref="D39:D40" si="39">SUM(E39:F39)</f>
        <v>1100</v>
      </c>
      <c r="E39" s="36">
        <v>1100</v>
      </c>
      <c r="F39" s="33">
        <v>0</v>
      </c>
      <c r="G39" s="37">
        <v>0</v>
      </c>
      <c r="H39" s="74">
        <f t="shared" ref="H39:H40" si="40">IF(ISNUMBER(G39),IF(G39&gt;0,ROUND(G39,2),0),0)</f>
        <v>0</v>
      </c>
      <c r="I39" s="19">
        <f t="shared" si="16"/>
        <v>0</v>
      </c>
      <c r="J39" s="20">
        <f t="shared" si="17"/>
        <v>0</v>
      </c>
    </row>
    <row r="40" spans="1:10" s="68" customFormat="1" ht="120">
      <c r="A40" s="89">
        <f>IF(D40="","",MAX($A$6:A39)+1)</f>
        <v>33</v>
      </c>
      <c r="B40" s="17" t="s">
        <v>240</v>
      </c>
      <c r="C40" s="115" t="s">
        <v>12</v>
      </c>
      <c r="D40" s="36">
        <f t="shared" si="39"/>
        <v>17000</v>
      </c>
      <c r="E40" s="36">
        <v>17000</v>
      </c>
      <c r="F40" s="33">
        <v>0</v>
      </c>
      <c r="G40" s="37">
        <v>0</v>
      </c>
      <c r="H40" s="74">
        <f t="shared" si="40"/>
        <v>0</v>
      </c>
      <c r="I40" s="19">
        <f t="shared" si="16"/>
        <v>0</v>
      </c>
      <c r="J40" s="20">
        <f t="shared" si="17"/>
        <v>0</v>
      </c>
    </row>
    <row r="41" spans="1:10" s="68" customFormat="1" ht="105">
      <c r="A41" s="89">
        <f>IF(D41="","",MAX($A$6:A40)+1)</f>
        <v>34</v>
      </c>
      <c r="B41" s="17" t="s">
        <v>241</v>
      </c>
      <c r="C41" s="115" t="s">
        <v>12</v>
      </c>
      <c r="D41" s="36">
        <f t="shared" ref="D41" si="41">SUM(E41:F41)</f>
        <v>17000</v>
      </c>
      <c r="E41" s="36">
        <v>17000</v>
      </c>
      <c r="F41" s="33">
        <v>0</v>
      </c>
      <c r="G41" s="37">
        <v>0</v>
      </c>
      <c r="H41" s="74">
        <f t="shared" ref="H41" si="42">IF(ISNUMBER(G41),IF(G41&gt;0,ROUND(G41,2),0),0)</f>
        <v>0</v>
      </c>
      <c r="I41" s="19">
        <f t="shared" ref="I41" si="43">ROUND(E41*H41,2)</f>
        <v>0</v>
      </c>
      <c r="J41" s="20">
        <f t="shared" ref="J41" si="44">ROUND(F41*H41,2)</f>
        <v>0</v>
      </c>
    </row>
    <row r="42" spans="1:10" s="68" customFormat="1" ht="120">
      <c r="A42" s="89">
        <f>IF(D42="","",MAX($A$6:A41)+1)</f>
        <v>35</v>
      </c>
      <c r="B42" s="17" t="s">
        <v>219</v>
      </c>
      <c r="C42" s="115" t="s">
        <v>12</v>
      </c>
      <c r="D42" s="36">
        <f t="shared" ref="D42:D44" si="45">SUM(E42:F42)</f>
        <v>2000</v>
      </c>
      <c r="E42" s="36">
        <v>2000</v>
      </c>
      <c r="F42" s="33">
        <v>0</v>
      </c>
      <c r="G42" s="37">
        <v>0</v>
      </c>
      <c r="H42" s="74">
        <f t="shared" ref="H42:H44" si="46">IF(ISNUMBER(G42),IF(G42&gt;0,ROUND(G42,2),0),0)</f>
        <v>0</v>
      </c>
      <c r="I42" s="19">
        <f t="shared" ref="I42:I44" si="47">ROUND(E42*H42,2)</f>
        <v>0</v>
      </c>
      <c r="J42" s="20">
        <f t="shared" ref="J42:J44" si="48">ROUND(F42*H42,2)</f>
        <v>0</v>
      </c>
    </row>
    <row r="43" spans="1:10" s="68" customFormat="1" ht="120">
      <c r="A43" s="89">
        <f>IF(D43="","",MAX($A$6:A42)+1)</f>
        <v>36</v>
      </c>
      <c r="B43" s="17" t="s">
        <v>218</v>
      </c>
      <c r="C43" s="115" t="s">
        <v>12</v>
      </c>
      <c r="D43" s="36">
        <f t="shared" ref="D43" si="49">SUM(E43:F43)</f>
        <v>2000</v>
      </c>
      <c r="E43" s="36">
        <v>2000</v>
      </c>
      <c r="F43" s="33">
        <v>0</v>
      </c>
      <c r="G43" s="37">
        <v>0</v>
      </c>
      <c r="H43" s="74">
        <f t="shared" ref="H43" si="50">IF(ISNUMBER(G43),IF(G43&gt;0,ROUND(G43,2),0),0)</f>
        <v>0</v>
      </c>
      <c r="I43" s="19">
        <f t="shared" ref="I43" si="51">ROUND(E43*H43,2)</f>
        <v>0</v>
      </c>
      <c r="J43" s="20">
        <f t="shared" ref="J43" si="52">ROUND(F43*H43,2)</f>
        <v>0</v>
      </c>
    </row>
    <row r="44" spans="1:10" s="68" customFormat="1" ht="120">
      <c r="A44" s="119">
        <f>IF(D44="","",MAX($A$6:A43)+1)</f>
        <v>37</v>
      </c>
      <c r="B44" s="17" t="s">
        <v>242</v>
      </c>
      <c r="C44" s="115" t="s">
        <v>12</v>
      </c>
      <c r="D44" s="36">
        <f t="shared" si="45"/>
        <v>400</v>
      </c>
      <c r="E44" s="36">
        <v>0</v>
      </c>
      <c r="F44" s="33">
        <v>400</v>
      </c>
      <c r="G44" s="37">
        <v>0</v>
      </c>
      <c r="H44" s="74">
        <f t="shared" si="46"/>
        <v>0</v>
      </c>
      <c r="I44" s="19">
        <f t="shared" si="47"/>
        <v>0</v>
      </c>
      <c r="J44" s="20">
        <f t="shared" si="48"/>
        <v>0</v>
      </c>
    </row>
    <row r="45" spans="1:10" s="68" customFormat="1" ht="120">
      <c r="A45" s="119">
        <f>IF(D45="","",MAX($A$6:A44)+1)</f>
        <v>38</v>
      </c>
      <c r="B45" s="17" t="s">
        <v>243</v>
      </c>
      <c r="C45" s="115" t="s">
        <v>12</v>
      </c>
      <c r="D45" s="36">
        <f t="shared" ref="D45:D46" si="53">SUM(E45:F45)</f>
        <v>400</v>
      </c>
      <c r="E45" s="36">
        <v>0</v>
      </c>
      <c r="F45" s="33">
        <v>400</v>
      </c>
      <c r="G45" s="37">
        <v>0</v>
      </c>
      <c r="H45" s="74">
        <f t="shared" ref="H45:H46" si="54">IF(ISNUMBER(G45),IF(G45&gt;0,ROUND(G45,2),0),0)</f>
        <v>0</v>
      </c>
      <c r="I45" s="19">
        <f t="shared" ref="I45:I46" si="55">ROUND(E45*H45,2)</f>
        <v>0</v>
      </c>
      <c r="J45" s="20">
        <f t="shared" ref="J45:J46" si="56">ROUND(F45*H45,2)</f>
        <v>0</v>
      </c>
    </row>
    <row r="46" spans="1:10" s="68" customFormat="1" ht="120">
      <c r="A46" s="119">
        <f>IF(D46="","",MAX($A$6:A45)+1)</f>
        <v>39</v>
      </c>
      <c r="B46" s="17" t="s">
        <v>244</v>
      </c>
      <c r="C46" s="115" t="s">
        <v>12</v>
      </c>
      <c r="D46" s="36">
        <f t="shared" si="53"/>
        <v>370</v>
      </c>
      <c r="E46" s="36">
        <v>0</v>
      </c>
      <c r="F46" s="33">
        <v>370</v>
      </c>
      <c r="G46" s="37">
        <v>0</v>
      </c>
      <c r="H46" s="74">
        <f t="shared" si="54"/>
        <v>0</v>
      </c>
      <c r="I46" s="19">
        <f t="shared" si="55"/>
        <v>0</v>
      </c>
      <c r="J46" s="20">
        <f t="shared" si="56"/>
        <v>0</v>
      </c>
    </row>
    <row r="47" spans="1:10" s="68" customFormat="1" ht="105">
      <c r="A47" s="119">
        <f>IF(D47="","",MAX($A$6:A46)+1)</f>
        <v>40</v>
      </c>
      <c r="B47" s="17" t="s">
        <v>245</v>
      </c>
      <c r="C47" s="115" t="s">
        <v>12</v>
      </c>
      <c r="D47" s="36">
        <f t="shared" ref="D47:D49" si="57">SUM(E47:F47)</f>
        <v>370</v>
      </c>
      <c r="E47" s="36">
        <v>0</v>
      </c>
      <c r="F47" s="33">
        <v>370</v>
      </c>
      <c r="G47" s="37">
        <v>0</v>
      </c>
      <c r="H47" s="74">
        <f t="shared" ref="H47:H49" si="58">IF(ISNUMBER(G47),IF(G47&gt;0,ROUND(G47,2),0),0)</f>
        <v>0</v>
      </c>
      <c r="I47" s="19">
        <f t="shared" ref="I47:I49" si="59">ROUND(E47*H47,2)</f>
        <v>0</v>
      </c>
      <c r="J47" s="20">
        <f t="shared" ref="J47:J49" si="60">ROUND(F47*H47,2)</f>
        <v>0</v>
      </c>
    </row>
    <row r="48" spans="1:10" s="68" customFormat="1" ht="120">
      <c r="A48" s="119">
        <f>IF(D48="","",MAX($A$6:A47)+1)</f>
        <v>41</v>
      </c>
      <c r="B48" s="17" t="s">
        <v>222</v>
      </c>
      <c r="C48" s="115" t="s">
        <v>12</v>
      </c>
      <c r="D48" s="36">
        <f t="shared" si="57"/>
        <v>350</v>
      </c>
      <c r="E48" s="36">
        <v>0</v>
      </c>
      <c r="F48" s="33">
        <v>350</v>
      </c>
      <c r="G48" s="37">
        <v>0</v>
      </c>
      <c r="H48" s="74">
        <f t="shared" si="58"/>
        <v>0</v>
      </c>
      <c r="I48" s="19">
        <f t="shared" si="59"/>
        <v>0</v>
      </c>
      <c r="J48" s="20">
        <f t="shared" si="60"/>
        <v>0</v>
      </c>
    </row>
    <row r="49" spans="1:10" s="68" customFormat="1" ht="120">
      <c r="A49" s="119">
        <f>IF(D49="","",MAX($A$6:A48)+1)</f>
        <v>42</v>
      </c>
      <c r="B49" s="17" t="s">
        <v>223</v>
      </c>
      <c r="C49" s="115" t="s">
        <v>12</v>
      </c>
      <c r="D49" s="36">
        <f t="shared" si="57"/>
        <v>350</v>
      </c>
      <c r="E49" s="36">
        <v>0</v>
      </c>
      <c r="F49" s="33">
        <v>350</v>
      </c>
      <c r="G49" s="37">
        <v>0</v>
      </c>
      <c r="H49" s="74">
        <f t="shared" si="58"/>
        <v>0</v>
      </c>
      <c r="I49" s="19">
        <f t="shared" si="59"/>
        <v>0</v>
      </c>
      <c r="J49" s="20">
        <f t="shared" si="60"/>
        <v>0</v>
      </c>
    </row>
    <row r="50" spans="1:10" s="68" customFormat="1">
      <c r="A50" s="89" t="str">
        <f>IF(D50="","",MAX($A$6:A38)+1)</f>
        <v/>
      </c>
      <c r="B50" s="18"/>
      <c r="C50" s="117"/>
      <c r="D50" s="36"/>
      <c r="E50" s="75"/>
      <c r="F50" s="76"/>
      <c r="G50" s="19"/>
      <c r="H50" s="76"/>
      <c r="I50" s="76"/>
      <c r="J50" s="77"/>
    </row>
    <row r="51" spans="1:10" s="68" customFormat="1" ht="15.75">
      <c r="A51" s="89" t="str">
        <f>IF(D51="","",MAX($A$6:A50)+1)</f>
        <v/>
      </c>
      <c r="B51" s="118" t="s">
        <v>110</v>
      </c>
      <c r="C51" s="117"/>
      <c r="D51" s="36"/>
      <c r="E51" s="75"/>
      <c r="F51" s="76"/>
      <c r="G51" s="19"/>
      <c r="H51" s="76"/>
      <c r="I51" s="76"/>
      <c r="J51" s="77"/>
    </row>
    <row r="52" spans="1:10" s="68" customFormat="1" ht="151.5" customHeight="1">
      <c r="A52" s="89">
        <f>IF(D52="","",MAX($A$6:A51)+1)</f>
        <v>43</v>
      </c>
      <c r="B52" s="17" t="s">
        <v>217</v>
      </c>
      <c r="C52" s="115" t="s">
        <v>12</v>
      </c>
      <c r="D52" s="36">
        <f t="shared" ref="D52" si="61">SUM(E52:F52)</f>
        <v>200</v>
      </c>
      <c r="E52" s="35">
        <v>200</v>
      </c>
      <c r="F52" s="78">
        <v>0</v>
      </c>
      <c r="G52" s="37">
        <v>0</v>
      </c>
      <c r="H52" s="74">
        <f t="shared" ref="H52" si="62">IF(ISNUMBER(G52),IF(G52&gt;0,ROUND(G52,2),0),0)</f>
        <v>0</v>
      </c>
      <c r="I52" s="19">
        <f t="shared" ref="I52" si="63">ROUND(E52*H52,2)</f>
        <v>0</v>
      </c>
      <c r="J52" s="20">
        <f t="shared" ref="J52" si="64">ROUND(F52*H52,2)</f>
        <v>0</v>
      </c>
    </row>
    <row r="53" spans="1:10" s="68" customFormat="1" ht="60">
      <c r="A53" s="89">
        <f>IF(D53="","",MAX($A$6:A52)+1)</f>
        <v>44</v>
      </c>
      <c r="B53" s="18" t="s">
        <v>197</v>
      </c>
      <c r="C53" s="115" t="s">
        <v>99</v>
      </c>
      <c r="D53" s="36">
        <f>SUM(E53:F53)</f>
        <v>1</v>
      </c>
      <c r="E53" s="35">
        <v>1</v>
      </c>
      <c r="F53" s="78">
        <v>0</v>
      </c>
      <c r="G53" s="37">
        <v>0</v>
      </c>
      <c r="H53" s="74">
        <f t="shared" ref="H53" si="65">IF(ISNUMBER(G53),IF(G53&gt;0,ROUND(G53,2),0),0)</f>
        <v>0</v>
      </c>
      <c r="I53" s="19">
        <f t="shared" ref="I53" si="66">ROUND(E53*H53,2)</f>
        <v>0</v>
      </c>
      <c r="J53" s="20">
        <f t="shared" ref="J53" si="67">ROUND(F53*H53,2)</f>
        <v>0</v>
      </c>
    </row>
    <row r="54" spans="1:10" s="68" customFormat="1" ht="75">
      <c r="A54" s="89">
        <f>IF(D54="","",MAX($A$6:A53)+1)</f>
        <v>45</v>
      </c>
      <c r="B54" s="18" t="s">
        <v>198</v>
      </c>
      <c r="C54" s="115" t="s">
        <v>99</v>
      </c>
      <c r="D54" s="36">
        <f t="shared" ref="D54:D62" si="68">SUM(E54:F54)</f>
        <v>1</v>
      </c>
      <c r="E54" s="35">
        <v>1</v>
      </c>
      <c r="F54" s="78">
        <v>0</v>
      </c>
      <c r="G54" s="37">
        <v>0</v>
      </c>
      <c r="H54" s="74">
        <f t="shared" ref="H54:H62" si="69">IF(ISNUMBER(G54),IF(G54&gt;0,ROUND(G54,2),0),0)</f>
        <v>0</v>
      </c>
      <c r="I54" s="19">
        <f t="shared" ref="I54:I62" si="70">ROUND(E54*H54,2)</f>
        <v>0</v>
      </c>
      <c r="J54" s="20">
        <f t="shared" ref="J54:J62" si="71">ROUND(F54*H54,2)</f>
        <v>0</v>
      </c>
    </row>
    <row r="55" spans="1:10" s="68" customFormat="1" ht="60">
      <c r="A55" s="89">
        <f>IF(D55="","",MAX($A$6:A54)+1)</f>
        <v>46</v>
      </c>
      <c r="B55" s="18" t="s">
        <v>201</v>
      </c>
      <c r="C55" s="115" t="s">
        <v>12</v>
      </c>
      <c r="D55" s="36">
        <f t="shared" si="68"/>
        <v>100</v>
      </c>
      <c r="E55" s="35">
        <v>100</v>
      </c>
      <c r="F55" s="78">
        <v>0</v>
      </c>
      <c r="G55" s="37">
        <v>0</v>
      </c>
      <c r="H55" s="74">
        <f t="shared" si="69"/>
        <v>0</v>
      </c>
      <c r="I55" s="19">
        <f t="shared" si="70"/>
        <v>0</v>
      </c>
      <c r="J55" s="20">
        <f t="shared" si="71"/>
        <v>0</v>
      </c>
    </row>
    <row r="56" spans="1:10" s="68" customFormat="1" ht="60">
      <c r="A56" s="89">
        <f>IF(D56="","",MAX($A$6:A55)+1)</f>
        <v>47</v>
      </c>
      <c r="B56" s="18" t="s">
        <v>202</v>
      </c>
      <c r="C56" s="115" t="s">
        <v>12</v>
      </c>
      <c r="D56" s="36">
        <f t="shared" si="68"/>
        <v>100</v>
      </c>
      <c r="E56" s="35">
        <v>100</v>
      </c>
      <c r="F56" s="78">
        <v>0</v>
      </c>
      <c r="G56" s="37">
        <v>0</v>
      </c>
      <c r="H56" s="74">
        <f t="shared" si="69"/>
        <v>0</v>
      </c>
      <c r="I56" s="19">
        <f t="shared" si="70"/>
        <v>0</v>
      </c>
      <c r="J56" s="20">
        <f t="shared" si="71"/>
        <v>0</v>
      </c>
    </row>
    <row r="57" spans="1:10" s="68" customFormat="1" ht="210">
      <c r="A57" s="89">
        <f>IF(D57="","",MAX($A$6:A56)+1)</f>
        <v>48</v>
      </c>
      <c r="B57" s="18" t="s">
        <v>220</v>
      </c>
      <c r="C57" s="115" t="s">
        <v>12</v>
      </c>
      <c r="D57" s="36">
        <f t="shared" si="68"/>
        <v>43030</v>
      </c>
      <c r="E57" s="35">
        <v>34440</v>
      </c>
      <c r="F57" s="78">
        <v>8590</v>
      </c>
      <c r="G57" s="37">
        <v>0</v>
      </c>
      <c r="H57" s="74">
        <f t="shared" si="69"/>
        <v>0</v>
      </c>
      <c r="I57" s="19">
        <f t="shared" si="70"/>
        <v>0</v>
      </c>
      <c r="J57" s="20">
        <f t="shared" si="71"/>
        <v>0</v>
      </c>
    </row>
    <row r="58" spans="1:10" s="68" customFormat="1" ht="135">
      <c r="A58" s="89">
        <f>IF(D58="","",MAX($A$6:A57)+1)</f>
        <v>49</v>
      </c>
      <c r="B58" s="18" t="s">
        <v>221</v>
      </c>
      <c r="C58" s="115" t="s">
        <v>12</v>
      </c>
      <c r="D58" s="36">
        <f>SUM(E58:F58)</f>
        <v>14100</v>
      </c>
      <c r="E58" s="35">
        <v>12500</v>
      </c>
      <c r="F58" s="78">
        <v>1600</v>
      </c>
      <c r="G58" s="37">
        <v>0</v>
      </c>
      <c r="H58" s="74">
        <f t="shared" si="69"/>
        <v>0</v>
      </c>
      <c r="I58" s="19">
        <f t="shared" si="70"/>
        <v>0</v>
      </c>
      <c r="J58" s="20">
        <f t="shared" si="71"/>
        <v>0</v>
      </c>
    </row>
    <row r="59" spans="1:10" s="114" customFormat="1" ht="105">
      <c r="A59" s="89">
        <f>IF(D59="","",MAX($A$6:A58)+1)</f>
        <v>50</v>
      </c>
      <c r="B59" s="17" t="s">
        <v>210</v>
      </c>
      <c r="C59" s="115" t="s">
        <v>12</v>
      </c>
      <c r="D59" s="36">
        <v>1050</v>
      </c>
      <c r="E59" s="36">
        <v>1050</v>
      </c>
      <c r="F59" s="33">
        <v>0</v>
      </c>
      <c r="G59" s="37">
        <v>0</v>
      </c>
      <c r="H59" s="74">
        <f t="shared" ref="H59:H60" si="72">IF(ISNUMBER(G59),IF(G59&gt;0,ROUND(G59,2),0),0)</f>
        <v>0</v>
      </c>
      <c r="I59" s="19">
        <f t="shared" ref="I59:I60" si="73">ROUND(E59*H59,2)</f>
        <v>0</v>
      </c>
      <c r="J59" s="20">
        <f t="shared" ref="J59:J60" si="74">ROUND(F59*H59,2)</f>
        <v>0</v>
      </c>
    </row>
    <row r="60" spans="1:10" s="114" customFormat="1" ht="45">
      <c r="A60" s="89">
        <f>IF(D60="","",MAX($A$6:A59)+1)</f>
        <v>51</v>
      </c>
      <c r="B60" s="17" t="s">
        <v>211</v>
      </c>
      <c r="C60" s="115" t="s">
        <v>212</v>
      </c>
      <c r="D60" s="36">
        <f>SUM(E60:F60)</f>
        <v>10</v>
      </c>
      <c r="E60" s="36">
        <v>10</v>
      </c>
      <c r="F60" s="33">
        <v>0</v>
      </c>
      <c r="G60" s="37">
        <v>0</v>
      </c>
      <c r="H60" s="74">
        <f t="shared" si="72"/>
        <v>0</v>
      </c>
      <c r="I60" s="19">
        <f t="shared" si="73"/>
        <v>0</v>
      </c>
      <c r="J60" s="20">
        <f t="shared" si="74"/>
        <v>0</v>
      </c>
    </row>
    <row r="61" spans="1:10" s="68" customFormat="1" ht="105">
      <c r="A61" s="89">
        <f>IF(D61="","",MAX($A$6:A60)+1)</f>
        <v>52</v>
      </c>
      <c r="B61" s="17" t="s">
        <v>203</v>
      </c>
      <c r="C61" s="115" t="s">
        <v>12</v>
      </c>
      <c r="D61" s="36">
        <f t="shared" si="68"/>
        <v>100</v>
      </c>
      <c r="E61" s="35">
        <v>78</v>
      </c>
      <c r="F61" s="78">
        <v>22</v>
      </c>
      <c r="G61" s="37">
        <v>0</v>
      </c>
      <c r="H61" s="74">
        <f t="shared" si="69"/>
        <v>0</v>
      </c>
      <c r="I61" s="19">
        <f t="shared" si="70"/>
        <v>0</v>
      </c>
      <c r="J61" s="20">
        <f t="shared" si="71"/>
        <v>0</v>
      </c>
    </row>
    <row r="62" spans="1:10" s="68" customFormat="1" ht="30.75" thickBot="1">
      <c r="A62" s="89">
        <f>IF(D62="","",MAX($A$6:A61)+1)</f>
        <v>53</v>
      </c>
      <c r="B62" s="18" t="s">
        <v>111</v>
      </c>
      <c r="C62" s="115" t="s">
        <v>16</v>
      </c>
      <c r="D62" s="36">
        <f t="shared" si="68"/>
        <v>50</v>
      </c>
      <c r="E62" s="35">
        <v>39</v>
      </c>
      <c r="F62" s="78">
        <v>11</v>
      </c>
      <c r="G62" s="37">
        <v>0</v>
      </c>
      <c r="H62" s="74">
        <f t="shared" si="69"/>
        <v>0</v>
      </c>
      <c r="I62" s="19">
        <f t="shared" si="70"/>
        <v>0</v>
      </c>
      <c r="J62" s="20">
        <f t="shared" si="71"/>
        <v>0</v>
      </c>
    </row>
    <row r="63" spans="1:10" ht="16.5" thickBot="1">
      <c r="A63" s="79"/>
      <c r="B63" s="80"/>
      <c r="C63" s="81"/>
      <c r="D63" s="82"/>
      <c r="E63" s="82"/>
      <c r="F63" s="83"/>
      <c r="G63" s="40" t="s">
        <v>3</v>
      </c>
      <c r="H63" s="41"/>
      <c r="I63" s="9">
        <f>SUM(I7:I62)</f>
        <v>0</v>
      </c>
      <c r="J63" s="10">
        <f>SUM(J6:J62)</f>
        <v>0</v>
      </c>
    </row>
  </sheetData>
  <sheetProtection algorithmName="SHA-512" hashValue="eDhgSx8DbkdQQVcIvAAcNm+pmiTIR+ljoVV6IWPVKNKwPNwZ5vOF8iWj9jvmE5Sw+ocvfqrNXD8EpaSF1WP6Vg==" saltValue="i5SALONiRp8mm+fLwNaFNA==" spinCount="100000" sheet="1"/>
  <phoneticPr fontId="7" type="noConversion"/>
  <conditionalFormatting sqref="A1:A62">
    <cfRule type="expression" dxfId="2" priority="1">
      <formula>CELL("protect", INDIRECT(ADDRESS(ROW(),COLUMN())))=0</formula>
    </cfRule>
  </conditionalFormatting>
  <conditionalFormatting sqref="B1:J2">
    <cfRule type="expression" dxfId="1" priority="128">
      <formula>CELL("protect", INDIRECT(ADDRESS(ROW(),COLUMN())))=0</formula>
    </cfRule>
  </conditionalFormatting>
  <conditionalFormatting sqref="G63:J63">
    <cfRule type="expression" dxfId="0" priority="130">
      <formula>CELL("protect", INDIRECT(ADDRESS(ROW(),COLUMN())))=0</formula>
    </cfRule>
  </conditionalFormatting>
  <dataValidations disablePrompts="1" count="1">
    <dataValidation type="custom" showErrorMessage="1" errorTitle="Nepravilen vnos cene" error="Cena mora biti nenegativno število z največ dvema decimalkama!" sqref="G52:H58 G8:H11 G61:H62 H59:H60 H12:H49" xr:uid="{00000000-0002-0000-0300-000000000000}">
      <formula1>AND(ISNUMBER(G8),G8&gt;=0,ROUND(G8*100,6)-INT(G8*100)=0,NOT(ISBLANK(G8)))</formula1>
    </dataValidation>
  </dataValidations>
  <printOptions horizontalCentered="1"/>
  <pageMargins left="0.78740157480314965" right="0.39370078740157483" top="0.78740157480314965" bottom="0.98425196850393704" header="0.19685039370078741" footer="0.19685039370078741"/>
  <pageSetup paperSize="9" scale="69" fitToHeight="0" orientation="landscape" r:id="rId1"/>
  <headerFooter>
    <oddHeader>&amp;L&amp;"Arial,Navadno"RTP 110/20 kV Ajdovščina,
110kV GIS STIKALIŠČE Z RAZPLETOM DALJNOVODOV
&amp;R&amp;G</oddHeader>
    <oddFooter>&amp;L&amp;"Arial,Navadno"&amp;9DZR – 110 kV GIS stikališče
Datoteka: &amp;F&amp;R&amp;"Arial,Navadno" Stran &amp;P od  &amp;N</oddFooter>
  </headerFooter>
  <rowBreaks count="1" manualBreakCount="1">
    <brk id="56" max="9" man="1"/>
  </rowBreaks>
  <ignoredErrors>
    <ignoredError sqref="H12:H13 H8:H9" unlockedFormula="1"/>
    <ignoredError sqref="D8 D12" formulaRange="1"/>
  </ignoredError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FA48D6182D3E043828A75073C024B8E" ma:contentTypeVersion="15" ma:contentTypeDescription="Ustvari nov dokument." ma:contentTypeScope="" ma:versionID="89894d39795e08da9a3c7d590f49f632">
  <xsd:schema xmlns:xsd="http://www.w3.org/2001/XMLSchema" xmlns:xs="http://www.w3.org/2001/XMLSchema" xmlns:p="http://schemas.microsoft.com/office/2006/metadata/properties" xmlns:ns2="d1bf7b1a-facf-4776-8156-6b0994e9eb5c" xmlns:ns3="00d93420-39f4-45ae-9cbd-9a6edef18c89" targetNamespace="http://schemas.microsoft.com/office/2006/metadata/properties" ma:root="true" ma:fieldsID="5af33f2deb8166e24587a88e67efcf67" ns2:_="" ns3:_="">
    <xsd:import namespace="d1bf7b1a-facf-4776-8156-6b0994e9eb5c"/>
    <xsd:import namespace="00d93420-39f4-45ae-9cbd-9a6edef18c8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Ponudbe" minOccurs="0"/>
                <xsd:element ref="ns3:MediaServiceObjectDetectorVersions" minOccurs="0"/>
                <xsd:element ref="ns3:MediaServiceSearchPropertie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bf7b1a-facf-4776-8156-6b0994e9eb5c" elementFormDefault="qualified">
    <xsd:import namespace="http://schemas.microsoft.com/office/2006/documentManagement/types"/>
    <xsd:import namespace="http://schemas.microsoft.com/office/infopath/2007/PartnerControls"/>
    <xsd:element name="SharedWithUsers" ma:index="8" nillable="true" ma:displayName="V skupni rabi z"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V skupni rabi s podrobnostmi" ma:description="" ma:internalName="SharedWithDetails" ma:readOnly="true">
      <xsd:simpleType>
        <xsd:restriction base="dms:Note">
          <xsd:maxLength value="255"/>
        </xsd:restriction>
      </xsd:simpleType>
    </xsd:element>
    <xsd:element name="TaxCatchAll" ma:index="22" nillable="true" ma:displayName="Taxonomy Catch All Column" ma:hidden="true" ma:list="{9a481232-a176-423d-9b93-faa14d982ffd}" ma:internalName="TaxCatchAll" ma:showField="CatchAllData" ma:web="d1bf7b1a-facf-4776-8156-6b0994e9eb5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0d93420-39f4-45ae-9cbd-9a6edef18c89"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Ponudbe" ma:index="17" nillable="true" ma:displayName="Ponudbe" ma:format="Dropdown" ma:internalName="Ponudbe">
      <xsd:simpleType>
        <xsd:restriction base="dms:Text">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lcf76f155ced4ddcb4097134ff3c332f" ma:index="21" nillable="true" ma:taxonomy="true" ma:internalName="lcf76f155ced4ddcb4097134ff3c332f" ma:taxonomyFieldName="MediaServiceImageTags" ma:displayName="Oznake slike" ma:readOnly="false" ma:fieldId="{5cf76f15-5ced-4ddc-b409-7134ff3c332f}" ma:taxonomyMulti="true" ma:sspId="9fd68057-897f-4bb5-9d06-bde2e133852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1bf7b1a-facf-4776-8156-6b0994e9eb5c" xsi:nil="true"/>
    <Ponudbe xmlns="00d93420-39f4-45ae-9cbd-9a6edef18c89" xsi:nil="true"/>
    <lcf76f155ced4ddcb4097134ff3c332f xmlns="00d93420-39f4-45ae-9cbd-9a6edef18c8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E6194AA-B953-4554-A3E8-6C3DE598AAE5}"/>
</file>

<file path=customXml/itemProps2.xml><?xml version="1.0" encoding="utf-8"?>
<ds:datastoreItem xmlns:ds="http://schemas.openxmlformats.org/officeDocument/2006/customXml" ds:itemID="{1F24148F-B463-4540-A7FF-34D3788D105F}">
  <ds:schemaRefs>
    <ds:schemaRef ds:uri="http://schemas.microsoft.com/sharepoint/v3/contenttype/forms"/>
  </ds:schemaRefs>
</ds:datastoreItem>
</file>

<file path=customXml/itemProps3.xml><?xml version="1.0" encoding="utf-8"?>
<ds:datastoreItem xmlns:ds="http://schemas.openxmlformats.org/officeDocument/2006/customXml" ds:itemID="{534BC5FE-ECC0-4C9A-9257-E057274C1548}">
  <ds:schemaRefs>
    <ds:schemaRef ds:uri="http://schemas.openxmlformats.org/package/2006/metadata/core-properties"/>
    <ds:schemaRef ds:uri="53e1ecd8-73e6-466f-8e1e-315f50f460d2"/>
    <ds:schemaRef ds:uri="http://schemas.microsoft.com/office/2006/documentManagement/types"/>
    <ds:schemaRef ds:uri="http://purl.org/dc/dcmitype/"/>
    <ds:schemaRef ds:uri="http://purl.org/dc/elements/1.1/"/>
    <ds:schemaRef ds:uri="http://schemas.microsoft.com/office/infopath/2007/PartnerControls"/>
    <ds:schemaRef ds:uri="http://purl.org/dc/term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Prva stran</vt:lpstr>
      <vt:lpstr>Uvodna stran</vt:lpstr>
      <vt:lpstr>Rekapitulacija</vt:lpstr>
      <vt:lpstr>A</vt:lpstr>
      <vt:lpstr>'Prva stran'!Print_Area</vt:lpstr>
      <vt:lpstr>Rekapitulacija!Print_Area</vt:lpstr>
      <vt:lpstr>'Uvodna stran'!Print_Area</vt:lpstr>
      <vt:lpstr>A!Print_Titles</vt:lpstr>
    </vt:vector>
  </TitlesOfParts>
  <Company>IBE,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 Piško</dc:creator>
  <cp:lastModifiedBy>Dejan Madalanović</cp:lastModifiedBy>
  <cp:lastPrinted>2023-02-15T10:27:39Z</cp:lastPrinted>
  <dcterms:created xsi:type="dcterms:W3CDTF">2015-03-03T10:23:18Z</dcterms:created>
  <dcterms:modified xsi:type="dcterms:W3CDTF">2025-05-28T08:23:25Z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0x0101005FA48D6182D3E043828A75073C024B8E</vt:lpwstr>
  </property>
</Properties>
</file>