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L:\JAVNA NAROČILA\JN\STORITVE\PRILAGODITEV LOKACIJ ZA DOSTOP DO STORITEV INVALIDNIM OSEBAM (OGRAJE NA STOPNIŠČIH IN INVALIDSKIH KLANČINAH)\Objava\"/>
    </mc:Choice>
  </mc:AlternateContent>
  <xr:revisionPtr revIDLastSave="0" documentId="13_ncr:1_{D7C3C8BB-B8F9-418E-AEB2-7DC613F80EC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ija" sheetId="1" r:id="rId1"/>
    <sheet name="Ponudbeni predraču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6" i="2" l="1"/>
  <c r="H66" i="2" s="1"/>
  <c r="F67" i="2"/>
  <c r="H67" i="2" s="1"/>
  <c r="F61" i="2"/>
  <c r="H61" i="2" s="1"/>
  <c r="F62" i="2"/>
  <c r="H62" i="2" s="1"/>
  <c r="F56" i="2"/>
  <c r="I56" i="2" s="1"/>
  <c r="F57" i="2"/>
  <c r="H57" i="2" s="1"/>
  <c r="F52" i="2"/>
  <c r="H52" i="2" s="1"/>
  <c r="F48" i="2"/>
  <c r="I48" i="2" s="1"/>
  <c r="F43" i="2"/>
  <c r="I43" i="2" s="1"/>
  <c r="F44" i="2"/>
  <c r="I44" i="2" s="1"/>
  <c r="F40" i="2"/>
  <c r="I40" i="2" s="1"/>
  <c r="F35" i="2"/>
  <c r="H35" i="2" s="1"/>
  <c r="F36" i="2"/>
  <c r="I36" i="2" s="1"/>
  <c r="F25" i="2"/>
  <c r="I25" i="2" s="1"/>
  <c r="F26" i="2"/>
  <c r="I26" i="2" s="1"/>
  <c r="F22" i="2"/>
  <c r="H22" i="2" s="1"/>
  <c r="F17" i="2"/>
  <c r="I17" i="2" s="1"/>
  <c r="F18" i="2"/>
  <c r="H18" i="2" s="1"/>
  <c r="F30" i="2"/>
  <c r="H30" i="2" s="1"/>
  <c r="F31" i="2"/>
  <c r="H31" i="2" s="1"/>
  <c r="F68" i="2"/>
  <c r="I68" i="2" s="1"/>
  <c r="F65" i="2"/>
  <c r="I65" i="2" s="1"/>
  <c r="F63" i="2"/>
  <c r="H63" i="2" s="1"/>
  <c r="F60" i="2"/>
  <c r="H60" i="2" s="1"/>
  <c r="F58" i="2"/>
  <c r="I58" i="2" s="1"/>
  <c r="F55" i="2"/>
  <c r="H55" i="2" s="1"/>
  <c r="F53" i="2"/>
  <c r="H53" i="2" s="1"/>
  <c r="F50" i="2"/>
  <c r="I50" i="2" s="1"/>
  <c r="F47" i="2"/>
  <c r="I47" i="2" s="1"/>
  <c r="F45" i="2"/>
  <c r="I45" i="2" s="1"/>
  <c r="F42" i="2"/>
  <c r="I42" i="2" s="1"/>
  <c r="F39" i="2"/>
  <c r="I39" i="2" s="1"/>
  <c r="F37" i="2"/>
  <c r="I37" i="2" s="1"/>
  <c r="F34" i="2"/>
  <c r="I34" i="2" s="1"/>
  <c r="F32" i="2"/>
  <c r="H32" i="2" s="1"/>
  <c r="F29" i="2"/>
  <c r="I29" i="2" s="1"/>
  <c r="F27" i="2"/>
  <c r="I27" i="2" s="1"/>
  <c r="F24" i="2"/>
  <c r="H24" i="2" s="1"/>
  <c r="F21" i="2"/>
  <c r="I21" i="2" s="1"/>
  <c r="F19" i="2"/>
  <c r="I19" i="2" s="1"/>
  <c r="F16" i="2"/>
  <c r="I16" i="2" s="1"/>
  <c r="H40" i="2" l="1"/>
  <c r="H36" i="2"/>
  <c r="I35" i="2"/>
  <c r="I30" i="2"/>
  <c r="I31" i="2"/>
  <c r="H26" i="2"/>
  <c r="H25" i="2"/>
  <c r="H56" i="2"/>
  <c r="I57" i="2"/>
  <c r="I22" i="2"/>
  <c r="I62" i="2"/>
  <c r="I52" i="2"/>
  <c r="H17" i="2"/>
  <c r="I61" i="2"/>
  <c r="H44" i="2"/>
  <c r="I18" i="2"/>
  <c r="H43" i="2"/>
  <c r="I66" i="2"/>
  <c r="I67" i="2"/>
  <c r="H48" i="2"/>
  <c r="H29" i="2"/>
  <c r="H34" i="2"/>
  <c r="H37" i="2"/>
  <c r="I24" i="2"/>
  <c r="I32" i="2"/>
  <c r="I63" i="2"/>
  <c r="H42" i="2"/>
  <c r="H47" i="2"/>
  <c r="I53" i="2"/>
  <c r="H58" i="2"/>
  <c r="H21" i="2"/>
  <c r="H65" i="2"/>
  <c r="I60" i="2"/>
  <c r="H39" i="2"/>
  <c r="I55" i="2"/>
  <c r="H68" i="2"/>
  <c r="H50" i="2"/>
  <c r="H27" i="2"/>
  <c r="H45" i="2"/>
  <c r="H16" i="2"/>
  <c r="H19" i="2"/>
  <c r="I69" i="2" l="1"/>
  <c r="D16" i="1" s="1"/>
  <c r="D17" i="1" s="1"/>
  <c r="H69" i="2"/>
  <c r="C16" i="1" s="1"/>
  <c r="C17" i="1" s="1"/>
</calcChain>
</file>

<file path=xl/sharedStrings.xml><?xml version="1.0" encoding="utf-8"?>
<sst xmlns="http://schemas.openxmlformats.org/spreadsheetml/2006/main" count="178" uniqueCount="47">
  <si>
    <t>Ponudnik</t>
  </si>
  <si>
    <t>____________________________________</t>
  </si>
  <si>
    <t>JN-20-2025</t>
  </si>
  <si>
    <t>Priloga 5</t>
  </si>
  <si>
    <t>REKAPITULACIJA</t>
  </si>
  <si>
    <t xml:space="preserve">Prilagoditev lokacij za dostop do storitev invalidnim osebam (ograje in stopnišča) </t>
  </si>
  <si>
    <t>Predmet naročila</t>
  </si>
  <si>
    <t>Datum: ____________</t>
  </si>
  <si>
    <t>Žig:</t>
  </si>
  <si>
    <t>Podpis pooblaščene osebe:</t>
  </si>
  <si>
    <t>Ponudba je veljavna do: _____________</t>
  </si>
  <si>
    <t>(120 dni od dneva odpiranja ponudb)</t>
  </si>
  <si>
    <t xml:space="preserve">Ponudnik: </t>
  </si>
  <si>
    <t>Priloga 6</t>
  </si>
  <si>
    <t>m</t>
  </si>
  <si>
    <t>PONUDBENI PREDRAČUN</t>
  </si>
  <si>
    <t>Zap. št.</t>
  </si>
  <si>
    <t>Stopnja DDV (%)</t>
  </si>
  <si>
    <t>Enota</t>
  </si>
  <si>
    <t xml:space="preserve">ENOTA ZD   </t>
  </si>
  <si>
    <t xml:space="preserve"> Količina</t>
  </si>
  <si>
    <t>Fi 32</t>
  </si>
  <si>
    <t>Fi 45</t>
  </si>
  <si>
    <t>ZD BEŽIGRAD</t>
  </si>
  <si>
    <t>ZD ŠIŠKA</t>
  </si>
  <si>
    <t>ZD CENTER</t>
  </si>
  <si>
    <t>ZD ŠENTVID</t>
  </si>
  <si>
    <t>ZD VIČ</t>
  </si>
  <si>
    <t>ZD RUDNIK</t>
  </si>
  <si>
    <t>ZD MOSTE</t>
  </si>
  <si>
    <t>Cena brez DDV/m</t>
  </si>
  <si>
    <t>Skupaj:</t>
  </si>
  <si>
    <t>Datum: ______________</t>
  </si>
  <si>
    <t>Ponudba je veljavna do: ________________</t>
  </si>
  <si>
    <t>PE ČRNUČE</t>
  </si>
  <si>
    <t>PE AŠKERČEVA</t>
  </si>
  <si>
    <t>PE KOTNIKOVA</t>
  </si>
  <si>
    <t>PE MISLEJEVA</t>
  </si>
  <si>
    <t>PE FUŽINE</t>
  </si>
  <si>
    <t>PE POLJE</t>
  </si>
  <si>
    <t>Skupaj pogodbena vrednost brez DDV (v EUR)</t>
  </si>
  <si>
    <t>Skupaj pogodbena vrednost z DDV (v EUR)</t>
  </si>
  <si>
    <t>Cena brez DDV</t>
  </si>
  <si>
    <t>znotraj</t>
  </si>
  <si>
    <t>zunaj</t>
  </si>
  <si>
    <t>Prilagoditev lokacij za dostop do storitev invalidnim osebam (ograje na stopniščih in invalidskih klančinah)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</si>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</sst>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1"/>
      <name val="Arial "/>
      <charset val="238"/>
    </font>
    <font>
      <sz val="11"/>
      <color rgb="FFFF0000"/>
      <name val="Arial"/>
      <family val="2"/>
      <charset val="238"/>
    </font>
    <font>
      <b/>
      <sz val="11"/>
      <color theme="1"/>
      <name val="Arial 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2" fillId="2" borderId="1" xfId="0" applyFont="1" applyFill="1" applyBorder="1"/>
    <xf numFmtId="0" fontId="4" fillId="2" borderId="1" xfId="0" applyFont="1" applyFill="1" applyBorder="1"/>
    <xf numFmtId="0" fontId="2" fillId="3" borderId="1" xfId="0" applyFont="1" applyFill="1" applyBorder="1"/>
    <xf numFmtId="0" fontId="4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 vertical="center"/>
    </xf>
    <xf numFmtId="2" fontId="9" fillId="4" borderId="3" xfId="0" applyNumberFormat="1" applyFont="1" applyFill="1" applyBorder="1" applyAlignment="1">
      <alignment horizontal="center" vertical="center" wrapText="1" shrinkToFit="1"/>
    </xf>
    <xf numFmtId="4" fontId="9" fillId="4" borderId="3" xfId="0" applyNumberFormat="1" applyFont="1" applyFill="1" applyBorder="1" applyAlignment="1">
      <alignment horizontal="center" vertical="center" wrapText="1" shrinkToFit="1"/>
    </xf>
    <xf numFmtId="4" fontId="9" fillId="4" borderId="3" xfId="0" applyNumberFormat="1" applyFont="1" applyFill="1" applyBorder="1" applyAlignment="1">
      <alignment horizontal="center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2" fillId="3" borderId="5" xfId="0" applyFont="1" applyFill="1" applyBorder="1"/>
    <xf numFmtId="0" fontId="0" fillId="4" borderId="7" xfId="0" applyFill="1" applyBorder="1"/>
    <xf numFmtId="0" fontId="0" fillId="4" borderId="8" xfId="0" applyFill="1" applyBorder="1"/>
    <xf numFmtId="0" fontId="2" fillId="0" borderId="5" xfId="0" applyFont="1" applyBorder="1"/>
    <xf numFmtId="0" fontId="2" fillId="0" borderId="7" xfId="0" applyFont="1" applyBorder="1"/>
    <xf numFmtId="0" fontId="5" fillId="4" borderId="12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/>
    </xf>
    <xf numFmtId="4" fontId="2" fillId="2" borderId="1" xfId="0" applyNumberFormat="1" applyFont="1" applyFill="1" applyBorder="1"/>
    <xf numFmtId="4" fontId="2" fillId="3" borderId="1" xfId="0" applyNumberFormat="1" applyFont="1" applyFill="1" applyBorder="1"/>
    <xf numFmtId="4" fontId="4" fillId="2" borderId="1" xfId="0" applyNumberFormat="1" applyFont="1" applyFill="1" applyBorder="1"/>
    <xf numFmtId="4" fontId="2" fillId="2" borderId="6" xfId="0" applyNumberFormat="1" applyFont="1" applyFill="1" applyBorder="1"/>
    <xf numFmtId="4" fontId="2" fillId="3" borderId="6" xfId="0" applyNumberFormat="1" applyFont="1" applyFill="1" applyBorder="1"/>
    <xf numFmtId="4" fontId="4" fillId="2" borderId="6" xfId="0" applyNumberFormat="1" applyFont="1" applyFill="1" applyBorder="1"/>
    <xf numFmtId="0" fontId="10" fillId="0" borderId="0" xfId="0" applyFont="1"/>
    <xf numFmtId="4" fontId="2" fillId="4" borderId="8" xfId="0" applyNumberFormat="1" applyFont="1" applyFill="1" applyBorder="1"/>
    <xf numFmtId="4" fontId="2" fillId="4" borderId="11" xfId="0" applyNumberFormat="1" applyFont="1" applyFill="1" applyBorder="1"/>
    <xf numFmtId="4" fontId="11" fillId="4" borderId="3" xfId="0" applyNumberFormat="1" applyFont="1" applyFill="1" applyBorder="1" applyAlignment="1">
      <alignment horizontal="center" vertical="center" wrapText="1" shrinkToFit="1"/>
    </xf>
    <xf numFmtId="4" fontId="2" fillId="0" borderId="1" xfId="0" applyNumberFormat="1" applyFont="1" applyBorder="1"/>
    <xf numFmtId="4" fontId="2" fillId="0" borderId="6" xfId="0" applyNumberFormat="1" applyFont="1" applyBorder="1"/>
    <xf numFmtId="4" fontId="2" fillId="0" borderId="8" xfId="0" applyNumberFormat="1" applyFont="1" applyBorder="1"/>
    <xf numFmtId="4" fontId="2" fillId="0" borderId="11" xfId="0" applyNumberFormat="1" applyFont="1" applyBorder="1"/>
    <xf numFmtId="0" fontId="2" fillId="0" borderId="8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4" borderId="9" xfId="0" applyFont="1" applyFill="1" applyBorder="1" applyAlignment="1">
      <alignment horizontal="right"/>
    </xf>
    <xf numFmtId="0" fontId="4" fillId="4" borderId="14" xfId="0" applyFont="1" applyFill="1" applyBorder="1" applyAlignment="1">
      <alignment horizontal="right"/>
    </xf>
    <xf numFmtId="0" fontId="4" fillId="4" borderId="10" xfId="0" applyFont="1" applyFill="1" applyBorder="1" applyAlignment="1">
      <alignment horizontal="right"/>
    </xf>
  </cellXfs>
  <cellStyles count="2">
    <cellStyle name="Navadno" xfId="0" builtinId="0"/>
    <cellStyle name="Navadno 17" xfId="1" xr:uid="{C15793B5-6B6A-4C8B-9F3C-D88B59AFBAC9}"/>
  </cellStyles>
  <dxfs count="0"/>
  <tableStyles count="0" defaultTableStyle="TableStyleMedium2" defaultPivotStyle="PivotStyleLight16"/>
  <colors>
    <mruColors>
      <color rgb="FFFFCCCC"/>
      <color rgb="FFCCFFCC"/>
      <color rgb="FFCCECFF"/>
      <color rgb="FFCCFFFF"/>
      <color rgb="FF99CCFF"/>
      <color rgb="FF99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451143</xdr:colOff>
      <xdr:row>2</xdr:row>
      <xdr:rowOff>70143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BA006E55-3A94-A187-56E0-EEECB809F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51143" cy="451143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0</xdr:row>
      <xdr:rowOff>0</xdr:rowOff>
    </xdr:from>
    <xdr:to>
      <xdr:col>1</xdr:col>
      <xdr:colOff>1433830</xdr:colOff>
      <xdr:row>2</xdr:row>
      <xdr:rowOff>77470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EF065FF1-3CE3-0D09-16E3-0E44AE771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533400" y="0"/>
          <a:ext cx="1510030" cy="4584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460668</xdr:colOff>
      <xdr:row>2</xdr:row>
      <xdr:rowOff>79668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BC17B1E-54E9-4966-AE59-4D122510D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451143" cy="451143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0</xdr:row>
      <xdr:rowOff>19050</xdr:rowOff>
    </xdr:from>
    <xdr:to>
      <xdr:col>1</xdr:col>
      <xdr:colOff>1433830</xdr:colOff>
      <xdr:row>2</xdr:row>
      <xdr:rowOff>96520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63C72E55-B2CB-4724-9144-62D3819AB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533400" y="19050"/>
          <a:ext cx="1510030" cy="458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workbookViewId="0">
      <selection activeCell="B29" sqref="B28:B29"/>
    </sheetView>
  </sheetViews>
  <sheetFormatPr defaultRowHeight="15"/>
  <cols>
    <col min="2" max="2" width="100.85546875" bestFit="1" customWidth="1"/>
    <col min="3" max="3" width="32.5703125" customWidth="1"/>
    <col min="4" max="4" width="38.42578125" customWidth="1"/>
    <col min="16" max="16" width="11.7109375" bestFit="1" customWidth="1"/>
  </cols>
  <sheetData>
    <row r="1" spans="1:16">
      <c r="D1" s="2" t="s">
        <v>2</v>
      </c>
      <c r="P1" s="2"/>
    </row>
    <row r="2" spans="1:16">
      <c r="D2" s="2" t="s">
        <v>3</v>
      </c>
      <c r="P2" s="2"/>
    </row>
    <row r="5" spans="1:16">
      <c r="A5" s="1" t="s">
        <v>0</v>
      </c>
    </row>
    <row r="6" spans="1:16">
      <c r="A6" s="1" t="s">
        <v>1</v>
      </c>
      <c r="B6" s="1"/>
    </row>
    <row r="7" spans="1:16">
      <c r="A7" s="1" t="s">
        <v>1</v>
      </c>
      <c r="B7" s="1"/>
    </row>
    <row r="8" spans="1:16">
      <c r="A8" s="1" t="s">
        <v>1</v>
      </c>
      <c r="B8" s="1"/>
    </row>
    <row r="9" spans="1:16">
      <c r="A9" s="1"/>
      <c r="B9" s="1"/>
    </row>
    <row r="11" spans="1:16" ht="18">
      <c r="A11" s="43" t="s">
        <v>4</v>
      </c>
      <c r="B11" s="43"/>
      <c r="C11" s="43"/>
      <c r="D11" s="43"/>
      <c r="G11" s="3"/>
    </row>
    <row r="12" spans="1:16" ht="18">
      <c r="A12" s="43" t="s">
        <v>5</v>
      </c>
      <c r="B12" s="43"/>
      <c r="C12" s="43"/>
      <c r="D12" s="43"/>
      <c r="G12" s="3"/>
    </row>
    <row r="13" spans="1:16" ht="18">
      <c r="A13" s="43" t="s">
        <v>2</v>
      </c>
      <c r="B13" s="43"/>
      <c r="C13" s="43"/>
      <c r="D13" s="43"/>
    </row>
    <row r="14" spans="1:16" ht="15.75" thickBot="1">
      <c r="A14" s="1"/>
      <c r="B14" s="1"/>
      <c r="C14" s="1"/>
      <c r="D14" s="1"/>
    </row>
    <row r="15" spans="1:16" ht="30">
      <c r="A15" s="25"/>
      <c r="B15" s="26" t="s">
        <v>6</v>
      </c>
      <c r="C15" s="17" t="s">
        <v>40</v>
      </c>
      <c r="D15" s="18" t="s">
        <v>41</v>
      </c>
    </row>
    <row r="16" spans="1:16">
      <c r="A16" s="23"/>
      <c r="B16" s="42" t="s">
        <v>45</v>
      </c>
      <c r="C16" s="37">
        <f>'Ponudbeni predračun'!H69</f>
        <v>0</v>
      </c>
      <c r="D16" s="38">
        <f>'Ponudbeni predračun'!I69</f>
        <v>0</v>
      </c>
    </row>
    <row r="17" spans="1:4" ht="15.75" thickBot="1">
      <c r="A17" s="24"/>
      <c r="B17" s="41" t="s">
        <v>46</v>
      </c>
      <c r="C17" s="39">
        <f>SUM(C16)</f>
        <v>0</v>
      </c>
      <c r="D17" s="40">
        <f>SUM(D16)</f>
        <v>0</v>
      </c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 t="s">
        <v>7</v>
      </c>
      <c r="B20" s="1"/>
      <c r="C20" s="1" t="s">
        <v>8</v>
      </c>
      <c r="D20" s="1" t="s">
        <v>9</v>
      </c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 t="s">
        <v>10</v>
      </c>
      <c r="B24" s="1"/>
      <c r="C24" s="1"/>
      <c r="D24" s="1"/>
    </row>
    <row r="25" spans="1:4">
      <c r="A25" s="4" t="s">
        <v>11</v>
      </c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  <row r="28" spans="1:4">
      <c r="A28" s="1"/>
      <c r="B28" s="1"/>
      <c r="C28" s="1"/>
      <c r="D28" s="1"/>
    </row>
    <row r="29" spans="1:4">
      <c r="A29" s="1"/>
      <c r="B29" s="1"/>
      <c r="C29" s="1"/>
      <c r="D29" s="1"/>
    </row>
  </sheetData>
  <mergeCells count="3">
    <mergeCell ref="A11:D11"/>
    <mergeCell ref="A12:D12"/>
    <mergeCell ref="A13:D1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84E03-36A5-4AD4-8784-DDF9C24D3A74}">
  <dimension ref="A1:P97"/>
  <sheetViews>
    <sheetView tabSelected="1" zoomScale="85" zoomScaleNormal="85" workbookViewId="0">
      <selection activeCell="F16" sqref="F16"/>
    </sheetView>
  </sheetViews>
  <sheetFormatPr defaultRowHeight="15"/>
  <cols>
    <col min="2" max="2" width="26.140625" customWidth="1"/>
    <col min="3" max="3" width="12.85546875" customWidth="1"/>
    <col min="4" max="4" width="23.28515625" customWidth="1"/>
    <col min="5" max="6" width="21.85546875" customWidth="1"/>
    <col min="7" max="7" width="15.42578125" customWidth="1"/>
    <col min="8" max="8" width="39.28515625" customWidth="1"/>
    <col min="9" max="9" width="37.28515625" customWidth="1"/>
  </cols>
  <sheetData>
    <row r="1" spans="1:16">
      <c r="I1" s="2" t="s">
        <v>2</v>
      </c>
      <c r="P1" s="2"/>
    </row>
    <row r="2" spans="1:16">
      <c r="I2" s="2" t="s">
        <v>13</v>
      </c>
      <c r="P2" s="2"/>
    </row>
    <row r="3" spans="1:16">
      <c r="I3" s="2"/>
    </row>
    <row r="5" spans="1:16">
      <c r="A5" s="1" t="s">
        <v>12</v>
      </c>
    </row>
    <row r="6" spans="1:16">
      <c r="A6" t="s">
        <v>1</v>
      </c>
    </row>
    <row r="7" spans="1:16">
      <c r="A7" t="s">
        <v>1</v>
      </c>
    </row>
    <row r="8" spans="1:16">
      <c r="A8" t="s">
        <v>1</v>
      </c>
    </row>
    <row r="10" spans="1:16" ht="15.75">
      <c r="A10" s="44" t="s">
        <v>15</v>
      </c>
      <c r="B10" s="44"/>
      <c r="C10" s="44"/>
      <c r="D10" s="44"/>
      <c r="E10" s="44"/>
      <c r="F10" s="44"/>
      <c r="G10" s="44"/>
      <c r="H10" s="44"/>
      <c r="I10" s="44"/>
    </row>
    <row r="11" spans="1:16" ht="15.75">
      <c r="A11" s="44"/>
      <c r="B11" s="44"/>
      <c r="C11" s="44"/>
      <c r="D11" s="44"/>
      <c r="E11" s="44"/>
      <c r="F11" s="44"/>
      <c r="G11" s="44"/>
      <c r="H11" s="44"/>
      <c r="I11" s="44"/>
    </row>
    <row r="12" spans="1:16" ht="15.75">
      <c r="A12" s="44" t="s">
        <v>45</v>
      </c>
      <c r="B12" s="44"/>
      <c r="C12" s="44"/>
      <c r="D12" s="44"/>
      <c r="E12" s="44"/>
      <c r="F12" s="44"/>
      <c r="G12" s="44"/>
      <c r="H12" s="44"/>
      <c r="I12" s="44"/>
    </row>
    <row r="13" spans="1:16" ht="16.5" thickBot="1">
      <c r="A13" s="5"/>
      <c r="B13" s="5"/>
      <c r="C13" s="5"/>
      <c r="D13" s="5"/>
      <c r="E13" s="5"/>
      <c r="F13" s="5"/>
      <c r="G13" s="5"/>
      <c r="H13" s="5"/>
      <c r="I13" s="5"/>
    </row>
    <row r="14" spans="1:16" ht="30">
      <c r="A14" s="13" t="s">
        <v>16</v>
      </c>
      <c r="B14" s="14" t="s">
        <v>19</v>
      </c>
      <c r="C14" s="14" t="s">
        <v>18</v>
      </c>
      <c r="D14" s="15" t="s">
        <v>20</v>
      </c>
      <c r="E14" s="36" t="s">
        <v>30</v>
      </c>
      <c r="F14" s="36" t="s">
        <v>42</v>
      </c>
      <c r="G14" s="16" t="s">
        <v>17</v>
      </c>
      <c r="H14" s="17" t="s">
        <v>40</v>
      </c>
      <c r="I14" s="18" t="s">
        <v>41</v>
      </c>
    </row>
    <row r="15" spans="1:16">
      <c r="A15" s="19">
        <v>1</v>
      </c>
      <c r="B15" s="7" t="s">
        <v>23</v>
      </c>
      <c r="C15" s="6"/>
      <c r="D15" s="6"/>
      <c r="E15" s="6"/>
      <c r="F15" s="27"/>
      <c r="G15" s="6"/>
      <c r="H15" s="27"/>
      <c r="I15" s="30"/>
    </row>
    <row r="16" spans="1:16">
      <c r="A16" s="20" t="s">
        <v>43</v>
      </c>
      <c r="B16" s="9" t="s">
        <v>21</v>
      </c>
      <c r="C16" s="10" t="s">
        <v>14</v>
      </c>
      <c r="D16" s="8">
        <v>70</v>
      </c>
      <c r="E16" s="8"/>
      <c r="F16" s="28">
        <f>E16*D16</f>
        <v>0</v>
      </c>
      <c r="G16" s="8"/>
      <c r="H16" s="28">
        <f>F16</f>
        <v>0</v>
      </c>
      <c r="I16" s="31">
        <f>F16*(1+G16/100)</f>
        <v>0</v>
      </c>
      <c r="J16" s="33"/>
    </row>
    <row r="17" spans="1:10">
      <c r="A17" s="20" t="s">
        <v>44</v>
      </c>
      <c r="B17" s="9" t="s">
        <v>21</v>
      </c>
      <c r="C17" s="10" t="s">
        <v>14</v>
      </c>
      <c r="D17" s="8">
        <v>111</v>
      </c>
      <c r="E17" s="8"/>
      <c r="F17" s="28">
        <f t="shared" ref="F17:F18" si="0">E17*D17</f>
        <v>0</v>
      </c>
      <c r="G17" s="8"/>
      <c r="H17" s="28">
        <f t="shared" ref="H17:H18" si="1">F17</f>
        <v>0</v>
      </c>
      <c r="I17" s="31">
        <f t="shared" ref="I17:I18" si="2">F17*(1+G17/100)</f>
        <v>0</v>
      </c>
      <c r="J17" s="33"/>
    </row>
    <row r="18" spans="1:10">
      <c r="A18" s="20" t="s">
        <v>43</v>
      </c>
      <c r="B18" s="9" t="s">
        <v>22</v>
      </c>
      <c r="C18" s="10" t="s">
        <v>14</v>
      </c>
      <c r="D18" s="8">
        <v>70</v>
      </c>
      <c r="E18" s="8"/>
      <c r="F18" s="28">
        <f t="shared" si="0"/>
        <v>0</v>
      </c>
      <c r="G18" s="8"/>
      <c r="H18" s="28">
        <f t="shared" si="1"/>
        <v>0</v>
      </c>
      <c r="I18" s="31">
        <f t="shared" si="2"/>
        <v>0</v>
      </c>
      <c r="J18" s="33"/>
    </row>
    <row r="19" spans="1:10">
      <c r="A19" s="20" t="s">
        <v>44</v>
      </c>
      <c r="B19" s="9" t="s">
        <v>22</v>
      </c>
      <c r="C19" s="10" t="s">
        <v>14</v>
      </c>
      <c r="D19" s="8">
        <v>97</v>
      </c>
      <c r="E19" s="8"/>
      <c r="F19" s="28">
        <f>E19*D19</f>
        <v>0</v>
      </c>
      <c r="G19" s="8"/>
      <c r="H19" s="28">
        <f>F19</f>
        <v>0</v>
      </c>
      <c r="I19" s="31">
        <f>F19*(1+G19/100)</f>
        <v>0</v>
      </c>
    </row>
    <row r="20" spans="1:10">
      <c r="A20" s="19">
        <v>2</v>
      </c>
      <c r="B20" s="7" t="s">
        <v>34</v>
      </c>
      <c r="C20" s="11"/>
      <c r="D20" s="6"/>
      <c r="E20" s="6"/>
      <c r="F20" s="27"/>
      <c r="G20" s="6"/>
      <c r="H20" s="27"/>
      <c r="I20" s="30"/>
    </row>
    <row r="21" spans="1:10">
      <c r="A21" s="20" t="s">
        <v>43</v>
      </c>
      <c r="B21" s="9" t="s">
        <v>21</v>
      </c>
      <c r="C21" s="10" t="s">
        <v>14</v>
      </c>
      <c r="D21" s="8">
        <v>116</v>
      </c>
      <c r="E21" s="8"/>
      <c r="F21" s="28">
        <f>E21*D21</f>
        <v>0</v>
      </c>
      <c r="G21" s="8"/>
      <c r="H21" s="28">
        <f>F21</f>
        <v>0</v>
      </c>
      <c r="I21" s="31">
        <f>F21*(1+G21/100)</f>
        <v>0</v>
      </c>
    </row>
    <row r="22" spans="1:10">
      <c r="A22" s="20" t="s">
        <v>43</v>
      </c>
      <c r="B22" s="9" t="s">
        <v>22</v>
      </c>
      <c r="C22" s="10" t="s">
        <v>14</v>
      </c>
      <c r="D22" s="8">
        <v>17</v>
      </c>
      <c r="E22" s="8"/>
      <c r="F22" s="28">
        <f t="shared" ref="F22" si="3">E22*D22</f>
        <v>0</v>
      </c>
      <c r="G22" s="8"/>
      <c r="H22" s="28">
        <f t="shared" ref="H22" si="4">F22</f>
        <v>0</v>
      </c>
      <c r="I22" s="31">
        <f t="shared" ref="I22" si="5">F22*(1+G22/100)</f>
        <v>0</v>
      </c>
    </row>
    <row r="23" spans="1:10">
      <c r="A23" s="19">
        <v>3</v>
      </c>
      <c r="B23" s="7" t="s">
        <v>24</v>
      </c>
      <c r="C23" s="12"/>
      <c r="D23" s="7"/>
      <c r="E23" s="7"/>
      <c r="F23" s="29"/>
      <c r="G23" s="7"/>
      <c r="H23" s="29"/>
      <c r="I23" s="32"/>
    </row>
    <row r="24" spans="1:10">
      <c r="A24" s="20" t="s">
        <v>43</v>
      </c>
      <c r="B24" s="9" t="s">
        <v>21</v>
      </c>
      <c r="C24" s="10" t="s">
        <v>14</v>
      </c>
      <c r="D24" s="8">
        <v>125</v>
      </c>
      <c r="E24" s="8"/>
      <c r="F24" s="28">
        <f>E24*D24</f>
        <v>0</v>
      </c>
      <c r="G24" s="8"/>
      <c r="H24" s="28">
        <f>F24</f>
        <v>0</v>
      </c>
      <c r="I24" s="31">
        <f>F24*(1+G24/100)</f>
        <v>0</v>
      </c>
    </row>
    <row r="25" spans="1:10">
      <c r="A25" s="20" t="s">
        <v>44</v>
      </c>
      <c r="B25" s="9" t="s">
        <v>21</v>
      </c>
      <c r="C25" s="10" t="s">
        <v>14</v>
      </c>
      <c r="D25" s="8">
        <v>20</v>
      </c>
      <c r="E25" s="8"/>
      <c r="F25" s="28">
        <f t="shared" ref="F25:F26" si="6">E25*D25</f>
        <v>0</v>
      </c>
      <c r="G25" s="8"/>
      <c r="H25" s="28">
        <f t="shared" ref="H25:H26" si="7">F25</f>
        <v>0</v>
      </c>
      <c r="I25" s="31">
        <f t="shared" ref="I25:I26" si="8">F25*(1+G25/100)</f>
        <v>0</v>
      </c>
    </row>
    <row r="26" spans="1:10">
      <c r="A26" s="20" t="s">
        <v>43</v>
      </c>
      <c r="B26" s="9" t="s">
        <v>22</v>
      </c>
      <c r="C26" s="10" t="s">
        <v>14</v>
      </c>
      <c r="D26" s="8">
        <v>125</v>
      </c>
      <c r="E26" s="8"/>
      <c r="F26" s="28">
        <f t="shared" si="6"/>
        <v>0</v>
      </c>
      <c r="G26" s="8"/>
      <c r="H26" s="28">
        <f t="shared" si="7"/>
        <v>0</v>
      </c>
      <c r="I26" s="31">
        <f t="shared" si="8"/>
        <v>0</v>
      </c>
    </row>
    <row r="27" spans="1:10">
      <c r="A27" s="20" t="s">
        <v>44</v>
      </c>
      <c r="B27" s="9" t="s">
        <v>22</v>
      </c>
      <c r="C27" s="10" t="s">
        <v>14</v>
      </c>
      <c r="D27" s="8">
        <v>20</v>
      </c>
      <c r="E27" s="8"/>
      <c r="F27" s="28">
        <f>E27*D27</f>
        <v>0</v>
      </c>
      <c r="G27" s="8"/>
      <c r="H27" s="28">
        <f>F27</f>
        <v>0</v>
      </c>
      <c r="I27" s="31">
        <f>F27*(1+G27/100)</f>
        <v>0</v>
      </c>
    </row>
    <row r="28" spans="1:10">
      <c r="A28" s="19">
        <v>4</v>
      </c>
      <c r="B28" s="7" t="s">
        <v>25</v>
      </c>
      <c r="C28" s="12"/>
      <c r="D28" s="7"/>
      <c r="E28" s="7"/>
      <c r="F28" s="29"/>
      <c r="G28" s="7"/>
      <c r="H28" s="29"/>
      <c r="I28" s="32"/>
    </row>
    <row r="29" spans="1:10">
      <c r="A29" s="20" t="s">
        <v>43</v>
      </c>
      <c r="B29" s="9" t="s">
        <v>21</v>
      </c>
      <c r="C29" s="10" t="s">
        <v>14</v>
      </c>
      <c r="D29" s="8">
        <v>150</v>
      </c>
      <c r="E29" s="8"/>
      <c r="F29" s="28">
        <f>E29*D29</f>
        <v>0</v>
      </c>
      <c r="G29" s="8"/>
      <c r="H29" s="28">
        <f>F29</f>
        <v>0</v>
      </c>
      <c r="I29" s="31">
        <f>F29*(1+G29/100)</f>
        <v>0</v>
      </c>
    </row>
    <row r="30" spans="1:10">
      <c r="A30" s="20" t="s">
        <v>44</v>
      </c>
      <c r="B30" s="9" t="s">
        <v>21</v>
      </c>
      <c r="C30" s="10" t="s">
        <v>14</v>
      </c>
      <c r="D30" s="8">
        <v>17</v>
      </c>
      <c r="E30" s="8"/>
      <c r="F30" s="28">
        <f t="shared" ref="F30:F31" si="9">E30*D30</f>
        <v>0</v>
      </c>
      <c r="G30" s="8"/>
      <c r="H30" s="28">
        <f t="shared" ref="H30:H31" si="10">F30</f>
        <v>0</v>
      </c>
      <c r="I30" s="31">
        <f t="shared" ref="I30:I31" si="11">F30*(1+G30/100)</f>
        <v>0</v>
      </c>
    </row>
    <row r="31" spans="1:10">
      <c r="A31" s="20" t="s">
        <v>43</v>
      </c>
      <c r="B31" s="9" t="s">
        <v>22</v>
      </c>
      <c r="C31" s="10" t="s">
        <v>14</v>
      </c>
      <c r="D31" s="8">
        <v>150</v>
      </c>
      <c r="E31" s="8"/>
      <c r="F31" s="28">
        <f t="shared" si="9"/>
        <v>0</v>
      </c>
      <c r="G31" s="8"/>
      <c r="H31" s="28">
        <f t="shared" si="10"/>
        <v>0</v>
      </c>
      <c r="I31" s="31">
        <f t="shared" si="11"/>
        <v>0</v>
      </c>
    </row>
    <row r="32" spans="1:10">
      <c r="A32" s="20" t="s">
        <v>44</v>
      </c>
      <c r="B32" s="9" t="s">
        <v>22</v>
      </c>
      <c r="C32" s="10" t="s">
        <v>14</v>
      </c>
      <c r="D32" s="8">
        <v>17</v>
      </c>
      <c r="E32" s="8"/>
      <c r="F32" s="28">
        <f>E32*D32</f>
        <v>0</v>
      </c>
      <c r="G32" s="8"/>
      <c r="H32" s="28">
        <f>F32</f>
        <v>0</v>
      </c>
      <c r="I32" s="31">
        <f>F32*(1+G32/100)</f>
        <v>0</v>
      </c>
    </row>
    <row r="33" spans="1:9">
      <c r="A33" s="19">
        <v>5</v>
      </c>
      <c r="B33" s="7" t="s">
        <v>26</v>
      </c>
      <c r="C33" s="12"/>
      <c r="D33" s="7"/>
      <c r="E33" s="7"/>
      <c r="F33" s="29"/>
      <c r="G33" s="7"/>
      <c r="H33" s="29"/>
      <c r="I33" s="32"/>
    </row>
    <row r="34" spans="1:9">
      <c r="A34" s="20" t="s">
        <v>43</v>
      </c>
      <c r="B34" s="9" t="s">
        <v>21</v>
      </c>
      <c r="C34" s="10" t="s">
        <v>14</v>
      </c>
      <c r="D34" s="8">
        <v>32</v>
      </c>
      <c r="E34" s="8"/>
      <c r="F34" s="28">
        <f>E34*D34</f>
        <v>0</v>
      </c>
      <c r="G34" s="8"/>
      <c r="H34" s="28">
        <f>F34</f>
        <v>0</v>
      </c>
      <c r="I34" s="31">
        <f>F34*(1+G34/100)</f>
        <v>0</v>
      </c>
    </row>
    <row r="35" spans="1:9">
      <c r="A35" s="20" t="s">
        <v>44</v>
      </c>
      <c r="B35" s="9" t="s">
        <v>21</v>
      </c>
      <c r="C35" s="10" t="s">
        <v>14</v>
      </c>
      <c r="D35" s="8">
        <v>15</v>
      </c>
      <c r="E35" s="8"/>
      <c r="F35" s="28">
        <f t="shared" ref="F35:F36" si="12">E35*D35</f>
        <v>0</v>
      </c>
      <c r="G35" s="8"/>
      <c r="H35" s="28">
        <f t="shared" ref="H35:H36" si="13">F35</f>
        <v>0</v>
      </c>
      <c r="I35" s="31">
        <f t="shared" ref="I35:I36" si="14">F35*(1+G35/100)</f>
        <v>0</v>
      </c>
    </row>
    <row r="36" spans="1:9">
      <c r="A36" s="20" t="s">
        <v>43</v>
      </c>
      <c r="B36" s="9" t="s">
        <v>22</v>
      </c>
      <c r="C36" s="10" t="s">
        <v>14</v>
      </c>
      <c r="D36" s="8">
        <v>32</v>
      </c>
      <c r="E36" s="8"/>
      <c r="F36" s="28">
        <f t="shared" si="12"/>
        <v>0</v>
      </c>
      <c r="G36" s="8"/>
      <c r="H36" s="28">
        <f t="shared" si="13"/>
        <v>0</v>
      </c>
      <c r="I36" s="31">
        <f t="shared" si="14"/>
        <v>0</v>
      </c>
    </row>
    <row r="37" spans="1:9">
      <c r="A37" s="20" t="s">
        <v>44</v>
      </c>
      <c r="B37" s="9" t="s">
        <v>22</v>
      </c>
      <c r="C37" s="10" t="s">
        <v>14</v>
      </c>
      <c r="D37" s="8">
        <v>15</v>
      </c>
      <c r="E37" s="8"/>
      <c r="F37" s="28">
        <f>E37*D37</f>
        <v>0</v>
      </c>
      <c r="G37" s="8"/>
      <c r="H37" s="28">
        <f>F37</f>
        <v>0</v>
      </c>
      <c r="I37" s="31">
        <f>F37*(1+G37/100)</f>
        <v>0</v>
      </c>
    </row>
    <row r="38" spans="1:9">
      <c r="A38" s="19">
        <v>6</v>
      </c>
      <c r="B38" s="7" t="s">
        <v>27</v>
      </c>
      <c r="C38" s="11"/>
      <c r="D38" s="6"/>
      <c r="E38" s="6"/>
      <c r="F38" s="27"/>
      <c r="G38" s="6"/>
      <c r="H38" s="27"/>
      <c r="I38" s="30"/>
    </row>
    <row r="39" spans="1:9">
      <c r="A39" s="20" t="s">
        <v>43</v>
      </c>
      <c r="B39" s="9" t="s">
        <v>21</v>
      </c>
      <c r="C39" s="10" t="s">
        <v>14</v>
      </c>
      <c r="D39" s="8">
        <v>65</v>
      </c>
      <c r="E39" s="8"/>
      <c r="F39" s="28">
        <f>E39*D39</f>
        <v>0</v>
      </c>
      <c r="G39" s="8"/>
      <c r="H39" s="28">
        <f>F39</f>
        <v>0</v>
      </c>
      <c r="I39" s="31">
        <f>F39*(1+G39/100)</f>
        <v>0</v>
      </c>
    </row>
    <row r="40" spans="1:9">
      <c r="A40" s="20" t="s">
        <v>43</v>
      </c>
      <c r="B40" s="9" t="s">
        <v>22</v>
      </c>
      <c r="C40" s="10" t="s">
        <v>14</v>
      </c>
      <c r="D40" s="8">
        <v>20</v>
      </c>
      <c r="E40" s="8"/>
      <c r="F40" s="28">
        <f t="shared" ref="F40" si="15">E40*D40</f>
        <v>0</v>
      </c>
      <c r="G40" s="8"/>
      <c r="H40" s="28">
        <f t="shared" ref="H40" si="16">F40</f>
        <v>0</v>
      </c>
      <c r="I40" s="31">
        <f t="shared" ref="I40" si="17">F40*(1+G40/100)</f>
        <v>0</v>
      </c>
    </row>
    <row r="41" spans="1:9">
      <c r="A41" s="19">
        <v>7</v>
      </c>
      <c r="B41" s="7" t="s">
        <v>28</v>
      </c>
      <c r="C41" s="11"/>
      <c r="D41" s="6"/>
      <c r="E41" s="6"/>
      <c r="F41" s="27"/>
      <c r="G41" s="6"/>
      <c r="H41" s="27"/>
      <c r="I41" s="30"/>
    </row>
    <row r="42" spans="1:9">
      <c r="A42" s="20" t="s">
        <v>43</v>
      </c>
      <c r="B42" s="9" t="s">
        <v>21</v>
      </c>
      <c r="C42" s="10" t="s">
        <v>14</v>
      </c>
      <c r="D42" s="8">
        <v>37</v>
      </c>
      <c r="E42" s="8"/>
      <c r="F42" s="28">
        <f>E42*D42</f>
        <v>0</v>
      </c>
      <c r="G42" s="8"/>
      <c r="H42" s="28">
        <f>F42</f>
        <v>0</v>
      </c>
      <c r="I42" s="31">
        <f>F42*(1+G42/100)</f>
        <v>0</v>
      </c>
    </row>
    <row r="43" spans="1:9" ht="15.75" customHeight="1">
      <c r="A43" s="20" t="s">
        <v>44</v>
      </c>
      <c r="B43" s="9" t="s">
        <v>21</v>
      </c>
      <c r="C43" s="10" t="s">
        <v>14</v>
      </c>
      <c r="D43" s="8">
        <v>13</v>
      </c>
      <c r="E43" s="8"/>
      <c r="F43" s="28">
        <f t="shared" ref="F43:F44" si="18">E43*D43</f>
        <v>0</v>
      </c>
      <c r="G43" s="8"/>
      <c r="H43" s="28">
        <f t="shared" ref="H43:H44" si="19">F43</f>
        <v>0</v>
      </c>
      <c r="I43" s="31">
        <f t="shared" ref="I43:I44" si="20">F43*(1+G43/100)</f>
        <v>0</v>
      </c>
    </row>
    <row r="44" spans="1:9" ht="15.75" customHeight="1">
      <c r="A44" s="20" t="s">
        <v>43</v>
      </c>
      <c r="B44" s="9" t="s">
        <v>22</v>
      </c>
      <c r="C44" s="10" t="s">
        <v>14</v>
      </c>
      <c r="D44" s="8">
        <v>37</v>
      </c>
      <c r="E44" s="8"/>
      <c r="F44" s="28">
        <f t="shared" si="18"/>
        <v>0</v>
      </c>
      <c r="G44" s="8"/>
      <c r="H44" s="28">
        <f t="shared" si="19"/>
        <v>0</v>
      </c>
      <c r="I44" s="31">
        <f t="shared" si="20"/>
        <v>0</v>
      </c>
    </row>
    <row r="45" spans="1:9">
      <c r="A45" s="20" t="s">
        <v>44</v>
      </c>
      <c r="B45" s="9" t="s">
        <v>22</v>
      </c>
      <c r="C45" s="10" t="s">
        <v>14</v>
      </c>
      <c r="D45" s="8">
        <v>13</v>
      </c>
      <c r="E45" s="8"/>
      <c r="F45" s="28">
        <f>E45*D45</f>
        <v>0</v>
      </c>
      <c r="G45" s="8"/>
      <c r="H45" s="28">
        <f>F45</f>
        <v>0</v>
      </c>
      <c r="I45" s="31">
        <f>F45*(1+G45/100)</f>
        <v>0</v>
      </c>
    </row>
    <row r="46" spans="1:9">
      <c r="A46" s="19">
        <v>8</v>
      </c>
      <c r="B46" s="7" t="s">
        <v>35</v>
      </c>
      <c r="C46" s="11"/>
      <c r="D46" s="6"/>
      <c r="E46" s="6"/>
      <c r="F46" s="27"/>
      <c r="G46" s="6"/>
      <c r="H46" s="27"/>
      <c r="I46" s="30"/>
    </row>
    <row r="47" spans="1:9">
      <c r="A47" s="20" t="s">
        <v>43</v>
      </c>
      <c r="B47" s="9" t="s">
        <v>21</v>
      </c>
      <c r="C47" s="10" t="s">
        <v>14</v>
      </c>
      <c r="D47" s="8">
        <v>44</v>
      </c>
      <c r="E47" s="8"/>
      <c r="F47" s="28">
        <f>E47*D47</f>
        <v>0</v>
      </c>
      <c r="G47" s="8"/>
      <c r="H47" s="28">
        <f>F47</f>
        <v>0</v>
      </c>
      <c r="I47" s="31">
        <f>F47*(1+G47/100)</f>
        <v>0</v>
      </c>
    </row>
    <row r="48" spans="1:9">
      <c r="A48" s="20" t="s">
        <v>43</v>
      </c>
      <c r="B48" s="9" t="s">
        <v>22</v>
      </c>
      <c r="C48" s="10" t="s">
        <v>14</v>
      </c>
      <c r="D48" s="8">
        <v>44</v>
      </c>
      <c r="E48" s="8"/>
      <c r="F48" s="28">
        <f t="shared" ref="F48" si="21">E48*D48</f>
        <v>0</v>
      </c>
      <c r="G48" s="8"/>
      <c r="H48" s="28">
        <f t="shared" ref="H48" si="22">F48</f>
        <v>0</v>
      </c>
      <c r="I48" s="31">
        <f t="shared" ref="I48" si="23">F48*(1+G48/100)</f>
        <v>0</v>
      </c>
    </row>
    <row r="49" spans="1:9">
      <c r="A49" s="19">
        <v>9</v>
      </c>
      <c r="B49" s="7" t="s">
        <v>36</v>
      </c>
      <c r="C49" s="11"/>
      <c r="D49" s="6"/>
      <c r="E49" s="6"/>
      <c r="F49" s="27"/>
      <c r="G49" s="6"/>
      <c r="H49" s="27"/>
      <c r="I49" s="30"/>
    </row>
    <row r="50" spans="1:9">
      <c r="A50" s="20" t="s">
        <v>43</v>
      </c>
      <c r="B50" s="9" t="s">
        <v>21</v>
      </c>
      <c r="C50" s="10" t="s">
        <v>14</v>
      </c>
      <c r="D50" s="8">
        <v>15</v>
      </c>
      <c r="E50" s="8"/>
      <c r="F50" s="28">
        <f>E50*D50</f>
        <v>0</v>
      </c>
      <c r="G50" s="8"/>
      <c r="H50" s="28">
        <f>F50</f>
        <v>0</v>
      </c>
      <c r="I50" s="31">
        <f>F50*(1+G50/100)</f>
        <v>0</v>
      </c>
    </row>
    <row r="51" spans="1:9">
      <c r="A51" s="19">
        <v>10</v>
      </c>
      <c r="B51" s="7" t="s">
        <v>37</v>
      </c>
      <c r="C51" s="11"/>
      <c r="D51" s="6"/>
      <c r="E51" s="6"/>
      <c r="F51" s="27"/>
      <c r="G51" s="6"/>
      <c r="H51" s="27"/>
      <c r="I51" s="30"/>
    </row>
    <row r="52" spans="1:9">
      <c r="A52" s="20" t="s">
        <v>44</v>
      </c>
      <c r="B52" s="9" t="s">
        <v>21</v>
      </c>
      <c r="C52" s="10" t="s">
        <v>14</v>
      </c>
      <c r="D52" s="8">
        <v>9</v>
      </c>
      <c r="E52" s="8"/>
      <c r="F52" s="28">
        <f t="shared" ref="F52" si="24">E52*D52</f>
        <v>0</v>
      </c>
      <c r="G52" s="8"/>
      <c r="H52" s="28">
        <f t="shared" ref="H52" si="25">F52</f>
        <v>0</v>
      </c>
      <c r="I52" s="31">
        <f t="shared" ref="I52" si="26">F52*(1+G52/100)</f>
        <v>0</v>
      </c>
    </row>
    <row r="53" spans="1:9">
      <c r="A53" s="20" t="s">
        <v>44</v>
      </c>
      <c r="B53" s="9" t="s">
        <v>22</v>
      </c>
      <c r="C53" s="10" t="s">
        <v>14</v>
      </c>
      <c r="D53" s="8">
        <v>9</v>
      </c>
      <c r="E53" s="8"/>
      <c r="F53" s="28">
        <f>E53*D53</f>
        <v>0</v>
      </c>
      <c r="G53" s="8"/>
      <c r="H53" s="28">
        <f>F53</f>
        <v>0</v>
      </c>
      <c r="I53" s="31">
        <f>F53*(1+G53/100)</f>
        <v>0</v>
      </c>
    </row>
    <row r="54" spans="1:9">
      <c r="A54" s="19">
        <v>11</v>
      </c>
      <c r="B54" s="7" t="s">
        <v>29</v>
      </c>
      <c r="C54" s="11"/>
      <c r="D54" s="6"/>
      <c r="E54" s="6"/>
      <c r="F54" s="27"/>
      <c r="G54" s="6"/>
      <c r="H54" s="27"/>
      <c r="I54" s="30"/>
    </row>
    <row r="55" spans="1:9">
      <c r="A55" s="20" t="s">
        <v>43</v>
      </c>
      <c r="B55" s="9" t="s">
        <v>21</v>
      </c>
      <c r="C55" s="10" t="s">
        <v>14</v>
      </c>
      <c r="D55" s="8">
        <v>25</v>
      </c>
      <c r="E55" s="8"/>
      <c r="F55" s="28">
        <f>E55*D55</f>
        <v>0</v>
      </c>
      <c r="G55" s="8"/>
      <c r="H55" s="28">
        <f>F55</f>
        <v>0</v>
      </c>
      <c r="I55" s="31">
        <f>F55*(1+G55/100)</f>
        <v>0</v>
      </c>
    </row>
    <row r="56" spans="1:9">
      <c r="A56" s="20" t="s">
        <v>44</v>
      </c>
      <c r="B56" s="9" t="s">
        <v>21</v>
      </c>
      <c r="C56" s="10" t="s">
        <v>14</v>
      </c>
      <c r="D56" s="8">
        <v>13</v>
      </c>
      <c r="E56" s="8"/>
      <c r="F56" s="28">
        <f t="shared" ref="F56:F57" si="27">E56*D56</f>
        <v>0</v>
      </c>
      <c r="G56" s="8"/>
      <c r="H56" s="28">
        <f t="shared" ref="H56:H57" si="28">F56</f>
        <v>0</v>
      </c>
      <c r="I56" s="31">
        <f t="shared" ref="I56:I57" si="29">F56*(1+G56/100)</f>
        <v>0</v>
      </c>
    </row>
    <row r="57" spans="1:9">
      <c r="A57" s="20" t="s">
        <v>43</v>
      </c>
      <c r="B57" s="9" t="s">
        <v>22</v>
      </c>
      <c r="C57" s="10" t="s">
        <v>14</v>
      </c>
      <c r="D57" s="8">
        <v>25</v>
      </c>
      <c r="E57" s="8"/>
      <c r="F57" s="28">
        <f t="shared" si="27"/>
        <v>0</v>
      </c>
      <c r="G57" s="8"/>
      <c r="H57" s="28">
        <f t="shared" si="28"/>
        <v>0</v>
      </c>
      <c r="I57" s="31">
        <f t="shared" si="29"/>
        <v>0</v>
      </c>
    </row>
    <row r="58" spans="1:9">
      <c r="A58" s="20" t="s">
        <v>44</v>
      </c>
      <c r="B58" s="9" t="s">
        <v>22</v>
      </c>
      <c r="C58" s="10" t="s">
        <v>14</v>
      </c>
      <c r="D58" s="8">
        <v>13</v>
      </c>
      <c r="E58" s="8"/>
      <c r="F58" s="28">
        <f>E58*D58</f>
        <v>0</v>
      </c>
      <c r="G58" s="8"/>
      <c r="H58" s="28">
        <f>F58</f>
        <v>0</v>
      </c>
      <c r="I58" s="31">
        <f>F58*(1+G58/100)</f>
        <v>0</v>
      </c>
    </row>
    <row r="59" spans="1:9">
      <c r="A59" s="19">
        <v>12</v>
      </c>
      <c r="B59" s="7" t="s">
        <v>38</v>
      </c>
      <c r="C59" s="11"/>
      <c r="D59" s="6"/>
      <c r="E59" s="6"/>
      <c r="F59" s="27"/>
      <c r="G59" s="6"/>
      <c r="H59" s="27"/>
      <c r="I59" s="30"/>
    </row>
    <row r="60" spans="1:9">
      <c r="A60" s="20" t="s">
        <v>43</v>
      </c>
      <c r="B60" s="9" t="s">
        <v>21</v>
      </c>
      <c r="C60" s="10" t="s">
        <v>14</v>
      </c>
      <c r="D60" s="8">
        <v>10</v>
      </c>
      <c r="E60" s="8"/>
      <c r="F60" s="28">
        <f>E60*D60</f>
        <v>0</v>
      </c>
      <c r="G60" s="8"/>
      <c r="H60" s="28">
        <f>F60</f>
        <v>0</v>
      </c>
      <c r="I60" s="31">
        <f>F60*(1+G60/100)</f>
        <v>0</v>
      </c>
    </row>
    <row r="61" spans="1:9">
      <c r="A61" s="20" t="s">
        <v>44</v>
      </c>
      <c r="B61" s="9" t="s">
        <v>21</v>
      </c>
      <c r="C61" s="10" t="s">
        <v>14</v>
      </c>
      <c r="D61" s="8">
        <v>39</v>
      </c>
      <c r="E61" s="8"/>
      <c r="F61" s="28">
        <f t="shared" ref="F61:F62" si="30">E61*D61</f>
        <v>0</v>
      </c>
      <c r="G61" s="8"/>
      <c r="H61" s="28">
        <f t="shared" ref="H61:H62" si="31">F61</f>
        <v>0</v>
      </c>
      <c r="I61" s="31">
        <f t="shared" ref="I61:I62" si="32">F61*(1+G61/100)</f>
        <v>0</v>
      </c>
    </row>
    <row r="62" spans="1:9">
      <c r="A62" s="20" t="s">
        <v>43</v>
      </c>
      <c r="B62" s="9" t="s">
        <v>22</v>
      </c>
      <c r="C62" s="10" t="s">
        <v>14</v>
      </c>
      <c r="D62" s="8">
        <v>10</v>
      </c>
      <c r="E62" s="8"/>
      <c r="F62" s="28">
        <f t="shared" si="30"/>
        <v>0</v>
      </c>
      <c r="G62" s="8"/>
      <c r="H62" s="28">
        <f t="shared" si="31"/>
        <v>0</v>
      </c>
      <c r="I62" s="31">
        <f t="shared" si="32"/>
        <v>0</v>
      </c>
    </row>
    <row r="63" spans="1:9">
      <c r="A63" s="20" t="s">
        <v>44</v>
      </c>
      <c r="B63" s="9" t="s">
        <v>22</v>
      </c>
      <c r="C63" s="10" t="s">
        <v>14</v>
      </c>
      <c r="D63" s="8">
        <v>39</v>
      </c>
      <c r="E63" s="8"/>
      <c r="F63" s="28">
        <f>E63*D63</f>
        <v>0</v>
      </c>
      <c r="G63" s="8"/>
      <c r="H63" s="28">
        <f>F63</f>
        <v>0</v>
      </c>
      <c r="I63" s="31">
        <f>F63*(1+G63/100)</f>
        <v>0</v>
      </c>
    </row>
    <row r="64" spans="1:9">
      <c r="A64" s="19">
        <v>13</v>
      </c>
      <c r="B64" s="7" t="s">
        <v>39</v>
      </c>
      <c r="C64" s="11"/>
      <c r="D64" s="6"/>
      <c r="E64" s="6"/>
      <c r="F64" s="27"/>
      <c r="G64" s="6"/>
      <c r="H64" s="27"/>
      <c r="I64" s="30"/>
    </row>
    <row r="65" spans="1:9">
      <c r="A65" s="20" t="s">
        <v>43</v>
      </c>
      <c r="B65" s="9" t="s">
        <v>21</v>
      </c>
      <c r="C65" s="10" t="s">
        <v>14</v>
      </c>
      <c r="D65" s="8">
        <v>65</v>
      </c>
      <c r="E65" s="8"/>
      <c r="F65" s="28">
        <f>E65*D65</f>
        <v>0</v>
      </c>
      <c r="G65" s="8"/>
      <c r="H65" s="28">
        <f>F65</f>
        <v>0</v>
      </c>
      <c r="I65" s="31">
        <f>F65*(1+G65/100)</f>
        <v>0</v>
      </c>
    </row>
    <row r="66" spans="1:9">
      <c r="A66" s="20" t="s">
        <v>44</v>
      </c>
      <c r="B66" s="9" t="s">
        <v>21</v>
      </c>
      <c r="C66" s="10" t="s">
        <v>14</v>
      </c>
      <c r="D66" s="8">
        <v>20</v>
      </c>
      <c r="E66" s="8"/>
      <c r="F66" s="28">
        <f t="shared" ref="F66:F67" si="33">E66*D66</f>
        <v>0</v>
      </c>
      <c r="G66" s="8"/>
      <c r="H66" s="28">
        <f t="shared" ref="H66:H67" si="34">F66</f>
        <v>0</v>
      </c>
      <c r="I66" s="31">
        <f t="shared" ref="I66:I67" si="35">F66*(1+G66/100)</f>
        <v>0</v>
      </c>
    </row>
    <row r="67" spans="1:9">
      <c r="A67" s="20" t="s">
        <v>43</v>
      </c>
      <c r="B67" s="9" t="s">
        <v>22</v>
      </c>
      <c r="C67" s="10" t="s">
        <v>14</v>
      </c>
      <c r="D67" s="8">
        <v>37</v>
      </c>
      <c r="E67" s="8"/>
      <c r="F67" s="28">
        <f t="shared" si="33"/>
        <v>0</v>
      </c>
      <c r="G67" s="8"/>
      <c r="H67" s="28">
        <f t="shared" si="34"/>
        <v>0</v>
      </c>
      <c r="I67" s="31">
        <f t="shared" si="35"/>
        <v>0</v>
      </c>
    </row>
    <row r="68" spans="1:9">
      <c r="A68" s="20" t="s">
        <v>44</v>
      </c>
      <c r="B68" s="9" t="s">
        <v>22</v>
      </c>
      <c r="C68" s="10" t="s">
        <v>14</v>
      </c>
      <c r="D68" s="8">
        <v>20</v>
      </c>
      <c r="E68" s="8"/>
      <c r="F68" s="28">
        <f>E68*D68</f>
        <v>0</v>
      </c>
      <c r="G68" s="8"/>
      <c r="H68" s="28">
        <f>F68</f>
        <v>0</v>
      </c>
      <c r="I68" s="31">
        <f>F68*(1+G68/100)</f>
        <v>0</v>
      </c>
    </row>
    <row r="69" spans="1:9" ht="15.75" thickBot="1">
      <c r="A69" s="21"/>
      <c r="B69" s="22"/>
      <c r="C69" s="22"/>
      <c r="D69" s="22"/>
      <c r="E69" s="45" t="s">
        <v>31</v>
      </c>
      <c r="F69" s="46"/>
      <c r="G69" s="47"/>
      <c r="H69" s="34">
        <f>SUM(H15:H68)</f>
        <v>0</v>
      </c>
      <c r="I69" s="35">
        <f>SUM(I15:I68)</f>
        <v>0</v>
      </c>
    </row>
    <row r="73" spans="1:9">
      <c r="A73" s="1" t="s">
        <v>32</v>
      </c>
      <c r="B73" s="1"/>
      <c r="C73" s="1"/>
      <c r="D73" s="1"/>
      <c r="E73" s="1"/>
      <c r="F73" s="1"/>
      <c r="G73" s="1"/>
      <c r="H73" s="1" t="s">
        <v>8</v>
      </c>
      <c r="I73" s="1" t="s">
        <v>9</v>
      </c>
    </row>
    <row r="74" spans="1:9">
      <c r="A74" s="1"/>
      <c r="B74" s="1"/>
      <c r="C74" s="1"/>
      <c r="D74" s="1"/>
      <c r="E74" s="1"/>
      <c r="F74" s="1"/>
      <c r="G74" s="1"/>
      <c r="H74" s="1"/>
      <c r="I74" s="1"/>
    </row>
    <row r="75" spans="1:9">
      <c r="A75" s="1"/>
      <c r="B75" s="1"/>
      <c r="C75" s="1"/>
      <c r="D75" s="1"/>
      <c r="E75" s="1"/>
      <c r="F75" s="1"/>
      <c r="G75" s="1"/>
      <c r="H75" s="1"/>
      <c r="I75" s="1"/>
    </row>
    <row r="76" spans="1:9">
      <c r="A76" s="1" t="s">
        <v>33</v>
      </c>
      <c r="B76" s="1"/>
      <c r="C76" s="1"/>
      <c r="D76" s="1"/>
      <c r="E76" s="1"/>
      <c r="F76" s="1"/>
      <c r="G76" s="1"/>
      <c r="H76" s="1"/>
      <c r="I76" s="1"/>
    </row>
    <row r="77" spans="1:9">
      <c r="A77" s="4" t="s">
        <v>11</v>
      </c>
      <c r="B77" s="1"/>
      <c r="C77" s="1"/>
      <c r="D77" s="1"/>
      <c r="E77" s="1"/>
      <c r="F77" s="1"/>
      <c r="G77" s="1"/>
      <c r="H77" s="1"/>
      <c r="I77" s="1"/>
    </row>
    <row r="78" spans="1:9">
      <c r="A78" s="1"/>
      <c r="B78" s="1"/>
      <c r="C78" s="1"/>
      <c r="D78" s="1"/>
      <c r="E78" s="1"/>
      <c r="F78" s="1"/>
      <c r="G78" s="1"/>
      <c r="H78" s="1"/>
      <c r="I78" s="1"/>
    </row>
    <row r="79" spans="1:9">
      <c r="A79" s="1"/>
      <c r="B79" s="1"/>
      <c r="C79" s="1"/>
      <c r="D79" s="1"/>
      <c r="E79" s="1"/>
      <c r="F79" s="1"/>
      <c r="G79" s="1"/>
      <c r="H79" s="1"/>
      <c r="I79" s="1"/>
    </row>
    <row r="80" spans="1:9">
      <c r="A80" s="1"/>
      <c r="B80" s="1"/>
      <c r="C80" s="1"/>
      <c r="D80" s="1"/>
      <c r="E80" s="1"/>
      <c r="F80" s="1"/>
      <c r="G80" s="1"/>
      <c r="H80" s="1"/>
      <c r="I80" s="1"/>
    </row>
    <row r="81" spans="1:9">
      <c r="A81" s="1"/>
      <c r="B81" s="1"/>
      <c r="C81" s="1"/>
      <c r="D81" s="1"/>
      <c r="E81" s="1"/>
      <c r="F81" s="1"/>
      <c r="G81" s="1"/>
      <c r="H81" s="1"/>
      <c r="I81" s="1"/>
    </row>
    <row r="82" spans="1:9">
      <c r="A82" s="1"/>
      <c r="B82" s="1"/>
      <c r="C82" s="1"/>
      <c r="D82" s="1"/>
      <c r="E82" s="1"/>
      <c r="F82" s="1"/>
      <c r="G82" s="1"/>
      <c r="H82" s="1"/>
      <c r="I82" s="1"/>
    </row>
    <row r="83" spans="1:9">
      <c r="A83" s="1"/>
      <c r="B83" s="1"/>
      <c r="C83" s="1"/>
      <c r="D83" s="1"/>
      <c r="E83" s="1"/>
      <c r="F83" s="1"/>
      <c r="G83" s="1"/>
      <c r="H83" s="1"/>
      <c r="I83" s="1"/>
    </row>
    <row r="84" spans="1:9">
      <c r="A84" s="1"/>
      <c r="B84" s="1"/>
      <c r="C84" s="1"/>
      <c r="D84" s="1"/>
      <c r="E84" s="1"/>
      <c r="F84" s="1"/>
      <c r="G84" s="1"/>
      <c r="H84" s="1"/>
      <c r="I84" s="1"/>
    </row>
    <row r="85" spans="1:9">
      <c r="A85" s="1"/>
      <c r="B85" s="1"/>
      <c r="C85" s="1"/>
      <c r="D85" s="1"/>
      <c r="E85" s="1"/>
      <c r="F85" s="1"/>
      <c r="G85" s="1"/>
      <c r="H85" s="1"/>
      <c r="I85" s="1"/>
    </row>
    <row r="86" spans="1:9">
      <c r="A86" s="1"/>
      <c r="B86" s="1"/>
      <c r="C86" s="1"/>
      <c r="D86" s="1"/>
      <c r="E86" s="1"/>
      <c r="F86" s="1"/>
      <c r="G86" s="1"/>
      <c r="H86" s="1"/>
      <c r="I86" s="1"/>
    </row>
    <row r="87" spans="1:9">
      <c r="A87" s="1"/>
      <c r="B87" s="1"/>
      <c r="C87" s="1"/>
      <c r="D87" s="1"/>
      <c r="E87" s="1"/>
      <c r="F87" s="1"/>
      <c r="G87" s="1"/>
      <c r="H87" s="1"/>
      <c r="I87" s="1"/>
    </row>
    <row r="88" spans="1:9">
      <c r="A88" s="1"/>
      <c r="B88" s="1"/>
      <c r="C88" s="1"/>
      <c r="D88" s="1"/>
      <c r="E88" s="1"/>
      <c r="F88" s="1"/>
      <c r="G88" s="1"/>
      <c r="H88" s="1"/>
      <c r="I88" s="1"/>
    </row>
    <row r="89" spans="1:9">
      <c r="A89" s="1"/>
      <c r="B89" s="1"/>
      <c r="C89" s="1"/>
      <c r="D89" s="1"/>
      <c r="E89" s="1"/>
      <c r="F89" s="1"/>
      <c r="G89" s="1"/>
      <c r="H89" s="1"/>
      <c r="I89" s="1"/>
    </row>
    <row r="90" spans="1:9">
      <c r="A90" s="1"/>
      <c r="B90" s="1"/>
      <c r="C90" s="1"/>
      <c r="D90" s="1"/>
      <c r="E90" s="1"/>
      <c r="F90" s="1"/>
      <c r="G90" s="1"/>
      <c r="H90" s="1"/>
      <c r="I90" s="1"/>
    </row>
    <row r="91" spans="1:9">
      <c r="A91" s="1"/>
      <c r="B91" s="1"/>
      <c r="C91" s="1"/>
      <c r="D91" s="1"/>
      <c r="E91" s="1"/>
      <c r="F91" s="1"/>
      <c r="G91" s="1"/>
      <c r="H91" s="1"/>
      <c r="I91" s="1"/>
    </row>
    <row r="92" spans="1:9">
      <c r="A92" s="1"/>
      <c r="B92" s="1"/>
      <c r="C92" s="1"/>
      <c r="D92" s="1"/>
      <c r="E92" s="1"/>
      <c r="F92" s="1"/>
      <c r="G92" s="1"/>
      <c r="H92" s="1"/>
      <c r="I92" s="1"/>
    </row>
    <row r="93" spans="1:9">
      <c r="A93" s="1"/>
      <c r="B93" s="1"/>
      <c r="C93" s="1"/>
      <c r="D93" s="1"/>
      <c r="E93" s="1"/>
      <c r="F93" s="1"/>
      <c r="G93" s="1"/>
      <c r="H93" s="1"/>
      <c r="I93" s="1"/>
    </row>
    <row r="94" spans="1:9">
      <c r="A94" s="1"/>
      <c r="B94" s="1"/>
      <c r="C94" s="1"/>
      <c r="D94" s="1"/>
      <c r="E94" s="1"/>
      <c r="F94" s="1"/>
      <c r="G94" s="1"/>
      <c r="H94" s="1"/>
      <c r="I94" s="1"/>
    </row>
    <row r="95" spans="1:9">
      <c r="A95" s="1"/>
      <c r="B95" s="1"/>
      <c r="C95" s="1"/>
      <c r="D95" s="1"/>
      <c r="E95" s="1"/>
      <c r="F95" s="1"/>
      <c r="G95" s="1"/>
      <c r="H95" s="1"/>
      <c r="I95" s="1"/>
    </row>
    <row r="96" spans="1:9">
      <c r="A96" s="1"/>
      <c r="B96" s="1"/>
      <c r="C96" s="1"/>
      <c r="D96" s="1"/>
      <c r="E96" s="1"/>
      <c r="F96" s="1"/>
      <c r="G96" s="1"/>
      <c r="H96" s="1"/>
      <c r="I96" s="1"/>
    </row>
    <row r="97" spans="1:9">
      <c r="A97" s="1"/>
      <c r="B97" s="1"/>
      <c r="C97" s="1"/>
      <c r="D97" s="1"/>
      <c r="E97" s="1"/>
      <c r="F97" s="1"/>
      <c r="G97" s="1"/>
      <c r="H97" s="1"/>
      <c r="I97" s="1"/>
    </row>
  </sheetData>
  <protectedRanges>
    <protectedRange sqref="E14:G14" name="Obseg1"/>
  </protectedRanges>
  <mergeCells count="4">
    <mergeCell ref="A10:I10"/>
    <mergeCell ref="A11:I11"/>
    <mergeCell ref="A12:I12"/>
    <mergeCell ref="E69:G6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Frelih</dc:creator>
  <cp:lastModifiedBy>Klavdija Frelih</cp:lastModifiedBy>
  <dcterms:created xsi:type="dcterms:W3CDTF">2015-06-05T18:19:34Z</dcterms:created>
  <dcterms:modified xsi:type="dcterms:W3CDTF">2025-05-26T07:22:41Z</dcterms:modified>
</cp:coreProperties>
</file>